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srv032sr\SL\DIVERSOS 2026\EDITAIS 2026\PE 90010-2026 - Fornecimento de Máquinas Pesadas - SRP (GRR)\Anexo I - Termo de Referência e Anexos\"/>
    </mc:Choice>
  </mc:AlternateContent>
  <xr:revisionPtr revIDLastSave="0" documentId="13_ncr:1_{E2C22439-1B2F-4042-A294-EE856A4B8865}" xr6:coauthVersionLast="47" xr6:coauthVersionMax="47" xr10:uidLastSave="{00000000-0000-0000-0000-000000000000}"/>
  <bookViews>
    <workbookView xWindow="25080" yWindow="-420" windowWidth="29040" windowHeight="15720" tabRatio="500" xr2:uid="{00000000-000D-0000-FFFF-FFFF00000000}"/>
  </bookViews>
  <sheets>
    <sheet name="Planilha" sheetId="5" r:id="rId1"/>
    <sheet name="Retroescavadeira" sheetId="1" r:id="rId2"/>
    <sheet name="Carregadeira" sheetId="6" r:id="rId3"/>
    <sheet name="Motoniveladora" sheetId="7" r:id="rId4"/>
    <sheet name="Rolo" sheetId="8" r:id="rId5"/>
    <sheet name="Trator" sheetId="9" r:id="rId6"/>
    <sheet name="Escavadeira" sheetId="10" r:id="rId7"/>
    <sheet name="Empilhadeira" sheetId="11" r:id="rId8"/>
    <sheet name="Miniretro" sheetId="13" r:id="rId9"/>
    <sheet name="Minicarregadeira" sheetId="12" r:id="rId10"/>
    <sheet name="Miniescavadeira" sheetId="14" r:id="rId11"/>
    <sheet name="índices de atualização" sheetId="2" r:id="rId12"/>
  </sheets>
  <definedNames>
    <definedName name="_xlnm._FilterDatabase" localSheetId="0" hidden="1">Planilha!$A$6:$K$18</definedName>
    <definedName name="_xlnm.Print_Area" localSheetId="2">Carregadeira!$B$2:$Z$40</definedName>
    <definedName name="_xlnm.Print_Area" localSheetId="7">Empilhadeira!$B$2:$Z$40</definedName>
    <definedName name="_xlnm.Print_Area" localSheetId="6">Escavadeira!$B$2:$Y$40</definedName>
    <definedName name="_xlnm.Print_Area" localSheetId="9">Minicarregadeira!$B$2:$Z$40</definedName>
    <definedName name="_xlnm.Print_Area" localSheetId="10">Miniescavadeira!$B$2:$Z$40</definedName>
    <definedName name="_xlnm.Print_Area" localSheetId="8">Miniretro!$B$2:$Z$40</definedName>
    <definedName name="_xlnm.Print_Area" localSheetId="3">Motoniveladora!$B$2:$Z$40</definedName>
    <definedName name="_xlnm.Print_Area" localSheetId="0">Planilha!$A$1:$H$29</definedName>
    <definedName name="_xlnm.Print_Area" localSheetId="1">Retroescavadeira!$B$2:$Z$40</definedName>
    <definedName name="_xlnm.Print_Area" localSheetId="4">Rolo!$B$2:$Z$40</definedName>
    <definedName name="_xlnm.Print_Area" localSheetId="5">Trator!$B$2:$Z$40</definedName>
    <definedName name="Caminhão">#REF!</definedName>
    <definedName name="d">#REF!</definedName>
    <definedName name="Estradas">#REF!</definedName>
    <definedName name="Excel_BuiltIn__FilterDatabase_2">#REF!</definedName>
    <definedName name="Excel_BuiltIn__FilterDatabase_2_1">#REF!</definedName>
    <definedName name="Excel_BuiltIn__FilterDatabase_2_1_1">#REF!</definedName>
    <definedName name="Excel_BuiltIn__FilterDatabase_3">#REF!</definedName>
    <definedName name="Excel_BuiltIn_Print_Area_2">#REF!</definedName>
    <definedName name="Excel_BuiltIn_Print_Titles_2">#REF!</definedName>
    <definedName name="Excel_BuiltIn_Print_Titles_2_1">#REF!</definedName>
    <definedName name="gr">#REF!</definedName>
    <definedName name="Retro">#REF!</definedName>
    <definedName name="_xlnm.Print_Titles" localSheetId="0">Planilha!$1:$7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2" i="6" l="1"/>
  <c r="R10" i="6"/>
  <c r="I31" i="13"/>
  <c r="F11" i="14"/>
  <c r="G11" i="14"/>
  <c r="F12" i="14"/>
  <c r="G12" i="14"/>
  <c r="F13" i="14"/>
  <c r="G13" i="14"/>
  <c r="H13" i="14" s="1"/>
  <c r="F14" i="14"/>
  <c r="G14" i="14"/>
  <c r="F15" i="14"/>
  <c r="H15" i="14" s="1"/>
  <c r="G15" i="14"/>
  <c r="F16" i="14"/>
  <c r="H16" i="14" s="1"/>
  <c r="G16" i="14"/>
  <c r="F17" i="14"/>
  <c r="H17" i="14" s="1"/>
  <c r="G17" i="14"/>
  <c r="F18" i="14"/>
  <c r="G18" i="14"/>
  <c r="F19" i="14"/>
  <c r="G19" i="14"/>
  <c r="M12" i="14"/>
  <c r="F17" i="12"/>
  <c r="G17" i="12"/>
  <c r="F18" i="12"/>
  <c r="G18" i="12"/>
  <c r="F19" i="12"/>
  <c r="G19" i="12"/>
  <c r="F20" i="12"/>
  <c r="G20" i="12"/>
  <c r="F21" i="12"/>
  <c r="G21" i="12"/>
  <c r="F22" i="12"/>
  <c r="G22" i="12"/>
  <c r="F23" i="12"/>
  <c r="G23" i="12"/>
  <c r="F24" i="12"/>
  <c r="G24" i="12"/>
  <c r="F11" i="12"/>
  <c r="G11" i="12"/>
  <c r="H11" i="12" s="1"/>
  <c r="F12" i="12"/>
  <c r="G12" i="12"/>
  <c r="F13" i="12"/>
  <c r="G13" i="12"/>
  <c r="F14" i="12"/>
  <c r="G14" i="12"/>
  <c r="F15" i="12"/>
  <c r="G15" i="12"/>
  <c r="F16" i="12"/>
  <c r="G16" i="12"/>
  <c r="F11" i="11"/>
  <c r="G11" i="11"/>
  <c r="F12" i="11"/>
  <c r="G12" i="11"/>
  <c r="F13" i="11"/>
  <c r="G13" i="11"/>
  <c r="F14" i="11"/>
  <c r="G14" i="11"/>
  <c r="F15" i="11"/>
  <c r="G15" i="11"/>
  <c r="H15" i="11" s="1"/>
  <c r="F16" i="11"/>
  <c r="G16" i="11"/>
  <c r="F17" i="11"/>
  <c r="H17" i="11" s="1"/>
  <c r="G17" i="11"/>
  <c r="F18" i="11"/>
  <c r="G18" i="11"/>
  <c r="F19" i="11"/>
  <c r="H19" i="11" s="1"/>
  <c r="G19" i="11"/>
  <c r="F20" i="11"/>
  <c r="G20" i="11"/>
  <c r="F21" i="11"/>
  <c r="G21" i="11"/>
  <c r="F22" i="11"/>
  <c r="G22" i="11"/>
  <c r="F23" i="11"/>
  <c r="G23" i="11"/>
  <c r="F11" i="10"/>
  <c r="H11" i="10" s="1"/>
  <c r="G11" i="10"/>
  <c r="F12" i="10"/>
  <c r="G12" i="10"/>
  <c r="F13" i="10"/>
  <c r="G13" i="10"/>
  <c r="F14" i="10"/>
  <c r="G14" i="10"/>
  <c r="F15" i="10"/>
  <c r="G15" i="10"/>
  <c r="H15" i="10"/>
  <c r="F16" i="10"/>
  <c r="G16" i="10"/>
  <c r="F17" i="10"/>
  <c r="G17" i="10"/>
  <c r="F18" i="10"/>
  <c r="G18" i="10"/>
  <c r="F19" i="10"/>
  <c r="G19" i="10"/>
  <c r="F20" i="10"/>
  <c r="G20" i="10"/>
  <c r="F21" i="10"/>
  <c r="G21" i="10"/>
  <c r="F22" i="10"/>
  <c r="G22" i="10"/>
  <c r="F11" i="9"/>
  <c r="G11" i="9"/>
  <c r="H11" i="9" s="1"/>
  <c r="F12" i="9"/>
  <c r="G12" i="9"/>
  <c r="H12" i="9" s="1"/>
  <c r="F13" i="9"/>
  <c r="G13" i="9"/>
  <c r="F14" i="9"/>
  <c r="G14" i="9"/>
  <c r="F15" i="9"/>
  <c r="G15" i="9"/>
  <c r="H15" i="9" s="1"/>
  <c r="F16" i="9"/>
  <c r="G16" i="9"/>
  <c r="F17" i="9"/>
  <c r="H17" i="9" s="1"/>
  <c r="G17" i="9"/>
  <c r="F18" i="9"/>
  <c r="G18" i="9"/>
  <c r="F19" i="9"/>
  <c r="G19" i="9"/>
  <c r="F20" i="9"/>
  <c r="H20" i="9" s="1"/>
  <c r="G20" i="9"/>
  <c r="F21" i="9"/>
  <c r="G21" i="9"/>
  <c r="F22" i="9"/>
  <c r="G22" i="9"/>
  <c r="F23" i="9"/>
  <c r="H23" i="9" s="1"/>
  <c r="G23" i="9"/>
  <c r="F24" i="9"/>
  <c r="H24" i="9" s="1"/>
  <c r="G24" i="9"/>
  <c r="F25" i="9"/>
  <c r="G25" i="9"/>
  <c r="F26" i="9"/>
  <c r="G26" i="9"/>
  <c r="F11" i="8"/>
  <c r="G11" i="8"/>
  <c r="F12" i="8"/>
  <c r="G12" i="8"/>
  <c r="F13" i="8"/>
  <c r="H13" i="8" s="1"/>
  <c r="G13" i="8"/>
  <c r="F14" i="8"/>
  <c r="G14" i="8"/>
  <c r="F15" i="8"/>
  <c r="G15" i="8"/>
  <c r="F16" i="8"/>
  <c r="G16" i="8"/>
  <c r="F17" i="8"/>
  <c r="H17" i="8" s="1"/>
  <c r="G17" i="8"/>
  <c r="F18" i="8"/>
  <c r="G18" i="8"/>
  <c r="F19" i="8"/>
  <c r="G19" i="8"/>
  <c r="H19" i="8"/>
  <c r="F20" i="8"/>
  <c r="G20" i="8"/>
  <c r="H20" i="8" s="1"/>
  <c r="F21" i="8"/>
  <c r="H21" i="8" s="1"/>
  <c r="G21" i="8"/>
  <c r="F22" i="8"/>
  <c r="G22" i="8"/>
  <c r="H22" i="8" s="1"/>
  <c r="F23" i="8"/>
  <c r="G23" i="8"/>
  <c r="H23" i="8" s="1"/>
  <c r="F24" i="8"/>
  <c r="G24" i="8"/>
  <c r="F25" i="8"/>
  <c r="G25" i="8"/>
  <c r="F26" i="8"/>
  <c r="G26" i="8"/>
  <c r="H26" i="8" s="1"/>
  <c r="F16" i="7"/>
  <c r="G16" i="7"/>
  <c r="H16" i="7" s="1"/>
  <c r="F17" i="7"/>
  <c r="H17" i="7" s="1"/>
  <c r="G17" i="7"/>
  <c r="F18" i="7"/>
  <c r="G18" i="7"/>
  <c r="F19" i="7"/>
  <c r="G19" i="7"/>
  <c r="F20" i="7"/>
  <c r="H20" i="7" s="1"/>
  <c r="G20" i="7"/>
  <c r="F21" i="7"/>
  <c r="G21" i="7"/>
  <c r="F22" i="7"/>
  <c r="H22" i="7" s="1"/>
  <c r="G22" i="7"/>
  <c r="F23" i="7"/>
  <c r="G23" i="7"/>
  <c r="F24" i="7"/>
  <c r="G24" i="7"/>
  <c r="F25" i="7"/>
  <c r="G25" i="7"/>
  <c r="F26" i="7"/>
  <c r="G26" i="7"/>
  <c r="F27" i="7"/>
  <c r="G27" i="7"/>
  <c r="H27" i="7" s="1"/>
  <c r="F11" i="7"/>
  <c r="G11" i="7"/>
  <c r="F12" i="7"/>
  <c r="G12" i="7"/>
  <c r="F13" i="7"/>
  <c r="G13" i="7"/>
  <c r="F14" i="7"/>
  <c r="G14" i="7"/>
  <c r="F15" i="7"/>
  <c r="G15" i="7"/>
  <c r="F11" i="6"/>
  <c r="G11" i="6"/>
  <c r="H11" i="6" s="1"/>
  <c r="F12" i="6"/>
  <c r="G12" i="6"/>
  <c r="F13" i="6"/>
  <c r="G13" i="6"/>
  <c r="F14" i="6"/>
  <c r="H14" i="6" s="1"/>
  <c r="G14" i="6"/>
  <c r="F15" i="6"/>
  <c r="G15" i="6"/>
  <c r="H15" i="6" s="1"/>
  <c r="F16" i="6"/>
  <c r="G16" i="6"/>
  <c r="F17" i="6"/>
  <c r="H17" i="6" s="1"/>
  <c r="G17" i="6"/>
  <c r="F18" i="6"/>
  <c r="G18" i="6"/>
  <c r="F19" i="6"/>
  <c r="G19" i="6"/>
  <c r="F20" i="6"/>
  <c r="G20" i="6"/>
  <c r="H21" i="7" l="1"/>
  <c r="H25" i="9"/>
  <c r="H23" i="12"/>
  <c r="H16" i="6"/>
  <c r="H15" i="7"/>
  <c r="H13" i="9"/>
  <c r="H14" i="11"/>
  <c r="H25" i="7"/>
  <c r="H12" i="10"/>
  <c r="H19" i="14"/>
  <c r="H18" i="14"/>
  <c r="H12" i="14"/>
  <c r="H20" i="6"/>
  <c r="H24" i="7"/>
  <c r="H18" i="8"/>
  <c r="H12" i="8"/>
  <c r="H13" i="6"/>
  <c r="H21" i="9"/>
  <c r="H23" i="11"/>
  <c r="H11" i="11"/>
  <c r="H18" i="6"/>
  <c r="H16" i="8"/>
  <c r="H20" i="10"/>
  <c r="H19" i="10"/>
  <c r="H13" i="10"/>
  <c r="H18" i="10"/>
  <c r="H17" i="10"/>
  <c r="H22" i="10"/>
  <c r="H19" i="6"/>
  <c r="H13" i="7"/>
  <c r="H14" i="8"/>
  <c r="H19" i="9"/>
  <c r="H18" i="11"/>
  <c r="H13" i="11"/>
  <c r="H13" i="12"/>
  <c r="H21" i="12"/>
  <c r="H12" i="7"/>
  <c r="H19" i="7"/>
  <c r="H25" i="8"/>
  <c r="H18" i="9"/>
  <c r="H14" i="10"/>
  <c r="H12" i="11"/>
  <c r="H12" i="12"/>
  <c r="H20" i="12"/>
  <c r="H12" i="6"/>
  <c r="H11" i="7"/>
  <c r="H23" i="7"/>
  <c r="H24" i="8"/>
  <c r="H22" i="11"/>
  <c r="H22" i="9"/>
  <c r="H16" i="11"/>
  <c r="H19" i="12"/>
  <c r="H11" i="14"/>
  <c r="H11" i="8"/>
  <c r="H16" i="9"/>
  <c r="H21" i="11"/>
  <c r="H16" i="12"/>
  <c r="H24" i="12"/>
  <c r="H18" i="12"/>
  <c r="H26" i="7"/>
  <c r="H20" i="11"/>
  <c r="H15" i="12"/>
  <c r="H17" i="12"/>
  <c r="H18" i="7"/>
  <c r="H14" i="7"/>
  <c r="H26" i="9"/>
  <c r="H21" i="10"/>
  <c r="H16" i="10"/>
  <c r="H14" i="14"/>
  <c r="H15" i="8"/>
  <c r="H14" i="9"/>
  <c r="H14" i="12"/>
  <c r="H22" i="12"/>
  <c r="G10" i="14"/>
  <c r="G10" i="12"/>
  <c r="G10" i="13"/>
  <c r="G10" i="11"/>
  <c r="G10" i="10"/>
  <c r="G10" i="9"/>
  <c r="G10" i="8"/>
  <c r="G10" i="7"/>
  <c r="G10" i="6"/>
  <c r="G10" i="1"/>
  <c r="F23" i="1"/>
  <c r="G23" i="1"/>
  <c r="F24" i="1"/>
  <c r="G24" i="1"/>
  <c r="F25" i="1"/>
  <c r="G25" i="1"/>
  <c r="F26" i="1"/>
  <c r="G26" i="1"/>
  <c r="F27" i="1"/>
  <c r="G27" i="1"/>
  <c r="F19" i="1"/>
  <c r="H19" i="1" s="1"/>
  <c r="G19" i="1"/>
  <c r="F20" i="1"/>
  <c r="G20" i="1"/>
  <c r="F21" i="1"/>
  <c r="G21" i="1"/>
  <c r="F22" i="1"/>
  <c r="G22" i="1"/>
  <c r="F16" i="1"/>
  <c r="G16" i="1"/>
  <c r="F17" i="1"/>
  <c r="G17" i="1"/>
  <c r="F18" i="1"/>
  <c r="G18" i="1"/>
  <c r="F12" i="1"/>
  <c r="G12" i="1"/>
  <c r="F13" i="1"/>
  <c r="G13" i="1"/>
  <c r="F14" i="1"/>
  <c r="G14" i="1"/>
  <c r="F15" i="1"/>
  <c r="H15" i="1" s="1"/>
  <c r="G15" i="1"/>
  <c r="F11" i="1"/>
  <c r="G11" i="1"/>
  <c r="D7" i="14"/>
  <c r="D7" i="12"/>
  <c r="D7" i="13"/>
  <c r="P38" i="14"/>
  <c r="N38" i="14"/>
  <c r="R37" i="14"/>
  <c r="N37" i="14" a="1"/>
  <c r="N37" i="14" s="1"/>
  <c r="N36" i="14" a="1"/>
  <c r="N36" i="14" s="1"/>
  <c r="Y34" i="14"/>
  <c r="W34" i="14"/>
  <c r="V34" i="14"/>
  <c r="X34" i="14" s="1"/>
  <c r="U34" i="14"/>
  <c r="Y33" i="14"/>
  <c r="W33" i="14"/>
  <c r="V33" i="14"/>
  <c r="X33" i="14" s="1"/>
  <c r="U33" i="14"/>
  <c r="R33" i="14"/>
  <c r="Y32" i="14"/>
  <c r="W32" i="14"/>
  <c r="V32" i="14"/>
  <c r="X32" i="14" s="1"/>
  <c r="U32" i="14"/>
  <c r="R32" i="14"/>
  <c r="Y31" i="14"/>
  <c r="W31" i="14"/>
  <c r="V31" i="14"/>
  <c r="X31" i="14" s="1"/>
  <c r="U31" i="14"/>
  <c r="R31" i="14"/>
  <c r="Y30" i="14"/>
  <c r="W30" i="14"/>
  <c r="V30" i="14"/>
  <c r="X30" i="14" s="1"/>
  <c r="U30" i="14"/>
  <c r="R30" i="14" s="1"/>
  <c r="Y29" i="14"/>
  <c r="W29" i="14"/>
  <c r="V29" i="14"/>
  <c r="X29" i="14" s="1"/>
  <c r="U29" i="14"/>
  <c r="R29" i="14"/>
  <c r="Y28" i="14"/>
  <c r="W28" i="14"/>
  <c r="V28" i="14"/>
  <c r="X28" i="14" s="1"/>
  <c r="U28" i="14"/>
  <c r="R28" i="14"/>
  <c r="Y27" i="14"/>
  <c r="W27" i="14"/>
  <c r="V27" i="14"/>
  <c r="X27" i="14" s="1"/>
  <c r="U27" i="14"/>
  <c r="R27" i="14"/>
  <c r="Y26" i="14"/>
  <c r="W26" i="14"/>
  <c r="V26" i="14"/>
  <c r="X26" i="14" s="1"/>
  <c r="U26" i="14"/>
  <c r="R26" i="14"/>
  <c r="Y25" i="14"/>
  <c r="W25" i="14"/>
  <c r="V25" i="14"/>
  <c r="X25" i="14" s="1"/>
  <c r="U25" i="14"/>
  <c r="R25" i="14"/>
  <c r="Y24" i="14"/>
  <c r="W24" i="14"/>
  <c r="V24" i="14"/>
  <c r="X24" i="14" s="1"/>
  <c r="U24" i="14"/>
  <c r="R24" i="14"/>
  <c r="Y23" i="14"/>
  <c r="W23" i="14"/>
  <c r="V23" i="14"/>
  <c r="X23" i="14" s="1"/>
  <c r="U23" i="14"/>
  <c r="R23" i="14"/>
  <c r="Y22" i="14"/>
  <c r="W22" i="14"/>
  <c r="V22" i="14"/>
  <c r="X22" i="14" s="1"/>
  <c r="U22" i="14"/>
  <c r="R22" i="14"/>
  <c r="Y21" i="14"/>
  <c r="W21" i="14"/>
  <c r="V21" i="14"/>
  <c r="X21" i="14" s="1"/>
  <c r="U21" i="14"/>
  <c r="R21" i="14"/>
  <c r="Y20" i="14"/>
  <c r="W20" i="14"/>
  <c r="V20" i="14"/>
  <c r="X20" i="14" s="1"/>
  <c r="U20" i="14"/>
  <c r="R20" i="14"/>
  <c r="Y19" i="14"/>
  <c r="W19" i="14"/>
  <c r="V19" i="14"/>
  <c r="X19" i="14" s="1"/>
  <c r="U19" i="14"/>
  <c r="R19" i="14"/>
  <c r="Y18" i="14"/>
  <c r="W18" i="14"/>
  <c r="V18" i="14"/>
  <c r="X18" i="14" s="1"/>
  <c r="U18" i="14"/>
  <c r="R18" i="14"/>
  <c r="Y17" i="14"/>
  <c r="W17" i="14"/>
  <c r="V17" i="14"/>
  <c r="X17" i="14" s="1"/>
  <c r="U17" i="14"/>
  <c r="R17" i="14"/>
  <c r="Y16" i="14"/>
  <c r="W16" i="14"/>
  <c r="V16" i="14"/>
  <c r="X16" i="14" s="1"/>
  <c r="U16" i="14"/>
  <c r="R16" i="14"/>
  <c r="Y15" i="14"/>
  <c r="W15" i="14"/>
  <c r="V15" i="14"/>
  <c r="X15" i="14" s="1"/>
  <c r="U15" i="14"/>
  <c r="R15" i="14"/>
  <c r="Y14" i="14"/>
  <c r="W14" i="14"/>
  <c r="V14" i="14"/>
  <c r="U14" i="14"/>
  <c r="R14" i="14"/>
  <c r="Y13" i="14"/>
  <c r="W13" i="14"/>
  <c r="V13" i="14"/>
  <c r="X13" i="14" s="1"/>
  <c r="U13" i="14"/>
  <c r="Y12" i="14"/>
  <c r="W12" i="14"/>
  <c r="V12" i="14"/>
  <c r="U12" i="14"/>
  <c r="R12" i="14" s="1"/>
  <c r="Y11" i="14"/>
  <c r="W11" i="14"/>
  <c r="V11" i="14"/>
  <c r="U11" i="14"/>
  <c r="R11" i="14" s="1"/>
  <c r="Y10" i="14"/>
  <c r="W10" i="14"/>
  <c r="V10" i="14"/>
  <c r="U10" i="14"/>
  <c r="F10" i="14"/>
  <c r="H10" i="14" s="1"/>
  <c r="D7" i="11"/>
  <c r="P38" i="13"/>
  <c r="N38" i="13"/>
  <c r="R37" i="13"/>
  <c r="N37" i="13" a="1"/>
  <c r="N37" i="13" s="1"/>
  <c r="N36" i="13" a="1"/>
  <c r="N36" i="13" s="1"/>
  <c r="Y34" i="13"/>
  <c r="W34" i="13"/>
  <c r="V34" i="13"/>
  <c r="X34" i="13" s="1"/>
  <c r="U34" i="13"/>
  <c r="Y33" i="13"/>
  <c r="W33" i="13"/>
  <c r="V33" i="13"/>
  <c r="X33" i="13" s="1"/>
  <c r="U33" i="13"/>
  <c r="R33" i="13"/>
  <c r="Y32" i="13"/>
  <c r="W32" i="13"/>
  <c r="V32" i="13"/>
  <c r="X32" i="13" s="1"/>
  <c r="U32" i="13"/>
  <c r="R32" i="13"/>
  <c r="Y31" i="13"/>
  <c r="W31" i="13"/>
  <c r="V31" i="13"/>
  <c r="X31" i="13" s="1"/>
  <c r="U31" i="13"/>
  <c r="R31" i="13"/>
  <c r="Y30" i="13"/>
  <c r="W30" i="13"/>
  <c r="V30" i="13"/>
  <c r="X30" i="13" s="1"/>
  <c r="U30" i="13"/>
  <c r="R30" i="13"/>
  <c r="Y29" i="13"/>
  <c r="W29" i="13"/>
  <c r="V29" i="13"/>
  <c r="X29" i="13" s="1"/>
  <c r="U29" i="13"/>
  <c r="R29" i="13"/>
  <c r="Y28" i="13"/>
  <c r="X28" i="13"/>
  <c r="W28" i="13"/>
  <c r="V28" i="13"/>
  <c r="U28" i="13"/>
  <c r="R28" i="13"/>
  <c r="Y27" i="13"/>
  <c r="W27" i="13"/>
  <c r="V27" i="13"/>
  <c r="X27" i="13" s="1"/>
  <c r="U27" i="13"/>
  <c r="R27" i="13"/>
  <c r="Y26" i="13"/>
  <c r="W26" i="13"/>
  <c r="V26" i="13"/>
  <c r="X26" i="13" s="1"/>
  <c r="U26" i="13"/>
  <c r="R26" i="13"/>
  <c r="Y25" i="13"/>
  <c r="W25" i="13"/>
  <c r="V25" i="13"/>
  <c r="X25" i="13" s="1"/>
  <c r="U25" i="13"/>
  <c r="R25" i="13"/>
  <c r="Y24" i="13"/>
  <c r="W24" i="13"/>
  <c r="V24" i="13"/>
  <c r="X24" i="13" s="1"/>
  <c r="U24" i="13"/>
  <c r="R24" i="13"/>
  <c r="Y23" i="13"/>
  <c r="W23" i="13"/>
  <c r="V23" i="13"/>
  <c r="X23" i="13" s="1"/>
  <c r="U23" i="13"/>
  <c r="R23" i="13"/>
  <c r="Y22" i="13"/>
  <c r="W22" i="13"/>
  <c r="V22" i="13"/>
  <c r="X22" i="13" s="1"/>
  <c r="U22" i="13"/>
  <c r="R22" i="13"/>
  <c r="Y21" i="13"/>
  <c r="W21" i="13"/>
  <c r="V21" i="13"/>
  <c r="X21" i="13" s="1"/>
  <c r="U21" i="13"/>
  <c r="R21" i="13"/>
  <c r="Y20" i="13"/>
  <c r="W20" i="13"/>
  <c r="V20" i="13"/>
  <c r="X20" i="13" s="1"/>
  <c r="U20" i="13"/>
  <c r="R20" i="13"/>
  <c r="Y19" i="13"/>
  <c r="W19" i="13"/>
  <c r="V19" i="13"/>
  <c r="X19" i="13" s="1"/>
  <c r="U19" i="13"/>
  <c r="R19" i="13"/>
  <c r="Y18" i="13"/>
  <c r="W18" i="13"/>
  <c r="V18" i="13"/>
  <c r="X18" i="13" s="1"/>
  <c r="U18" i="13"/>
  <c r="R18" i="13"/>
  <c r="Y17" i="13"/>
  <c r="W17" i="13"/>
  <c r="V17" i="13"/>
  <c r="X17" i="13" s="1"/>
  <c r="U17" i="13"/>
  <c r="R17" i="13"/>
  <c r="Y16" i="13"/>
  <c r="W16" i="13"/>
  <c r="V16" i="13"/>
  <c r="X16" i="13" s="1"/>
  <c r="U16" i="13"/>
  <c r="R16" i="13"/>
  <c r="Y15" i="13"/>
  <c r="W15" i="13"/>
  <c r="V15" i="13"/>
  <c r="X15" i="13" s="1"/>
  <c r="U15" i="13"/>
  <c r="R15" i="13"/>
  <c r="Y14" i="13"/>
  <c r="W14" i="13"/>
  <c r="V14" i="13"/>
  <c r="X14" i="13" s="1"/>
  <c r="U14" i="13"/>
  <c r="R14" i="13"/>
  <c r="Y13" i="13"/>
  <c r="W13" i="13"/>
  <c r="V13" i="13"/>
  <c r="X13" i="13" s="1"/>
  <c r="U13" i="13"/>
  <c r="R13" i="13"/>
  <c r="Y12" i="13"/>
  <c r="W12" i="13"/>
  <c r="V12" i="13"/>
  <c r="U12" i="13"/>
  <c r="R12" i="13" s="1"/>
  <c r="Y11" i="13"/>
  <c r="W11" i="13"/>
  <c r="V11" i="13"/>
  <c r="U11" i="13"/>
  <c r="R11" i="13" s="1"/>
  <c r="Y10" i="13"/>
  <c r="W10" i="13"/>
  <c r="V10" i="13"/>
  <c r="U10" i="13"/>
  <c r="F10" i="13"/>
  <c r="P38" i="12"/>
  <c r="N38" i="12"/>
  <c r="R37" i="12"/>
  <c r="N37" i="12" a="1"/>
  <c r="N37" i="12" s="1"/>
  <c r="N36" i="12" a="1"/>
  <c r="N36" i="12" s="1"/>
  <c r="Y34" i="12"/>
  <c r="W34" i="12"/>
  <c r="V34" i="12"/>
  <c r="X34" i="12" s="1"/>
  <c r="U34" i="12"/>
  <c r="Y33" i="12"/>
  <c r="W33" i="12"/>
  <c r="V33" i="12"/>
  <c r="X33" i="12" s="1"/>
  <c r="U33" i="12"/>
  <c r="R33" i="12"/>
  <c r="Y32" i="12"/>
  <c r="W32" i="12"/>
  <c r="V32" i="12"/>
  <c r="X32" i="12" s="1"/>
  <c r="U32" i="12"/>
  <c r="R32" i="12" s="1"/>
  <c r="Y31" i="12"/>
  <c r="W31" i="12"/>
  <c r="V31" i="12"/>
  <c r="X31" i="12" s="1"/>
  <c r="U31" i="12"/>
  <c r="R31" i="12"/>
  <c r="Y30" i="12"/>
  <c r="W30" i="12"/>
  <c r="V30" i="12"/>
  <c r="X30" i="12" s="1"/>
  <c r="U30" i="12"/>
  <c r="R30" i="12" s="1"/>
  <c r="Y29" i="12"/>
  <c r="W29" i="12"/>
  <c r="V29" i="12"/>
  <c r="X29" i="12" s="1"/>
  <c r="U29" i="12"/>
  <c r="R29" i="12"/>
  <c r="Y28" i="12"/>
  <c r="W28" i="12"/>
  <c r="V28" i="12"/>
  <c r="X28" i="12" s="1"/>
  <c r="U28" i="12"/>
  <c r="R28" i="12"/>
  <c r="Y27" i="12"/>
  <c r="W27" i="12"/>
  <c r="V27" i="12"/>
  <c r="X27" i="12" s="1"/>
  <c r="U27" i="12"/>
  <c r="R27" i="12" s="1"/>
  <c r="Y26" i="12"/>
  <c r="W26" i="12"/>
  <c r="V26" i="12"/>
  <c r="X26" i="12" s="1"/>
  <c r="U26" i="12"/>
  <c r="R26" i="12"/>
  <c r="Y25" i="12"/>
  <c r="W25" i="12"/>
  <c r="V25" i="12"/>
  <c r="X25" i="12" s="1"/>
  <c r="U25" i="12"/>
  <c r="R25" i="12" s="1"/>
  <c r="Y24" i="12"/>
  <c r="W24" i="12"/>
  <c r="V24" i="12"/>
  <c r="X24" i="12" s="1"/>
  <c r="U24" i="12"/>
  <c r="R24" i="12"/>
  <c r="Y23" i="12"/>
  <c r="W23" i="12"/>
  <c r="V23" i="12"/>
  <c r="X23" i="12" s="1"/>
  <c r="U23" i="12"/>
  <c r="R23" i="12" s="1"/>
  <c r="Y22" i="12"/>
  <c r="W22" i="12"/>
  <c r="V22" i="12"/>
  <c r="X22" i="12" s="1"/>
  <c r="U22" i="12"/>
  <c r="R22" i="12"/>
  <c r="Y21" i="12"/>
  <c r="W21" i="12"/>
  <c r="V21" i="12"/>
  <c r="X21" i="12" s="1"/>
  <c r="U21" i="12"/>
  <c r="R21" i="12" s="1"/>
  <c r="Y20" i="12"/>
  <c r="W20" i="12"/>
  <c r="V20" i="12"/>
  <c r="X20" i="12" s="1"/>
  <c r="U20" i="12"/>
  <c r="R20" i="12"/>
  <c r="Y19" i="12"/>
  <c r="W19" i="12"/>
  <c r="V19" i="12"/>
  <c r="X19" i="12" s="1"/>
  <c r="U19" i="12"/>
  <c r="R19" i="12" s="1"/>
  <c r="Y18" i="12"/>
  <c r="W18" i="12"/>
  <c r="V18" i="12"/>
  <c r="X18" i="12" s="1"/>
  <c r="U18" i="12"/>
  <c r="R18" i="12"/>
  <c r="Y17" i="12"/>
  <c r="W17" i="12"/>
  <c r="V17" i="12"/>
  <c r="X17" i="12" s="1"/>
  <c r="U17" i="12"/>
  <c r="R17" i="12" s="1"/>
  <c r="Y16" i="12"/>
  <c r="W16" i="12"/>
  <c r="V16" i="12"/>
  <c r="X16" i="12" s="1"/>
  <c r="U16" i="12"/>
  <c r="R16" i="12"/>
  <c r="Y15" i="12"/>
  <c r="W15" i="12"/>
  <c r="V15" i="12"/>
  <c r="U15" i="12"/>
  <c r="R15" i="12" s="1"/>
  <c r="Y14" i="12"/>
  <c r="W14" i="12"/>
  <c r="V14" i="12"/>
  <c r="X14" i="12" s="1"/>
  <c r="U14" i="12"/>
  <c r="R14" i="12"/>
  <c r="Y13" i="12"/>
  <c r="W13" i="12"/>
  <c r="V13" i="12"/>
  <c r="U13" i="12"/>
  <c r="R13" i="12" s="1"/>
  <c r="Y12" i="12"/>
  <c r="W12" i="12"/>
  <c r="V12" i="12"/>
  <c r="U12" i="12"/>
  <c r="R12" i="12" s="1"/>
  <c r="Y11" i="12"/>
  <c r="W11" i="12"/>
  <c r="V11" i="12"/>
  <c r="U11" i="12"/>
  <c r="Y10" i="12"/>
  <c r="W10" i="12"/>
  <c r="V10" i="12"/>
  <c r="U10" i="12"/>
  <c r="R10" i="12"/>
  <c r="F10" i="12"/>
  <c r="P38" i="11"/>
  <c r="N38" i="11"/>
  <c r="R37" i="11"/>
  <c r="N37" i="11" a="1"/>
  <c r="N37" i="11" s="1"/>
  <c r="N36" i="11" a="1"/>
  <c r="N36" i="11" s="1"/>
  <c r="Y34" i="11"/>
  <c r="W34" i="11"/>
  <c r="V34" i="11"/>
  <c r="X34" i="11" s="1"/>
  <c r="U34" i="11"/>
  <c r="Y33" i="11"/>
  <c r="W33" i="11"/>
  <c r="V33" i="11"/>
  <c r="X33" i="11" s="1"/>
  <c r="U33" i="11"/>
  <c r="R33" i="11"/>
  <c r="Y32" i="11"/>
  <c r="W32" i="11"/>
  <c r="V32" i="11"/>
  <c r="X32" i="11" s="1"/>
  <c r="U32" i="11"/>
  <c r="R32" i="11"/>
  <c r="Y31" i="11"/>
  <c r="W31" i="11"/>
  <c r="V31" i="11"/>
  <c r="X31" i="11" s="1"/>
  <c r="U31" i="11"/>
  <c r="R31" i="11"/>
  <c r="Y30" i="11"/>
  <c r="W30" i="11"/>
  <c r="V30" i="11"/>
  <c r="X30" i="11" s="1"/>
  <c r="U30" i="11"/>
  <c r="R30" i="11" s="1"/>
  <c r="Y29" i="11"/>
  <c r="W29" i="11"/>
  <c r="V29" i="11"/>
  <c r="X29" i="11" s="1"/>
  <c r="U29" i="11"/>
  <c r="R29" i="11"/>
  <c r="Y28" i="11"/>
  <c r="W28" i="11"/>
  <c r="V28" i="11"/>
  <c r="X28" i="11" s="1"/>
  <c r="U28" i="11"/>
  <c r="R28" i="11"/>
  <c r="Y27" i="11"/>
  <c r="W27" i="11"/>
  <c r="V27" i="11"/>
  <c r="X27" i="11" s="1"/>
  <c r="U27" i="11"/>
  <c r="R27" i="11"/>
  <c r="Y26" i="11"/>
  <c r="W26" i="11"/>
  <c r="V26" i="11"/>
  <c r="X26" i="11" s="1"/>
  <c r="U26" i="11"/>
  <c r="R26" i="11"/>
  <c r="Y25" i="11"/>
  <c r="W25" i="11"/>
  <c r="V25" i="11"/>
  <c r="X25" i="11" s="1"/>
  <c r="U25" i="11"/>
  <c r="R25" i="11"/>
  <c r="Y24" i="11"/>
  <c r="W24" i="11"/>
  <c r="V24" i="11"/>
  <c r="X24" i="11" s="1"/>
  <c r="U24" i="11"/>
  <c r="R24" i="11"/>
  <c r="Y23" i="11"/>
  <c r="W23" i="11"/>
  <c r="V23" i="11"/>
  <c r="X23" i="11" s="1"/>
  <c r="U23" i="11"/>
  <c r="R23" i="11"/>
  <c r="Y22" i="11"/>
  <c r="W22" i="11"/>
  <c r="V22" i="11"/>
  <c r="X22" i="11" s="1"/>
  <c r="U22" i="11"/>
  <c r="R22" i="11"/>
  <c r="Y21" i="11"/>
  <c r="W21" i="11"/>
  <c r="V21" i="11"/>
  <c r="X21" i="11" s="1"/>
  <c r="U21" i="11"/>
  <c r="R21" i="11"/>
  <c r="Y20" i="11"/>
  <c r="W20" i="11"/>
  <c r="V20" i="11"/>
  <c r="X20" i="11" s="1"/>
  <c r="U20" i="11"/>
  <c r="R20" i="11" s="1"/>
  <c r="Y19" i="11"/>
  <c r="W19" i="11"/>
  <c r="V19" i="11"/>
  <c r="X19" i="11" s="1"/>
  <c r="U19" i="11"/>
  <c r="R19" i="11" s="1"/>
  <c r="Y18" i="11"/>
  <c r="W18" i="11"/>
  <c r="V18" i="11"/>
  <c r="X18" i="11" s="1"/>
  <c r="U18" i="11"/>
  <c r="R18" i="11" s="1"/>
  <c r="Y17" i="11"/>
  <c r="W17" i="11"/>
  <c r="V17" i="11"/>
  <c r="U17" i="11"/>
  <c r="Y16" i="11"/>
  <c r="W16" i="11"/>
  <c r="V16" i="11"/>
  <c r="U16" i="11"/>
  <c r="Y15" i="11"/>
  <c r="W15" i="11"/>
  <c r="V15" i="11"/>
  <c r="U15" i="11"/>
  <c r="Y14" i="11"/>
  <c r="W14" i="11"/>
  <c r="V14" i="11"/>
  <c r="U14" i="11"/>
  <c r="Y13" i="11"/>
  <c r="W13" i="11"/>
  <c r="V13" i="11"/>
  <c r="U13" i="11"/>
  <c r="Y12" i="11"/>
  <c r="W12" i="11"/>
  <c r="V12" i="11"/>
  <c r="U12" i="11"/>
  <c r="Y11" i="11"/>
  <c r="W11" i="11"/>
  <c r="V11" i="11"/>
  <c r="U11" i="11"/>
  <c r="Y10" i="11"/>
  <c r="W10" i="11"/>
  <c r="V10" i="11"/>
  <c r="U10" i="11"/>
  <c r="F10" i="11"/>
  <c r="D7" i="10"/>
  <c r="D7" i="9"/>
  <c r="D7" i="8"/>
  <c r="P38" i="10"/>
  <c r="N38" i="10"/>
  <c r="R37" i="10"/>
  <c r="N37" i="10" a="1"/>
  <c r="N37" i="10" s="1"/>
  <c r="N36" i="10" a="1"/>
  <c r="N36" i="10" s="1"/>
  <c r="Y34" i="10"/>
  <c r="W34" i="10"/>
  <c r="V34" i="10"/>
  <c r="X34" i="10" s="1"/>
  <c r="U34" i="10"/>
  <c r="Y33" i="10"/>
  <c r="W33" i="10"/>
  <c r="V33" i="10"/>
  <c r="X33" i="10" s="1"/>
  <c r="U33" i="10"/>
  <c r="R33" i="10" s="1"/>
  <c r="Y32" i="10"/>
  <c r="W32" i="10"/>
  <c r="V32" i="10"/>
  <c r="X32" i="10" s="1"/>
  <c r="U32" i="10"/>
  <c r="R32" i="10"/>
  <c r="Y31" i="10"/>
  <c r="W31" i="10"/>
  <c r="V31" i="10"/>
  <c r="X31" i="10" s="1"/>
  <c r="U31" i="10"/>
  <c r="R31" i="10"/>
  <c r="Y30" i="10"/>
  <c r="W30" i="10"/>
  <c r="V30" i="10"/>
  <c r="X30" i="10" s="1"/>
  <c r="U30" i="10"/>
  <c r="R30" i="10" s="1"/>
  <c r="Y29" i="10"/>
  <c r="W29" i="10"/>
  <c r="V29" i="10"/>
  <c r="X29" i="10" s="1"/>
  <c r="U29" i="10"/>
  <c r="R29" i="10" s="1"/>
  <c r="Y28" i="10"/>
  <c r="W28" i="10"/>
  <c r="V28" i="10"/>
  <c r="X28" i="10" s="1"/>
  <c r="U28" i="10"/>
  <c r="R28" i="10" s="1"/>
  <c r="Y27" i="10"/>
  <c r="W27" i="10"/>
  <c r="V27" i="10"/>
  <c r="X27" i="10" s="1"/>
  <c r="U27" i="10"/>
  <c r="R27" i="10"/>
  <c r="Y26" i="10"/>
  <c r="W26" i="10"/>
  <c r="V26" i="10"/>
  <c r="X26" i="10" s="1"/>
  <c r="U26" i="10"/>
  <c r="R26" i="10"/>
  <c r="Y25" i="10"/>
  <c r="W25" i="10"/>
  <c r="V25" i="10"/>
  <c r="X25" i="10" s="1"/>
  <c r="U25" i="10"/>
  <c r="R25" i="10"/>
  <c r="Y24" i="10"/>
  <c r="W24" i="10"/>
  <c r="V24" i="10"/>
  <c r="X24" i="10" s="1"/>
  <c r="U24" i="10"/>
  <c r="R24" i="10"/>
  <c r="Y23" i="10"/>
  <c r="W23" i="10"/>
  <c r="V23" i="10"/>
  <c r="X23" i="10" s="1"/>
  <c r="U23" i="10"/>
  <c r="R23" i="10"/>
  <c r="Y22" i="10"/>
  <c r="W22" i="10"/>
  <c r="V22" i="10"/>
  <c r="X22" i="10" s="1"/>
  <c r="U22" i="10"/>
  <c r="R22" i="10"/>
  <c r="Y21" i="10"/>
  <c r="W21" i="10"/>
  <c r="V21" i="10"/>
  <c r="X21" i="10" s="1"/>
  <c r="U21" i="10"/>
  <c r="R21" i="10"/>
  <c r="Y20" i="10"/>
  <c r="W20" i="10"/>
  <c r="V20" i="10"/>
  <c r="X20" i="10" s="1"/>
  <c r="U20" i="10"/>
  <c r="R20" i="10" s="1"/>
  <c r="Y19" i="10"/>
  <c r="W19" i="10"/>
  <c r="V19" i="10"/>
  <c r="X19" i="10" s="1"/>
  <c r="U19" i="10"/>
  <c r="R19" i="10"/>
  <c r="Y18" i="10"/>
  <c r="W18" i="10"/>
  <c r="V18" i="10"/>
  <c r="X18" i="10" s="1"/>
  <c r="U18" i="10"/>
  <c r="R18" i="10"/>
  <c r="Y17" i="10"/>
  <c r="W17" i="10"/>
  <c r="V17" i="10"/>
  <c r="X17" i="10" s="1"/>
  <c r="U17" i="10"/>
  <c r="R17" i="10" s="1"/>
  <c r="Y16" i="10"/>
  <c r="W16" i="10"/>
  <c r="V16" i="10"/>
  <c r="X16" i="10" s="1"/>
  <c r="U16" i="10"/>
  <c r="R16" i="10" s="1"/>
  <c r="Y15" i="10"/>
  <c r="W15" i="10"/>
  <c r="V15" i="10"/>
  <c r="U15" i="10"/>
  <c r="R15" i="10" s="1"/>
  <c r="Y14" i="10"/>
  <c r="W14" i="10"/>
  <c r="V14" i="10"/>
  <c r="U14" i="10"/>
  <c r="R14" i="10" s="1"/>
  <c r="Y13" i="10"/>
  <c r="W13" i="10"/>
  <c r="V13" i="10"/>
  <c r="U13" i="10"/>
  <c r="R13" i="10" s="1"/>
  <c r="Y12" i="10"/>
  <c r="W12" i="10"/>
  <c r="V12" i="10"/>
  <c r="U12" i="10"/>
  <c r="R12" i="10" s="1"/>
  <c r="Y11" i="10"/>
  <c r="W11" i="10"/>
  <c r="V11" i="10"/>
  <c r="U11" i="10"/>
  <c r="R11" i="10"/>
  <c r="Y10" i="10"/>
  <c r="W10" i="10"/>
  <c r="V10" i="10"/>
  <c r="U10" i="10"/>
  <c r="U36" i="10" s="1" a="1"/>
  <c r="U36" i="10" s="1"/>
  <c r="F10" i="10"/>
  <c r="P38" i="9"/>
  <c r="N38" i="9"/>
  <c r="R37" i="9"/>
  <c r="N37" i="9" a="1"/>
  <c r="N37" i="9" s="1"/>
  <c r="N36" i="9" a="1"/>
  <c r="N36" i="9" s="1"/>
  <c r="Y34" i="9"/>
  <c r="W34" i="9"/>
  <c r="V34" i="9"/>
  <c r="X34" i="9" s="1"/>
  <c r="U34" i="9"/>
  <c r="Y33" i="9"/>
  <c r="W33" i="9"/>
  <c r="V33" i="9"/>
  <c r="X33" i="9" s="1"/>
  <c r="U33" i="9"/>
  <c r="R33" i="9"/>
  <c r="Y32" i="9"/>
  <c r="W32" i="9"/>
  <c r="V32" i="9"/>
  <c r="X32" i="9" s="1"/>
  <c r="U32" i="9"/>
  <c r="R32" i="9"/>
  <c r="Y31" i="9"/>
  <c r="W31" i="9"/>
  <c r="V31" i="9"/>
  <c r="X31" i="9" s="1"/>
  <c r="U31" i="9"/>
  <c r="R31" i="9"/>
  <c r="Y30" i="9"/>
  <c r="W30" i="9"/>
  <c r="V30" i="9"/>
  <c r="X30" i="9" s="1"/>
  <c r="U30" i="9"/>
  <c r="R30" i="9" s="1"/>
  <c r="Y29" i="9"/>
  <c r="W29" i="9"/>
  <c r="V29" i="9"/>
  <c r="U29" i="9"/>
  <c r="R29" i="9" s="1"/>
  <c r="Y28" i="9"/>
  <c r="W28" i="9"/>
  <c r="V28" i="9"/>
  <c r="X28" i="9" s="1"/>
  <c r="U28" i="9"/>
  <c r="R28" i="9"/>
  <c r="Y27" i="9"/>
  <c r="W27" i="9"/>
  <c r="V27" i="9"/>
  <c r="X27" i="9" s="1"/>
  <c r="U27" i="9"/>
  <c r="R27" i="9"/>
  <c r="Y26" i="9"/>
  <c r="W26" i="9"/>
  <c r="V26" i="9"/>
  <c r="X26" i="9" s="1"/>
  <c r="U26" i="9"/>
  <c r="R26" i="9"/>
  <c r="Y25" i="9"/>
  <c r="W25" i="9"/>
  <c r="V25" i="9"/>
  <c r="X25" i="9" s="1"/>
  <c r="U25" i="9"/>
  <c r="R25" i="9"/>
  <c r="Y24" i="9"/>
  <c r="W24" i="9"/>
  <c r="V24" i="9"/>
  <c r="X24" i="9" s="1"/>
  <c r="U24" i="9"/>
  <c r="R24" i="9"/>
  <c r="Y23" i="9"/>
  <c r="W23" i="9"/>
  <c r="V23" i="9"/>
  <c r="X23" i="9" s="1"/>
  <c r="U23" i="9"/>
  <c r="R23" i="9"/>
  <c r="Y22" i="9"/>
  <c r="W22" i="9"/>
  <c r="V22" i="9"/>
  <c r="X22" i="9" s="1"/>
  <c r="U22" i="9"/>
  <c r="R22" i="9"/>
  <c r="Y21" i="9"/>
  <c r="W21" i="9"/>
  <c r="V21" i="9"/>
  <c r="X21" i="9" s="1"/>
  <c r="U21" i="9"/>
  <c r="R21" i="9"/>
  <c r="Y20" i="9"/>
  <c r="W20" i="9"/>
  <c r="V20" i="9"/>
  <c r="X20" i="9" s="1"/>
  <c r="U20" i="9"/>
  <c r="R20" i="9"/>
  <c r="Y19" i="9"/>
  <c r="W19" i="9"/>
  <c r="V19" i="9"/>
  <c r="X19" i="9" s="1"/>
  <c r="U19" i="9"/>
  <c r="R19" i="9"/>
  <c r="Y18" i="9"/>
  <c r="W18" i="9"/>
  <c r="V18" i="9"/>
  <c r="X18" i="9" s="1"/>
  <c r="U18" i="9"/>
  <c r="R18" i="9"/>
  <c r="Y17" i="9"/>
  <c r="W17" i="9"/>
  <c r="V17" i="9"/>
  <c r="X17" i="9" s="1"/>
  <c r="U17" i="9"/>
  <c r="R17" i="9"/>
  <c r="Y16" i="9"/>
  <c r="W16" i="9"/>
  <c r="V16" i="9"/>
  <c r="X16" i="9" s="1"/>
  <c r="U16" i="9"/>
  <c r="R16" i="9"/>
  <c r="Y15" i="9"/>
  <c r="W15" i="9"/>
  <c r="V15" i="9"/>
  <c r="X15" i="9" s="1"/>
  <c r="U15" i="9"/>
  <c r="R15" i="9"/>
  <c r="Y14" i="9"/>
  <c r="W14" i="9"/>
  <c r="V14" i="9"/>
  <c r="U14" i="9"/>
  <c r="R14" i="9"/>
  <c r="Y13" i="9"/>
  <c r="W13" i="9"/>
  <c r="V13" i="9"/>
  <c r="U13" i="9"/>
  <c r="R13" i="9"/>
  <c r="Y12" i="9"/>
  <c r="W12" i="9"/>
  <c r="V12" i="9"/>
  <c r="U12" i="9"/>
  <c r="R12" i="9" s="1"/>
  <c r="Y11" i="9"/>
  <c r="W11" i="9"/>
  <c r="V11" i="9"/>
  <c r="U11" i="9"/>
  <c r="R11" i="9" s="1"/>
  <c r="Y10" i="9"/>
  <c r="W10" i="9"/>
  <c r="V10" i="9"/>
  <c r="U10" i="9"/>
  <c r="F10" i="9"/>
  <c r="H10" i="9" s="1"/>
  <c r="P38" i="8"/>
  <c r="N38" i="8"/>
  <c r="R37" i="8"/>
  <c r="N37" i="8" a="1"/>
  <c r="N37" i="8" s="1"/>
  <c r="N36" i="8" a="1"/>
  <c r="N36" i="8" s="1"/>
  <c r="Y34" i="8"/>
  <c r="W34" i="8"/>
  <c r="V34" i="8"/>
  <c r="X34" i="8" s="1"/>
  <c r="U34" i="8"/>
  <c r="Y33" i="8"/>
  <c r="W33" i="8"/>
  <c r="V33" i="8"/>
  <c r="X33" i="8" s="1"/>
  <c r="U33" i="8"/>
  <c r="R33" i="8"/>
  <c r="Y32" i="8"/>
  <c r="W32" i="8"/>
  <c r="V32" i="8"/>
  <c r="X32" i="8" s="1"/>
  <c r="U32" i="8"/>
  <c r="R32" i="8"/>
  <c r="Y31" i="8"/>
  <c r="W31" i="8"/>
  <c r="V31" i="8"/>
  <c r="X31" i="8" s="1"/>
  <c r="U31" i="8"/>
  <c r="R31" i="8"/>
  <c r="Y30" i="8"/>
  <c r="W30" i="8"/>
  <c r="V30" i="8"/>
  <c r="X30" i="8" s="1"/>
  <c r="U30" i="8"/>
  <c r="R30" i="8" s="1"/>
  <c r="Y29" i="8"/>
  <c r="W29" i="8"/>
  <c r="V29" i="8"/>
  <c r="X29" i="8" s="1"/>
  <c r="U29" i="8"/>
  <c r="R29" i="8"/>
  <c r="Y28" i="8"/>
  <c r="W28" i="8"/>
  <c r="V28" i="8"/>
  <c r="X28" i="8" s="1"/>
  <c r="U28" i="8"/>
  <c r="R28" i="8"/>
  <c r="Y27" i="8"/>
  <c r="W27" i="8"/>
  <c r="V27" i="8"/>
  <c r="X27" i="8" s="1"/>
  <c r="U27" i="8"/>
  <c r="R27" i="8"/>
  <c r="Y26" i="8"/>
  <c r="W26" i="8"/>
  <c r="V26" i="8"/>
  <c r="X26" i="8" s="1"/>
  <c r="U26" i="8"/>
  <c r="R26" i="8"/>
  <c r="Y25" i="8"/>
  <c r="W25" i="8"/>
  <c r="V25" i="8"/>
  <c r="X25" i="8" s="1"/>
  <c r="U25" i="8"/>
  <c r="R25" i="8"/>
  <c r="Y24" i="8"/>
  <c r="W24" i="8"/>
  <c r="V24" i="8"/>
  <c r="X24" i="8" s="1"/>
  <c r="U24" i="8"/>
  <c r="R24" i="8"/>
  <c r="Y23" i="8"/>
  <c r="W23" i="8"/>
  <c r="V23" i="8"/>
  <c r="X23" i="8" s="1"/>
  <c r="U23" i="8"/>
  <c r="R23" i="8"/>
  <c r="Y22" i="8"/>
  <c r="W22" i="8"/>
  <c r="V22" i="8"/>
  <c r="X22" i="8" s="1"/>
  <c r="U22" i="8"/>
  <c r="R22" i="8"/>
  <c r="Y21" i="8"/>
  <c r="W21" i="8"/>
  <c r="V21" i="8"/>
  <c r="X21" i="8" s="1"/>
  <c r="U21" i="8"/>
  <c r="R21" i="8"/>
  <c r="Y20" i="8"/>
  <c r="W20" i="8"/>
  <c r="V20" i="8"/>
  <c r="X20" i="8" s="1"/>
  <c r="U20" i="8"/>
  <c r="R20" i="8"/>
  <c r="Y19" i="8"/>
  <c r="W19" i="8"/>
  <c r="V19" i="8"/>
  <c r="X19" i="8" s="1"/>
  <c r="U19" i="8"/>
  <c r="R19" i="8"/>
  <c r="Y18" i="8"/>
  <c r="W18" i="8"/>
  <c r="V18" i="8"/>
  <c r="X18" i="8" s="1"/>
  <c r="U18" i="8"/>
  <c r="R18" i="8"/>
  <c r="Y17" i="8"/>
  <c r="W17" i="8"/>
  <c r="V17" i="8"/>
  <c r="X17" i="8" s="1"/>
  <c r="U17" i="8"/>
  <c r="R17" i="8"/>
  <c r="Y16" i="8"/>
  <c r="W16" i="8"/>
  <c r="V16" i="8"/>
  <c r="X16" i="8" s="1"/>
  <c r="U16" i="8"/>
  <c r="R16" i="8"/>
  <c r="Y15" i="8"/>
  <c r="W15" i="8"/>
  <c r="V15" i="8"/>
  <c r="X15" i="8" s="1"/>
  <c r="U15" i="8"/>
  <c r="R15" i="8"/>
  <c r="Y14" i="8"/>
  <c r="W14" i="8"/>
  <c r="V14" i="8"/>
  <c r="U14" i="8"/>
  <c r="R14" i="8"/>
  <c r="Y13" i="8"/>
  <c r="W13" i="8"/>
  <c r="V13" i="8"/>
  <c r="U13" i="8"/>
  <c r="Y12" i="8"/>
  <c r="W12" i="8"/>
  <c r="V12" i="8"/>
  <c r="U12" i="8"/>
  <c r="R12" i="8"/>
  <c r="Y11" i="8"/>
  <c r="W11" i="8"/>
  <c r="V11" i="8"/>
  <c r="X11" i="8" s="1"/>
  <c r="U11" i="8"/>
  <c r="Y10" i="8"/>
  <c r="W10" i="8"/>
  <c r="V10" i="8"/>
  <c r="U10" i="8"/>
  <c r="F10" i="8"/>
  <c r="H10" i="8" s="1"/>
  <c r="D7" i="7"/>
  <c r="P38" i="7"/>
  <c r="N38" i="7"/>
  <c r="R37" i="7"/>
  <c r="N37" i="7" a="1"/>
  <c r="N37" i="7" s="1"/>
  <c r="N36" i="7" a="1"/>
  <c r="N36" i="7" s="1"/>
  <c r="Y34" i="7"/>
  <c r="W34" i="7"/>
  <c r="V34" i="7"/>
  <c r="X34" i="7" s="1"/>
  <c r="U34" i="7"/>
  <c r="Y33" i="7"/>
  <c r="W33" i="7"/>
  <c r="V33" i="7"/>
  <c r="X33" i="7" s="1"/>
  <c r="U33" i="7"/>
  <c r="R33" i="7"/>
  <c r="Y32" i="7"/>
  <c r="W32" i="7"/>
  <c r="V32" i="7"/>
  <c r="X32" i="7" s="1"/>
  <c r="U32" i="7"/>
  <c r="R32" i="7"/>
  <c r="Y31" i="7"/>
  <c r="W31" i="7"/>
  <c r="V31" i="7"/>
  <c r="X31" i="7" s="1"/>
  <c r="U31" i="7"/>
  <c r="R31" i="7"/>
  <c r="Y30" i="7"/>
  <c r="W30" i="7"/>
  <c r="V30" i="7"/>
  <c r="X30" i="7" s="1"/>
  <c r="U30" i="7"/>
  <c r="R30" i="7" s="1"/>
  <c r="Y29" i="7"/>
  <c r="W29" i="7"/>
  <c r="V29" i="7"/>
  <c r="X29" i="7" s="1"/>
  <c r="U29" i="7"/>
  <c r="R29" i="7"/>
  <c r="Y28" i="7"/>
  <c r="W28" i="7"/>
  <c r="V28" i="7"/>
  <c r="X28" i="7" s="1"/>
  <c r="U28" i="7"/>
  <c r="R28" i="7"/>
  <c r="Y27" i="7"/>
  <c r="W27" i="7"/>
  <c r="V27" i="7"/>
  <c r="X27" i="7" s="1"/>
  <c r="U27" i="7"/>
  <c r="R27" i="7"/>
  <c r="Y26" i="7"/>
  <c r="W26" i="7"/>
  <c r="V26" i="7"/>
  <c r="X26" i="7" s="1"/>
  <c r="U26" i="7"/>
  <c r="R26" i="7"/>
  <c r="Y25" i="7"/>
  <c r="W25" i="7"/>
  <c r="V25" i="7"/>
  <c r="X25" i="7" s="1"/>
  <c r="U25" i="7"/>
  <c r="R25" i="7"/>
  <c r="Y24" i="7"/>
  <c r="W24" i="7"/>
  <c r="V24" i="7"/>
  <c r="X24" i="7" s="1"/>
  <c r="U24" i="7"/>
  <c r="R24" i="7"/>
  <c r="Y23" i="7"/>
  <c r="W23" i="7"/>
  <c r="V23" i="7"/>
  <c r="X23" i="7" s="1"/>
  <c r="U23" i="7"/>
  <c r="R23" i="7"/>
  <c r="Y22" i="7"/>
  <c r="W22" i="7"/>
  <c r="V22" i="7"/>
  <c r="X22" i="7" s="1"/>
  <c r="U22" i="7"/>
  <c r="R22" i="7"/>
  <c r="Y21" i="7"/>
  <c r="W21" i="7"/>
  <c r="V21" i="7"/>
  <c r="X21" i="7" s="1"/>
  <c r="U21" i="7"/>
  <c r="R21" i="7"/>
  <c r="Y20" i="7"/>
  <c r="W20" i="7"/>
  <c r="V20" i="7"/>
  <c r="X20" i="7" s="1"/>
  <c r="U20" i="7"/>
  <c r="R20" i="7"/>
  <c r="Y19" i="7"/>
  <c r="W19" i="7"/>
  <c r="V19" i="7"/>
  <c r="X19" i="7" s="1"/>
  <c r="U19" i="7"/>
  <c r="R19" i="7"/>
  <c r="Y18" i="7"/>
  <c r="W18" i="7"/>
  <c r="V18" i="7"/>
  <c r="X18" i="7" s="1"/>
  <c r="U18" i="7"/>
  <c r="R18" i="7"/>
  <c r="Y17" i="7"/>
  <c r="W17" i="7"/>
  <c r="V17" i="7"/>
  <c r="X17" i="7" s="1"/>
  <c r="U17" i="7"/>
  <c r="R17" i="7"/>
  <c r="Y16" i="7"/>
  <c r="W16" i="7"/>
  <c r="V16" i="7"/>
  <c r="X16" i="7" s="1"/>
  <c r="U16" i="7"/>
  <c r="R16" i="7"/>
  <c r="Y15" i="7"/>
  <c r="W15" i="7"/>
  <c r="V15" i="7"/>
  <c r="X15" i="7" s="1"/>
  <c r="U15" i="7"/>
  <c r="R15" i="7"/>
  <c r="Y14" i="7"/>
  <c r="W14" i="7"/>
  <c r="V14" i="7"/>
  <c r="U14" i="7"/>
  <c r="R14" i="7" s="1"/>
  <c r="Y13" i="7"/>
  <c r="W13" i="7"/>
  <c r="V13" i="7"/>
  <c r="U13" i="7"/>
  <c r="Y12" i="7"/>
  <c r="W12" i="7"/>
  <c r="V12" i="7"/>
  <c r="U12" i="7"/>
  <c r="Y11" i="7"/>
  <c r="W11" i="7"/>
  <c r="V11" i="7"/>
  <c r="U11" i="7"/>
  <c r="U35" i="7" s="1" a="1"/>
  <c r="U35" i="7" s="1"/>
  <c r="R11" i="7"/>
  <c r="Y10" i="7"/>
  <c r="W10" i="7"/>
  <c r="V10" i="7"/>
  <c r="U10" i="7"/>
  <c r="R10" i="7"/>
  <c r="F10" i="7"/>
  <c r="H10" i="7" s="1"/>
  <c r="D7" i="1"/>
  <c r="D7" i="6"/>
  <c r="P38" i="6"/>
  <c r="N38" i="6"/>
  <c r="R37" i="6"/>
  <c r="N37" i="6" a="1"/>
  <c r="N37" i="6" s="1"/>
  <c r="N36" i="6" a="1"/>
  <c r="N36" i="6" s="1"/>
  <c r="Y34" i="6"/>
  <c r="W34" i="6"/>
  <c r="V34" i="6"/>
  <c r="X34" i="6" s="1"/>
  <c r="U34" i="6"/>
  <c r="Y33" i="6"/>
  <c r="W33" i="6"/>
  <c r="V33" i="6"/>
  <c r="X33" i="6" s="1"/>
  <c r="U33" i="6"/>
  <c r="R33" i="6"/>
  <c r="Y32" i="6"/>
  <c r="W32" i="6"/>
  <c r="V32" i="6"/>
  <c r="X32" i="6" s="1"/>
  <c r="U32" i="6"/>
  <c r="R32" i="6"/>
  <c r="Y31" i="6"/>
  <c r="W31" i="6"/>
  <c r="V31" i="6"/>
  <c r="X31" i="6" s="1"/>
  <c r="U31" i="6"/>
  <c r="R31" i="6"/>
  <c r="Y30" i="6"/>
  <c r="W30" i="6"/>
  <c r="V30" i="6"/>
  <c r="X30" i="6" s="1"/>
  <c r="U30" i="6"/>
  <c r="R30" i="6"/>
  <c r="Y29" i="6"/>
  <c r="W29" i="6"/>
  <c r="V29" i="6"/>
  <c r="X29" i="6" s="1"/>
  <c r="U29" i="6"/>
  <c r="R29" i="6"/>
  <c r="Y28" i="6"/>
  <c r="W28" i="6"/>
  <c r="V28" i="6"/>
  <c r="X28" i="6" s="1"/>
  <c r="U28" i="6"/>
  <c r="R28" i="6" s="1"/>
  <c r="Y27" i="6"/>
  <c r="W27" i="6"/>
  <c r="V27" i="6"/>
  <c r="X27" i="6" s="1"/>
  <c r="U27" i="6"/>
  <c r="R27" i="6"/>
  <c r="Y26" i="6"/>
  <c r="W26" i="6"/>
  <c r="V26" i="6"/>
  <c r="X26" i="6" s="1"/>
  <c r="U26" i="6"/>
  <c r="R26" i="6"/>
  <c r="Y25" i="6"/>
  <c r="W25" i="6"/>
  <c r="V25" i="6"/>
  <c r="X25" i="6" s="1"/>
  <c r="U25" i="6"/>
  <c r="R25" i="6"/>
  <c r="Y24" i="6"/>
  <c r="W24" i="6"/>
  <c r="V24" i="6"/>
  <c r="X24" i="6" s="1"/>
  <c r="U24" i="6"/>
  <c r="R24" i="6"/>
  <c r="Y23" i="6"/>
  <c r="W23" i="6"/>
  <c r="V23" i="6"/>
  <c r="X23" i="6" s="1"/>
  <c r="U23" i="6"/>
  <c r="R23" i="6"/>
  <c r="Y22" i="6"/>
  <c r="W22" i="6"/>
  <c r="V22" i="6"/>
  <c r="X22" i="6" s="1"/>
  <c r="U22" i="6"/>
  <c r="R22" i="6"/>
  <c r="Y21" i="6"/>
  <c r="W21" i="6"/>
  <c r="V21" i="6"/>
  <c r="X21" i="6" s="1"/>
  <c r="U21" i="6"/>
  <c r="R21" i="6"/>
  <c r="Y20" i="6"/>
  <c r="W20" i="6"/>
  <c r="V20" i="6"/>
  <c r="X20" i="6" s="1"/>
  <c r="U20" i="6"/>
  <c r="R20" i="6"/>
  <c r="Y19" i="6"/>
  <c r="W19" i="6"/>
  <c r="V19" i="6"/>
  <c r="X19" i="6" s="1"/>
  <c r="U19" i="6"/>
  <c r="R19" i="6"/>
  <c r="Y18" i="6"/>
  <c r="W18" i="6"/>
  <c r="V18" i="6"/>
  <c r="X18" i="6" s="1"/>
  <c r="U18" i="6"/>
  <c r="R18" i="6"/>
  <c r="Y17" i="6"/>
  <c r="W17" i="6"/>
  <c r="V17" i="6"/>
  <c r="X17" i="6" s="1"/>
  <c r="U17" i="6"/>
  <c r="R17" i="6"/>
  <c r="Y16" i="6"/>
  <c r="W16" i="6"/>
  <c r="V16" i="6"/>
  <c r="X16" i="6" s="1"/>
  <c r="U16" i="6"/>
  <c r="R16" i="6"/>
  <c r="Y15" i="6"/>
  <c r="W15" i="6"/>
  <c r="V15" i="6"/>
  <c r="X15" i="6" s="1"/>
  <c r="U15" i="6"/>
  <c r="Y14" i="6"/>
  <c r="W14" i="6"/>
  <c r="V14" i="6"/>
  <c r="U14" i="6"/>
  <c r="R14" i="6" s="1"/>
  <c r="Y13" i="6"/>
  <c r="W13" i="6"/>
  <c r="V13" i="6"/>
  <c r="U13" i="6"/>
  <c r="Y12" i="6"/>
  <c r="W12" i="6"/>
  <c r="V12" i="6"/>
  <c r="U12" i="6"/>
  <c r="Y11" i="6"/>
  <c r="W11" i="6"/>
  <c r="V11" i="6"/>
  <c r="U11" i="6"/>
  <c r="Y10" i="6"/>
  <c r="W10" i="6"/>
  <c r="V10" i="6"/>
  <c r="U10" i="6"/>
  <c r="F10" i="6"/>
  <c r="H10" i="6" s="1"/>
  <c r="Y10" i="1"/>
  <c r="U34" i="1"/>
  <c r="V34" i="1"/>
  <c r="X34" i="1" s="1"/>
  <c r="W34" i="1"/>
  <c r="Y34" i="1"/>
  <c r="U11" i="1"/>
  <c r="R11" i="1" s="1"/>
  <c r="V11" i="1"/>
  <c r="W11" i="1"/>
  <c r="Y11" i="1"/>
  <c r="U12" i="1"/>
  <c r="V12" i="1"/>
  <c r="W12" i="1"/>
  <c r="Y12" i="1"/>
  <c r="U13" i="1"/>
  <c r="R13" i="1" s="1"/>
  <c r="V13" i="1"/>
  <c r="W13" i="1"/>
  <c r="Y13" i="1"/>
  <c r="U14" i="1"/>
  <c r="R14" i="1" s="1"/>
  <c r="V14" i="1"/>
  <c r="W14" i="1"/>
  <c r="Y14" i="1"/>
  <c r="U15" i="1"/>
  <c r="R15" i="1" s="1"/>
  <c r="V15" i="1"/>
  <c r="W15" i="1"/>
  <c r="Y15" i="1"/>
  <c r="U16" i="1"/>
  <c r="V16" i="1"/>
  <c r="X16" i="1" s="1"/>
  <c r="W16" i="1"/>
  <c r="Y16" i="1"/>
  <c r="U17" i="1"/>
  <c r="R17" i="1" s="1"/>
  <c r="V17" i="1"/>
  <c r="X17" i="1" s="1"/>
  <c r="W17" i="1"/>
  <c r="Y17" i="1"/>
  <c r="U18" i="1"/>
  <c r="V18" i="1"/>
  <c r="X18" i="1" s="1"/>
  <c r="W18" i="1"/>
  <c r="Y18" i="1"/>
  <c r="U19" i="1"/>
  <c r="R19" i="1" s="1"/>
  <c r="V19" i="1"/>
  <c r="X19" i="1" s="1"/>
  <c r="W19" i="1"/>
  <c r="Y19" i="1"/>
  <c r="U20" i="1"/>
  <c r="V20" i="1"/>
  <c r="X20" i="1" s="1"/>
  <c r="W20" i="1"/>
  <c r="Y20" i="1"/>
  <c r="U21" i="1"/>
  <c r="R21" i="1" s="1"/>
  <c r="V21" i="1"/>
  <c r="X21" i="1" s="1"/>
  <c r="W21" i="1"/>
  <c r="Y21" i="1"/>
  <c r="U22" i="1"/>
  <c r="R22" i="1" s="1"/>
  <c r="V22" i="1"/>
  <c r="X22" i="1" s="1"/>
  <c r="W22" i="1"/>
  <c r="Y22" i="1"/>
  <c r="U23" i="1"/>
  <c r="R23" i="1" s="1"/>
  <c r="V23" i="1"/>
  <c r="X23" i="1" s="1"/>
  <c r="W23" i="1"/>
  <c r="Y23" i="1"/>
  <c r="U24" i="1"/>
  <c r="V24" i="1"/>
  <c r="X24" i="1" s="1"/>
  <c r="W24" i="1"/>
  <c r="Y24" i="1"/>
  <c r="U25" i="1"/>
  <c r="V25" i="1"/>
  <c r="X25" i="1" s="1"/>
  <c r="W25" i="1"/>
  <c r="Y25" i="1"/>
  <c r="U26" i="1"/>
  <c r="R26" i="1" s="1"/>
  <c r="V26" i="1"/>
  <c r="X26" i="1" s="1"/>
  <c r="W26" i="1"/>
  <c r="Y26" i="1"/>
  <c r="U27" i="1"/>
  <c r="V27" i="1"/>
  <c r="X27" i="1" s="1"/>
  <c r="W27" i="1"/>
  <c r="Y27" i="1"/>
  <c r="U28" i="1"/>
  <c r="V28" i="1"/>
  <c r="X28" i="1" s="1"/>
  <c r="W28" i="1"/>
  <c r="Y28" i="1"/>
  <c r="U29" i="1"/>
  <c r="R29" i="1" s="1"/>
  <c r="V29" i="1"/>
  <c r="X29" i="1" s="1"/>
  <c r="W29" i="1"/>
  <c r="Y29" i="1"/>
  <c r="U30" i="1"/>
  <c r="V30" i="1"/>
  <c r="X30" i="1" s="1"/>
  <c r="W30" i="1"/>
  <c r="Y30" i="1"/>
  <c r="U31" i="1"/>
  <c r="R31" i="1" s="1"/>
  <c r="V31" i="1"/>
  <c r="X31" i="1" s="1"/>
  <c r="W31" i="1"/>
  <c r="Y31" i="1"/>
  <c r="U32" i="1"/>
  <c r="V32" i="1"/>
  <c r="X32" i="1" s="1"/>
  <c r="W32" i="1"/>
  <c r="Y32" i="1"/>
  <c r="U33" i="1"/>
  <c r="R33" i="1" s="1"/>
  <c r="V33" i="1"/>
  <c r="X33" i="1" s="1"/>
  <c r="W33" i="1"/>
  <c r="Y33" i="1"/>
  <c r="W10" i="1"/>
  <c r="V10" i="1"/>
  <c r="R12" i="1"/>
  <c r="R16" i="1"/>
  <c r="R18" i="1"/>
  <c r="R20" i="1"/>
  <c r="R24" i="1"/>
  <c r="R25" i="1"/>
  <c r="R27" i="1"/>
  <c r="R28" i="1"/>
  <c r="R30" i="1"/>
  <c r="R32" i="1"/>
  <c r="F10" i="1"/>
  <c r="G22" i="5"/>
  <c r="G21" i="5"/>
  <c r="G23" i="5" s="1"/>
  <c r="H14" i="1" l="1"/>
  <c r="X15" i="12"/>
  <c r="X13" i="12"/>
  <c r="X17" i="11"/>
  <c r="X16" i="11"/>
  <c r="X14" i="11"/>
  <c r="X15" i="11"/>
  <c r="X13" i="11"/>
  <c r="X14" i="9"/>
  <c r="X14" i="7"/>
  <c r="X13" i="9"/>
  <c r="H13" i="1"/>
  <c r="H21" i="1"/>
  <c r="H24" i="1"/>
  <c r="H11" i="1"/>
  <c r="H17" i="1"/>
  <c r="H27" i="1"/>
  <c r="X14" i="14"/>
  <c r="X12" i="12"/>
  <c r="X12" i="11"/>
  <c r="X15" i="10"/>
  <c r="X12" i="9"/>
  <c r="X14" i="8"/>
  <c r="X13" i="7"/>
  <c r="X15" i="1"/>
  <c r="X14" i="1"/>
  <c r="X14" i="10"/>
  <c r="Y35" i="9" a="1"/>
  <c r="Y35" i="9" s="1"/>
  <c r="X11" i="9"/>
  <c r="U38" i="9" a="1"/>
  <c r="U38" i="9" s="1"/>
  <c r="Y36" i="8" a="1"/>
  <c r="Y36" i="8" s="1"/>
  <c r="X12" i="7"/>
  <c r="U38" i="6" a="1"/>
  <c r="U38" i="6" s="1"/>
  <c r="X14" i="6"/>
  <c r="R35" i="11" a="1"/>
  <c r="R35" i="11" s="1"/>
  <c r="U35" i="11" a="1"/>
  <c r="U35" i="11" s="1"/>
  <c r="Y38" i="11" a="1"/>
  <c r="Y38" i="11" s="1"/>
  <c r="X11" i="11"/>
  <c r="X13" i="10"/>
  <c r="X13" i="8"/>
  <c r="X12" i="8"/>
  <c r="R38" i="7" a="1"/>
  <c r="R38" i="7" s="1"/>
  <c r="U38" i="7" a="1"/>
  <c r="U38" i="7" s="1"/>
  <c r="Y38" i="7" a="1"/>
  <c r="Y38" i="7" s="1"/>
  <c r="X11" i="7"/>
  <c r="X13" i="6"/>
  <c r="X13" i="1"/>
  <c r="X12" i="14"/>
  <c r="U38" i="12" a="1"/>
  <c r="U38" i="12" s="1"/>
  <c r="Y38" i="12" a="1"/>
  <c r="Y38" i="12" s="1"/>
  <c r="X11" i="12"/>
  <c r="Y38" i="13" a="1"/>
  <c r="Y38" i="13" s="1"/>
  <c r="U38" i="13" a="1"/>
  <c r="U38" i="13" s="1"/>
  <c r="X12" i="13"/>
  <c r="X11" i="13"/>
  <c r="X12" i="10"/>
  <c r="Y35" i="10" a="1"/>
  <c r="Y35" i="10" s="1"/>
  <c r="V36" i="10" a="1"/>
  <c r="V36" i="10" s="1"/>
  <c r="Y38" i="10" a="1"/>
  <c r="Y38" i="10" s="1"/>
  <c r="X11" i="10"/>
  <c r="Y38" i="8" a="1"/>
  <c r="Y38" i="8" s="1"/>
  <c r="Y35" i="6" a="1"/>
  <c r="Y35" i="6" s="1"/>
  <c r="X12" i="6"/>
  <c r="X12" i="1"/>
  <c r="U38" i="14" a="1"/>
  <c r="U38" i="14" s="1"/>
  <c r="Y38" i="14" a="1"/>
  <c r="Y38" i="14" s="1"/>
  <c r="X11" i="14"/>
  <c r="W38" i="12" a="1"/>
  <c r="W38" i="12" s="1"/>
  <c r="Y36" i="12" a="1"/>
  <c r="Y36" i="12" s="1"/>
  <c r="V38" i="11" a="1"/>
  <c r="V38" i="11" s="1"/>
  <c r="W38" i="11" a="1"/>
  <c r="W38" i="11" s="1"/>
  <c r="Y36" i="11" a="1"/>
  <c r="Y36" i="11" s="1"/>
  <c r="U38" i="11" a="1"/>
  <c r="U38" i="11" s="1"/>
  <c r="R36" i="11" a="1"/>
  <c r="R36" i="11" s="1"/>
  <c r="W36" i="10" a="1"/>
  <c r="W36" i="10" s="1"/>
  <c r="W38" i="9" a="1"/>
  <c r="W38" i="9" s="1"/>
  <c r="U38" i="8" a="1"/>
  <c r="U38" i="8" s="1"/>
  <c r="W36" i="7" a="1"/>
  <c r="W36" i="7" s="1"/>
  <c r="Y35" i="7" a="1"/>
  <c r="Y35" i="7" s="1"/>
  <c r="V36" i="7" a="1"/>
  <c r="V36" i="7" s="1"/>
  <c r="W38" i="7" a="1"/>
  <c r="W38" i="7" s="1"/>
  <c r="R38" i="6" a="1"/>
  <c r="R38" i="6" s="1"/>
  <c r="W38" i="6" a="1"/>
  <c r="W38" i="6" s="1"/>
  <c r="X11" i="6"/>
  <c r="X11" i="1"/>
  <c r="R38" i="14" a="1"/>
  <c r="R38" i="14" s="1"/>
  <c r="V36" i="14" a="1"/>
  <c r="V36" i="14" s="1"/>
  <c r="W36" i="14" a="1"/>
  <c r="W36" i="14" s="1"/>
  <c r="Y36" i="14" a="1"/>
  <c r="Y36" i="14" s="1"/>
  <c r="Y35" i="12" a="1"/>
  <c r="Y35" i="12" s="1"/>
  <c r="V38" i="12" a="1"/>
  <c r="V38" i="12" s="1"/>
  <c r="W36" i="12" a="1"/>
  <c r="W36" i="12" s="1"/>
  <c r="U35" i="13" a="1"/>
  <c r="U35" i="13" s="1"/>
  <c r="R10" i="13"/>
  <c r="R38" i="13" s="1" a="1"/>
  <c r="R38" i="13" s="1"/>
  <c r="V36" i="13" a="1"/>
  <c r="V36" i="13" s="1"/>
  <c r="W38" i="13" a="1"/>
  <c r="W38" i="13" s="1"/>
  <c r="W36" i="13" a="1"/>
  <c r="W36" i="13" s="1"/>
  <c r="Y35" i="13" a="1"/>
  <c r="Y35" i="13" s="1"/>
  <c r="V38" i="13" a="1"/>
  <c r="V38" i="13" s="1"/>
  <c r="R10" i="10"/>
  <c r="R36" i="10" s="1" a="1"/>
  <c r="R36" i="10" s="1"/>
  <c r="U38" i="10" a="1"/>
  <c r="U38" i="10" s="1"/>
  <c r="V38" i="9" a="1"/>
  <c r="V38" i="9" s="1"/>
  <c r="R38" i="9" a="1"/>
  <c r="R38" i="9" s="1"/>
  <c r="Y36" i="9" a="1"/>
  <c r="Y36" i="9" s="1"/>
  <c r="W36" i="9" a="1"/>
  <c r="W36" i="9" s="1"/>
  <c r="V36" i="9" a="1"/>
  <c r="V36" i="9" s="1"/>
  <c r="W35" i="9" a="1"/>
  <c r="W35" i="9" s="1"/>
  <c r="V38" i="8" a="1"/>
  <c r="V38" i="8" s="1"/>
  <c r="Y35" i="8" a="1"/>
  <c r="Y35" i="8" s="1"/>
  <c r="W36" i="8" a="1"/>
  <c r="W36" i="8" s="1"/>
  <c r="R10" i="8"/>
  <c r="W38" i="8" a="1"/>
  <c r="W38" i="8" s="1"/>
  <c r="U35" i="8" a="1"/>
  <c r="U35" i="8" s="1"/>
  <c r="V36" i="6" a="1"/>
  <c r="V36" i="6" s="1"/>
  <c r="W36" i="6" a="1"/>
  <c r="W36" i="6" s="1"/>
  <c r="Y36" i="6" a="1"/>
  <c r="Y36" i="6" s="1"/>
  <c r="Y38" i="6" a="1"/>
  <c r="Y38" i="6" s="1"/>
  <c r="H22" i="1"/>
  <c r="H12" i="1"/>
  <c r="H20" i="1"/>
  <c r="H23" i="1"/>
  <c r="H18" i="1"/>
  <c r="H16" i="1"/>
  <c r="H26" i="1"/>
  <c r="H10" i="10"/>
  <c r="I30" i="10" s="1"/>
  <c r="H25" i="1"/>
  <c r="H10" i="11"/>
  <c r="I28" i="11" s="1" a="1"/>
  <c r="I28" i="11" s="1"/>
  <c r="H10" i="13"/>
  <c r="I29" i="13" s="1" a="1"/>
  <c r="I29" i="13" s="1"/>
  <c r="H10" i="12"/>
  <c r="I29" i="12" s="1" a="1"/>
  <c r="I29" i="12" s="1"/>
  <c r="I29" i="9" a="1"/>
  <c r="I29" i="9" s="1"/>
  <c r="I28" i="9" a="1"/>
  <c r="I28" i="9" s="1"/>
  <c r="N39" i="12"/>
  <c r="N39" i="11"/>
  <c r="N39" i="9"/>
  <c r="N39" i="10"/>
  <c r="N39" i="7"/>
  <c r="N39" i="6"/>
  <c r="I29" i="14" a="1"/>
  <c r="I29" i="14" s="1"/>
  <c r="I28" i="14" a="1"/>
  <c r="I28" i="14" s="1"/>
  <c r="I30" i="14"/>
  <c r="N39" i="14"/>
  <c r="Y35" i="14" a="1"/>
  <c r="Y35" i="14" s="1"/>
  <c r="V38" i="14" a="1"/>
  <c r="V38" i="14" s="1"/>
  <c r="W38" i="14" a="1"/>
  <c r="W38" i="14" s="1"/>
  <c r="R36" i="14" a="1"/>
  <c r="R36" i="14" s="1"/>
  <c r="R35" i="14" a="1"/>
  <c r="R35" i="14" s="1"/>
  <c r="U35" i="14" a="1"/>
  <c r="U35" i="14" s="1"/>
  <c r="X10" i="14"/>
  <c r="V35" i="14" a="1"/>
  <c r="V35" i="14" s="1"/>
  <c r="U36" i="14" a="1"/>
  <c r="U36" i="14" s="1"/>
  <c r="W35" i="14" a="1"/>
  <c r="W35" i="14" s="1"/>
  <c r="N39" i="13"/>
  <c r="I28" i="12" a="1"/>
  <c r="I28" i="12" s="1"/>
  <c r="R38" i="12" a="1"/>
  <c r="R38" i="12" s="1"/>
  <c r="X10" i="11"/>
  <c r="V35" i="11" a="1"/>
  <c r="V35" i="11" s="1"/>
  <c r="U35" i="12" a="1"/>
  <c r="U35" i="12" s="1"/>
  <c r="R36" i="12" a="1"/>
  <c r="R36" i="12" s="1"/>
  <c r="Y36" i="13" a="1"/>
  <c r="Y36" i="13" s="1"/>
  <c r="U36" i="11" a="1"/>
  <c r="U36" i="11" s="1"/>
  <c r="X10" i="12"/>
  <c r="V35" i="12" a="1"/>
  <c r="V35" i="12" s="1"/>
  <c r="U36" i="12" a="1"/>
  <c r="U36" i="12" s="1"/>
  <c r="R35" i="12" a="1"/>
  <c r="R35" i="12" s="1"/>
  <c r="W35" i="11" a="1"/>
  <c r="W35" i="11" s="1"/>
  <c r="V36" i="11" a="1"/>
  <c r="V36" i="11" s="1"/>
  <c r="R38" i="11" a="1"/>
  <c r="R38" i="11" s="1"/>
  <c r="W36" i="11" a="1"/>
  <c r="W36" i="11" s="1"/>
  <c r="W35" i="12" a="1"/>
  <c r="W35" i="12" s="1"/>
  <c r="V36" i="12" a="1"/>
  <c r="V36" i="12" s="1"/>
  <c r="X10" i="13"/>
  <c r="V35" i="13" a="1"/>
  <c r="V35" i="13" s="1"/>
  <c r="U36" i="13" a="1"/>
  <c r="U36" i="13" s="1"/>
  <c r="W35" i="13" a="1"/>
  <c r="W35" i="13" s="1"/>
  <c r="Y35" i="11" a="1"/>
  <c r="Y35" i="11" s="1"/>
  <c r="N39" i="8"/>
  <c r="I28" i="10" a="1"/>
  <c r="I28" i="10" s="1"/>
  <c r="I29" i="8" a="1"/>
  <c r="I29" i="8" s="1"/>
  <c r="I28" i="8" a="1"/>
  <c r="I28" i="8" s="1"/>
  <c r="I30" i="8"/>
  <c r="V38" i="10" a="1"/>
  <c r="V38" i="10" s="1"/>
  <c r="V35" i="8" a="1"/>
  <c r="V35" i="8" s="1"/>
  <c r="X29" i="9"/>
  <c r="U35" i="9" a="1"/>
  <c r="U35" i="9" s="1"/>
  <c r="R35" i="10" a="1"/>
  <c r="R35" i="10" s="1"/>
  <c r="Y36" i="10" a="1"/>
  <c r="Y36" i="10" s="1"/>
  <c r="X10" i="8"/>
  <c r="U36" i="8" a="1"/>
  <c r="U36" i="8" s="1"/>
  <c r="W38" i="10" a="1"/>
  <c r="W38" i="10" s="1"/>
  <c r="X10" i="9"/>
  <c r="I30" i="9"/>
  <c r="V35" i="9" a="1"/>
  <c r="V35" i="9" s="1"/>
  <c r="U36" i="9" a="1"/>
  <c r="U36" i="9" s="1"/>
  <c r="U35" i="10" a="1"/>
  <c r="U35" i="10" s="1"/>
  <c r="W35" i="8" a="1"/>
  <c r="W35" i="8" s="1"/>
  <c r="V36" i="8" a="1"/>
  <c r="V36" i="8" s="1"/>
  <c r="Y38" i="9" a="1"/>
  <c r="Y38" i="9" s="1"/>
  <c r="X10" i="10"/>
  <c r="V35" i="10" a="1"/>
  <c r="V35" i="10" s="1"/>
  <c r="W35" i="10" a="1"/>
  <c r="W35" i="10" s="1"/>
  <c r="I30" i="7"/>
  <c r="I28" i="7" a="1"/>
  <c r="I28" i="7" s="1"/>
  <c r="I29" i="7" a="1"/>
  <c r="I29" i="7" s="1"/>
  <c r="V38" i="7" a="1"/>
  <c r="V38" i="7" s="1"/>
  <c r="Y36" i="7" a="1"/>
  <c r="Y36" i="7" s="1"/>
  <c r="R35" i="7" a="1"/>
  <c r="R35" i="7" s="1"/>
  <c r="R36" i="7" a="1"/>
  <c r="R36" i="7" s="1"/>
  <c r="X10" i="7"/>
  <c r="V35" i="7" a="1"/>
  <c r="V35" i="7" s="1"/>
  <c r="U36" i="7" a="1"/>
  <c r="U36" i="7" s="1"/>
  <c r="W35" i="7" a="1"/>
  <c r="W35" i="7" s="1"/>
  <c r="I29" i="6" a="1"/>
  <c r="I29" i="6" s="1"/>
  <c r="I30" i="6"/>
  <c r="I28" i="6" a="1"/>
  <c r="I28" i="6" s="1"/>
  <c r="V38" i="6" a="1"/>
  <c r="V38" i="6" s="1"/>
  <c r="R35" i="6" a="1"/>
  <c r="R35" i="6" s="1"/>
  <c r="U35" i="6" a="1"/>
  <c r="U35" i="6" s="1"/>
  <c r="R36" i="6" a="1"/>
  <c r="R36" i="6" s="1"/>
  <c r="X10" i="6"/>
  <c r="V35" i="6" a="1"/>
  <c r="V35" i="6" s="1"/>
  <c r="U36" i="6" a="1"/>
  <c r="U36" i="6" s="1"/>
  <c r="W35" i="6" a="1"/>
  <c r="W35" i="6" s="1"/>
  <c r="H10" i="1"/>
  <c r="P38" i="1"/>
  <c r="R37" i="1"/>
  <c r="U10" i="1"/>
  <c r="R10" i="1" s="1"/>
  <c r="N38" i="1"/>
  <c r="I29" i="10" l="1" a="1"/>
  <c r="I29" i="10" s="1"/>
  <c r="I31" i="10" s="1"/>
  <c r="R34" i="12"/>
  <c r="R39" i="11"/>
  <c r="R34" i="14"/>
  <c r="R34" i="7"/>
  <c r="R34" i="6"/>
  <c r="R39" i="7"/>
  <c r="R39" i="12"/>
  <c r="I31" i="14"/>
  <c r="I29" i="11" a="1"/>
  <c r="I29" i="11" s="1"/>
  <c r="I31" i="11" s="1"/>
  <c r="R34" i="9"/>
  <c r="R36" i="9" a="1"/>
  <c r="R36" i="9" s="1"/>
  <c r="R35" i="9" a="1"/>
  <c r="R35" i="9" s="1"/>
  <c r="R39" i="14"/>
  <c r="R35" i="13" a="1"/>
  <c r="R35" i="13" s="1"/>
  <c r="R34" i="13"/>
  <c r="R36" i="13" a="1"/>
  <c r="R36" i="13" s="1"/>
  <c r="R38" i="10" a="1"/>
  <c r="R38" i="10" s="1"/>
  <c r="R34" i="10" s="1"/>
  <c r="R39" i="10"/>
  <c r="R36" i="8" a="1"/>
  <c r="R36" i="8" s="1"/>
  <c r="R38" i="8" a="1"/>
  <c r="R38" i="8" s="1"/>
  <c r="R34" i="8" s="1"/>
  <c r="R35" i="8" a="1"/>
  <c r="R35" i="8" s="1"/>
  <c r="R39" i="6"/>
  <c r="I30" i="12"/>
  <c r="I30" i="11"/>
  <c r="I31" i="9"/>
  <c r="I28" i="13" a="1"/>
  <c r="I28" i="13" s="1"/>
  <c r="I30" i="13"/>
  <c r="I28" i="1" a="1"/>
  <c r="I28" i="1" s="1"/>
  <c r="I31" i="8"/>
  <c r="X35" i="14" a="1"/>
  <c r="X35" i="14" s="1"/>
  <c r="X38" i="14" a="1"/>
  <c r="X38" i="14" s="1"/>
  <c r="X36" i="14" a="1"/>
  <c r="X36" i="14" s="1"/>
  <c r="X36" i="11" a="1"/>
  <c r="X36" i="11" s="1"/>
  <c r="X35" i="11" a="1"/>
  <c r="X35" i="11" s="1"/>
  <c r="X38" i="11" a="1"/>
  <c r="X38" i="11" s="1"/>
  <c r="R34" i="11" s="1"/>
  <c r="X36" i="12" a="1"/>
  <c r="X36" i="12" s="1"/>
  <c r="X35" i="12" a="1"/>
  <c r="X35" i="12" s="1"/>
  <c r="X38" i="12" a="1"/>
  <c r="X38" i="12" s="1"/>
  <c r="I31" i="12"/>
  <c r="X35" i="13" a="1"/>
  <c r="X35" i="13" s="1"/>
  <c r="X38" i="13" a="1"/>
  <c r="X38" i="13" s="1"/>
  <c r="X36" i="13" a="1"/>
  <c r="X36" i="13" s="1"/>
  <c r="X35" i="10" a="1"/>
  <c r="X35" i="10" s="1"/>
  <c r="X38" i="10" a="1"/>
  <c r="X38" i="10" s="1"/>
  <c r="X36" i="10" a="1"/>
  <c r="X36" i="10" s="1"/>
  <c r="X36" i="9" a="1"/>
  <c r="X36" i="9" s="1"/>
  <c r="X35" i="9" a="1"/>
  <c r="X35" i="9" s="1"/>
  <c r="X38" i="9" a="1"/>
  <c r="X38" i="9" s="1"/>
  <c r="X35" i="8" a="1"/>
  <c r="X35" i="8" s="1"/>
  <c r="X36" i="8" a="1"/>
  <c r="X36" i="8" s="1"/>
  <c r="X38" i="8" a="1"/>
  <c r="X38" i="8" s="1"/>
  <c r="X35" i="7" a="1"/>
  <c r="X35" i="7" s="1"/>
  <c r="X38" i="7" a="1"/>
  <c r="X38" i="7" s="1"/>
  <c r="X36" i="7" a="1"/>
  <c r="X36" i="7" s="1"/>
  <c r="I31" i="7"/>
  <c r="X35" i="6" a="1"/>
  <c r="X35" i="6" s="1"/>
  <c r="X38" i="6" a="1"/>
  <c r="X38" i="6" s="1"/>
  <c r="X36" i="6" a="1"/>
  <c r="X36" i="6" s="1"/>
  <c r="I31" i="6"/>
  <c r="U36" i="1" a="1"/>
  <c r="U36" i="1" s="1"/>
  <c r="W36" i="1" a="1"/>
  <c r="W36" i="1" s="1"/>
  <c r="V35" i="1" a="1"/>
  <c r="V35" i="1" s="1"/>
  <c r="R38" i="1" a="1"/>
  <c r="R38" i="1" s="1"/>
  <c r="Y38" i="1" a="1"/>
  <c r="Y38" i="1" s="1"/>
  <c r="W35" i="1" a="1"/>
  <c r="W35" i="1" s="1"/>
  <c r="R36" i="1" a="1"/>
  <c r="R36" i="1" s="1"/>
  <c r="V36" i="1" a="1"/>
  <c r="V36" i="1" s="1"/>
  <c r="X10" i="1"/>
  <c r="U38" i="1" a="1"/>
  <c r="U38" i="1" s="1"/>
  <c r="V38" i="1" a="1"/>
  <c r="V38" i="1" s="1"/>
  <c r="R35" i="1" a="1"/>
  <c r="R35" i="1" s="1"/>
  <c r="N36" i="1" a="1"/>
  <c r="N36" i="1" s="1"/>
  <c r="Y36" i="1" a="1"/>
  <c r="Y36" i="1" s="1"/>
  <c r="Y35" i="1" a="1"/>
  <c r="Y35" i="1" s="1"/>
  <c r="I30" i="1"/>
  <c r="U35" i="1" a="1"/>
  <c r="U35" i="1" s="1"/>
  <c r="N37" i="1" a="1"/>
  <c r="N37" i="1" s="1"/>
  <c r="W38" i="1" a="1"/>
  <c r="W38" i="1" s="1"/>
  <c r="I29" i="1" a="1"/>
  <c r="I29" i="1" s="1"/>
  <c r="R40" i="11" l="1"/>
  <c r="F14" i="5" s="1"/>
  <c r="G14" i="5" s="1"/>
  <c r="R40" i="7"/>
  <c r="F10" i="5" s="1"/>
  <c r="G10" i="5" s="1"/>
  <c r="I31" i="1"/>
  <c r="R40" i="12"/>
  <c r="F16" i="5" s="1"/>
  <c r="G16" i="5" s="1"/>
  <c r="R40" i="10"/>
  <c r="F13" i="5" s="1"/>
  <c r="G13" i="5" s="1"/>
  <c r="R39" i="9"/>
  <c r="R40" i="9" s="1"/>
  <c r="F12" i="5" s="1"/>
  <c r="G12" i="5" s="1"/>
  <c r="R39" i="8"/>
  <c r="R40" i="8" s="1"/>
  <c r="F11" i="5" s="1"/>
  <c r="G11" i="5" s="1"/>
  <c r="R39" i="1"/>
  <c r="R40" i="14"/>
  <c r="F17" i="5" s="1"/>
  <c r="G17" i="5" s="1"/>
  <c r="R39" i="13"/>
  <c r="R40" i="13"/>
  <c r="F15" i="5" s="1"/>
  <c r="G15" i="5" s="1"/>
  <c r="R40" i="6"/>
  <c r="F9" i="5" s="1"/>
  <c r="G9" i="5" s="1"/>
  <c r="N39" i="1"/>
  <c r="X35" i="1" a="1"/>
  <c r="X35" i="1" s="1"/>
  <c r="X38" i="1" a="1"/>
  <c r="X38" i="1" s="1"/>
  <c r="R34" i="1" s="1"/>
  <c r="X36" i="1" a="1"/>
  <c r="X36" i="1" s="1"/>
  <c r="R40" i="1" l="1"/>
  <c r="F8" i="5" l="1"/>
  <c r="G8" i="5" s="1"/>
  <c r="G18" i="5" s="1"/>
  <c r="G26" i="5" s="1"/>
</calcChain>
</file>

<file path=xl/sharedStrings.xml><?xml version="1.0" encoding="utf-8"?>
<sst xmlns="http://schemas.openxmlformats.org/spreadsheetml/2006/main" count="1546" uniqueCount="497">
  <si>
    <t>Processo:</t>
  </si>
  <si>
    <t>Responsável:</t>
  </si>
  <si>
    <t>Órgão:</t>
  </si>
  <si>
    <t>Data:</t>
  </si>
  <si>
    <t>ITEM:</t>
  </si>
  <si>
    <t>UNIDADE DE MEDIDA:</t>
  </si>
  <si>
    <t>Unidade</t>
  </si>
  <si>
    <t>CLASSE:</t>
  </si>
  <si>
    <t>LICITAÇÕES ANTERIORES</t>
  </si>
  <si>
    <t>SISTEMAS DE REFERÊNCIA</t>
  </si>
  <si>
    <t>COTAÇÕES DE MERCADO</t>
  </si>
  <si>
    <t>Grupos de referência (não precisa mexer)</t>
  </si>
  <si>
    <t>Órgão</t>
  </si>
  <si>
    <t>Edital/Ano - Nº do Item/Lote</t>
  </si>
  <si>
    <t>Valor Unitário</t>
  </si>
  <si>
    <t>Data</t>
  </si>
  <si>
    <t>índice de atualização</t>
  </si>
  <si>
    <t>Valor unitário aualizado</t>
  </si>
  <si>
    <t>Utilizar?  (Sim/Não)</t>
  </si>
  <si>
    <t>Base</t>
  </si>
  <si>
    <t>Código</t>
  </si>
  <si>
    <t>Utilizar? (Sim/Não)</t>
  </si>
  <si>
    <t>Empresa</t>
  </si>
  <si>
    <t>Todos</t>
  </si>
  <si>
    <t>Sem o maior</t>
  </si>
  <si>
    <t>Sem o menor</t>
  </si>
  <si>
    <t>Sem o maior e sem o menor</t>
  </si>
  <si>
    <t>Sem os dois maiores</t>
  </si>
  <si>
    <t>IPA-EP-DI Máquinas, aparelhos e equipamentos - Nro. Índice</t>
  </si>
  <si>
    <t>Sim</t>
  </si>
  <si>
    <t>SINAPI - Média</t>
  </si>
  <si>
    <t>SICRO - Média</t>
  </si>
  <si>
    <t>Média:</t>
  </si>
  <si>
    <t>Mediana:</t>
  </si>
  <si>
    <t>Menor valor:</t>
  </si>
  <si>
    <t>VALOR REFERENCIAL DE LICITAÇÕES:</t>
  </si>
  <si>
    <t>OBSERVAÇÕES:</t>
  </si>
  <si>
    <t>Grupo</t>
  </si>
  <si>
    <t>Média</t>
  </si>
  <si>
    <t>Mediana</t>
  </si>
  <si>
    <t>CV:</t>
  </si>
  <si>
    <t>CV</t>
  </si>
  <si>
    <t>VALOR REFERENCIAL DE SISTEMAS OFICIAIS:</t>
  </si>
  <si>
    <t>VALOR REFERENCIAL DE COTAÇÕES:</t>
  </si>
  <si>
    <t>VALOR UNITÁRIO ESTIMADO DO ITEM:</t>
  </si>
  <si>
    <t>11</t>
  </si>
  <si>
    <t>02/2010</t>
  </si>
  <si>
    <t>03/2010</t>
  </si>
  <si>
    <t>04/2010</t>
  </si>
  <si>
    <t>05/2010</t>
  </si>
  <si>
    <t>06/2010</t>
  </si>
  <si>
    <t>07/2010</t>
  </si>
  <si>
    <t>08/2010</t>
  </si>
  <si>
    <t>09/2010</t>
  </si>
  <si>
    <t>10/2010</t>
  </si>
  <si>
    <t>11/2010</t>
  </si>
  <si>
    <t>12/2010</t>
  </si>
  <si>
    <t>01/2011</t>
  </si>
  <si>
    <t>02/2011</t>
  </si>
  <si>
    <t>03/2011</t>
  </si>
  <si>
    <t>04/2011</t>
  </si>
  <si>
    <t>05/2011</t>
  </si>
  <si>
    <t>06/2011</t>
  </si>
  <si>
    <t>07/2011</t>
  </si>
  <si>
    <t>08/2011</t>
  </si>
  <si>
    <t>09/2011</t>
  </si>
  <si>
    <t>10/2011</t>
  </si>
  <si>
    <t>11/2011</t>
  </si>
  <si>
    <t>12/2011</t>
  </si>
  <si>
    <t>01/2012</t>
  </si>
  <si>
    <t>02/2012</t>
  </si>
  <si>
    <t>03/2012</t>
  </si>
  <si>
    <t>04/2012</t>
  </si>
  <si>
    <t>05/2012</t>
  </si>
  <si>
    <t>06/2012</t>
  </si>
  <si>
    <t>07/2012</t>
  </si>
  <si>
    <t>08/2012</t>
  </si>
  <si>
    <t>09/2012</t>
  </si>
  <si>
    <t>10/2012</t>
  </si>
  <si>
    <t>11/2012</t>
  </si>
  <si>
    <t>12/2012</t>
  </si>
  <si>
    <t>01/2013</t>
  </si>
  <si>
    <t>02/2013</t>
  </si>
  <si>
    <t>03/2013</t>
  </si>
  <si>
    <t>04/2013</t>
  </si>
  <si>
    <t>05/2013</t>
  </si>
  <si>
    <t>06/2013</t>
  </si>
  <si>
    <t>07/2013</t>
  </si>
  <si>
    <t>08/2013</t>
  </si>
  <si>
    <t>09/2013</t>
  </si>
  <si>
    <t>10/2013</t>
  </si>
  <si>
    <t>11/2013</t>
  </si>
  <si>
    <t>12/2013</t>
  </si>
  <si>
    <t>01/2014</t>
  </si>
  <si>
    <t>02/2014</t>
  </si>
  <si>
    <t>03/2014</t>
  </si>
  <si>
    <t>04/2014</t>
  </si>
  <si>
    <t>05/2014</t>
  </si>
  <si>
    <t>06/2014</t>
  </si>
  <si>
    <t>07/2014</t>
  </si>
  <si>
    <t>08/2014</t>
  </si>
  <si>
    <t>09/2014</t>
  </si>
  <si>
    <t>10/2014</t>
  </si>
  <si>
    <t>11/2014</t>
  </si>
  <si>
    <t>12/2014</t>
  </si>
  <si>
    <t>01/2015</t>
  </si>
  <si>
    <t>02/2015</t>
  </si>
  <si>
    <t>03/2015</t>
  </si>
  <si>
    <t>04/2015</t>
  </si>
  <si>
    <t>05/2015</t>
  </si>
  <si>
    <t>06/2015</t>
  </si>
  <si>
    <t>07/2015</t>
  </si>
  <si>
    <t>08/2015</t>
  </si>
  <si>
    <t>09/2015</t>
  </si>
  <si>
    <t>10/2015</t>
  </si>
  <si>
    <t>11/2015</t>
  </si>
  <si>
    <t>12/2015</t>
  </si>
  <si>
    <t>01/2016</t>
  </si>
  <si>
    <t>02/2016</t>
  </si>
  <si>
    <t>03/2016</t>
  </si>
  <si>
    <t>04/2016</t>
  </si>
  <si>
    <t>05/2016</t>
  </si>
  <si>
    <t>06/2016</t>
  </si>
  <si>
    <t>07/2016</t>
  </si>
  <si>
    <t>08/2016</t>
  </si>
  <si>
    <t>09/2016</t>
  </si>
  <si>
    <t>10/2016</t>
  </si>
  <si>
    <t>11/2016</t>
  </si>
  <si>
    <t>12/2016</t>
  </si>
  <si>
    <t>01/2017</t>
  </si>
  <si>
    <t>02/2017</t>
  </si>
  <si>
    <t>03/2017</t>
  </si>
  <si>
    <t>04/2017</t>
  </si>
  <si>
    <t>05/2017</t>
  </si>
  <si>
    <t>06/2017</t>
  </si>
  <si>
    <t>07/2017</t>
  </si>
  <si>
    <t>08/2017</t>
  </si>
  <si>
    <t>09/2017</t>
  </si>
  <si>
    <t>10/2017</t>
  </si>
  <si>
    <t>11/2017</t>
  </si>
  <si>
    <t>12/2017</t>
  </si>
  <si>
    <t>01/2018</t>
  </si>
  <si>
    <t>02/2018</t>
  </si>
  <si>
    <t>03/2018</t>
  </si>
  <si>
    <t>04/2018</t>
  </si>
  <si>
    <t>05/2018</t>
  </si>
  <si>
    <t>06/2018</t>
  </si>
  <si>
    <t>07/2018</t>
  </si>
  <si>
    <t>08/2018</t>
  </si>
  <si>
    <t>09/2018</t>
  </si>
  <si>
    <t>10/2018</t>
  </si>
  <si>
    <t>11/2018</t>
  </si>
  <si>
    <t>12/2018</t>
  </si>
  <si>
    <t>01/2019</t>
  </si>
  <si>
    <t>02/2019</t>
  </si>
  <si>
    <t>03/2019</t>
  </si>
  <si>
    <t>04/2019</t>
  </si>
  <si>
    <t>05/2019</t>
  </si>
  <si>
    <t>06/2019</t>
  </si>
  <si>
    <t>07/2019</t>
  </si>
  <si>
    <t>08/2019</t>
  </si>
  <si>
    <t>09/2019</t>
  </si>
  <si>
    <t>10/2019</t>
  </si>
  <si>
    <t>11/2019</t>
  </si>
  <si>
    <t>12/2019</t>
  </si>
  <si>
    <t>01/2020</t>
  </si>
  <si>
    <t>02/2020</t>
  </si>
  <si>
    <t>03/2020</t>
  </si>
  <si>
    <t>04/2020</t>
  </si>
  <si>
    <t>05/2020</t>
  </si>
  <si>
    <t>06/2020</t>
  </si>
  <si>
    <t>07/2020</t>
  </si>
  <si>
    <t>08/2020</t>
  </si>
  <si>
    <t>09/2020</t>
  </si>
  <si>
    <t>10/2020</t>
  </si>
  <si>
    <t>11/2020</t>
  </si>
  <si>
    <t>12/2020</t>
  </si>
  <si>
    <t>01/2021</t>
  </si>
  <si>
    <t>02/2021</t>
  </si>
  <si>
    <t>03/2021</t>
  </si>
  <si>
    <t>04/2021</t>
  </si>
  <si>
    <t>05/2021</t>
  </si>
  <si>
    <t>06/2021</t>
  </si>
  <si>
    <t>07/2021</t>
  </si>
  <si>
    <t>08/2021</t>
  </si>
  <si>
    <t>09/2021</t>
  </si>
  <si>
    <t>10/2021</t>
  </si>
  <si>
    <t>11/2021</t>
  </si>
  <si>
    <t>12/2021</t>
  </si>
  <si>
    <t>01/2022</t>
  </si>
  <si>
    <t>02/2022</t>
  </si>
  <si>
    <t>03/2022</t>
  </si>
  <si>
    <t>04/2022</t>
  </si>
  <si>
    <t>05/2022</t>
  </si>
  <si>
    <t>06/2022</t>
  </si>
  <si>
    <t>07/2022</t>
  </si>
  <si>
    <t>Eduardo Scarquette de Souza</t>
  </si>
  <si>
    <t>2ª/GRD/UEP</t>
  </si>
  <si>
    <t>Ministério da Integração e do Desenvolvimento Regional - MIDR
Companhia  de  Desenvolvimento  dos  Vales  do  São  Francisco e do Parnaíba
2ª SUPERINTENDÊNCIA REGIONAL</t>
  </si>
  <si>
    <t>ITEM</t>
  </si>
  <si>
    <t>CATMAT</t>
  </si>
  <si>
    <t>UNIDADE</t>
  </si>
  <si>
    <t>QUANTIDADE</t>
  </si>
  <si>
    <t>V. UNITÁRIO - R$</t>
  </si>
  <si>
    <t>V. TOTAL - R$</t>
  </si>
  <si>
    <t>INTERVALO MÍNIMO DE LANCES</t>
  </si>
  <si>
    <t>TOTAL GERAL (R$)</t>
  </si>
  <si>
    <t>CAMINHÃO E CAÇAMBA</t>
  </si>
  <si>
    <t>BR0001937</t>
  </si>
  <si>
    <r>
      <rPr>
        <b/>
        <sz val="11"/>
        <color rgb="FFFF0000"/>
        <rFont val="Arial"/>
        <family val="2"/>
      </rPr>
      <t>Caminhão Toco</t>
    </r>
    <r>
      <rPr>
        <sz val="11"/>
        <color rgb="FFFF0000"/>
        <rFont val="Arial"/>
        <family val="2"/>
      </rPr>
      <t>, peso bruto total 16000 KG, carga útilmáxima de 10685 KG, disatância entre eixos 4,8M, Potência mínima de 189 CV (inclui cabine e chassi não inclui carroceria)</t>
    </r>
  </si>
  <si>
    <t xml:space="preserve">un </t>
  </si>
  <si>
    <t>BR0075531</t>
  </si>
  <si>
    <r>
      <rPr>
        <b/>
        <sz val="11"/>
        <color rgb="FFFF0000"/>
        <rFont val="Arial"/>
        <family val="2"/>
      </rPr>
      <t>Tanque de Aço Carbono</t>
    </r>
    <r>
      <rPr>
        <sz val="11"/>
        <color rgb="FFFF0000"/>
        <rFont val="Arial"/>
        <family val="2"/>
      </rPr>
      <t xml:space="preserve"> não revestido, para transporte de água com capacidade de 6M³, com bomba centriguga por tomada de força, vazão máxima 75 M³/H (inclui montagem, não inclui caminhão).</t>
    </r>
  </si>
  <si>
    <t>TOTAL</t>
  </si>
  <si>
    <t>10/2023</t>
  </si>
  <si>
    <t>08/2022</t>
  </si>
  <si>
    <t>09/2022</t>
  </si>
  <si>
    <t>10/2022</t>
  </si>
  <si>
    <t>11/2022</t>
  </si>
  <si>
    <t>12/2022</t>
  </si>
  <si>
    <t>01/2023</t>
  </si>
  <si>
    <t>02/2023</t>
  </si>
  <si>
    <t>03/2023</t>
  </si>
  <si>
    <t>04/2023</t>
  </si>
  <si>
    <t>05/2023</t>
  </si>
  <si>
    <t>06/2023</t>
  </si>
  <si>
    <t>07/2023</t>
  </si>
  <si>
    <t>08/2023</t>
  </si>
  <si>
    <t>09/2023</t>
  </si>
  <si>
    <t>11/2023</t>
  </si>
  <si>
    <t>12/2023</t>
  </si>
  <si>
    <t>índice original</t>
  </si>
  <si>
    <t>01/2024</t>
  </si>
  <si>
    <t>02/2024</t>
  </si>
  <si>
    <t>03/2024</t>
  </si>
  <si>
    <t>04/2024</t>
  </si>
  <si>
    <t>05/2024</t>
  </si>
  <si>
    <t>06/2024</t>
  </si>
  <si>
    <t>07/2024</t>
  </si>
  <si>
    <t>08/2024</t>
  </si>
  <si>
    <t>09/2024</t>
  </si>
  <si>
    <t>10/2024</t>
  </si>
  <si>
    <t>11/2024</t>
  </si>
  <si>
    <t>12/2024</t>
  </si>
  <si>
    <t>01/2025</t>
  </si>
  <si>
    <t>02/2025</t>
  </si>
  <si>
    <t>03/2025</t>
  </si>
  <si>
    <t>04/2025</t>
  </si>
  <si>
    <t>05/2025</t>
  </si>
  <si>
    <t>06/2025</t>
  </si>
  <si>
    <t>07/2025</t>
  </si>
  <si>
    <t>08/2025</t>
  </si>
  <si>
    <t>09/2025</t>
  </si>
  <si>
    <t>10/2025</t>
  </si>
  <si>
    <t>11/2025</t>
  </si>
  <si>
    <t>12/2025</t>
  </si>
  <si>
    <t>01/2026</t>
  </si>
  <si>
    <t>02/2026</t>
  </si>
  <si>
    <t>03/2026</t>
  </si>
  <si>
    <t>04/2026</t>
  </si>
  <si>
    <t>\\DRIVE\Boletim_de_Indices\BOLETIM DE INDICES</t>
  </si>
  <si>
    <t>Retroescavadeira sobre rodas, nova, ano de fabricação corrente, equipada com motor diesel com potência bruta (nominal) de no mínimo 85 hp ou unidade equivalente, declarado pelo fabricante, tração 4x4, peso operacional mínimo de 6.500 kg, cabine fechada ROPS/FOPS (Essas estruturas devem cumprir os padrões estabelecidos por órgãos reguladores, como a Organização Internacional de Normalização (ISO) ou equivalente), com ar condicionado de fábrica, com capacidade mínima da caçamba carregadeira de 0,75 m³ e capacidade mínima da concha de 0,17 m³ e com profundidade de escavação mínima de 4,2 metros.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</si>
  <si>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Pá carregadeira sobre rodas, nova, ano de fabricação corrente, equipada com motor diesel com potência bruta (nominal) de no mínimo 120 hp ou unidade equivalente, declarado pelo fabricante, tração 4x4, peso operacional mínimo de 10.000 kg, caçamba com capacidade mínima 1,7 m³, cabine fechada ROPS/FOPS (Essas estruturas devem cumprir os padrões estabelecidos por órgãos reguladores, como a Organização Internacional de Normalização (ISO) ou equivalente), com ar condicionado de fábrica.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</si>
  <si>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Motoniveladora, nova, ano de fabricação corrente, equipada com motor diesel com potência bruta (nominal) de no mínimo 140 hp ou unidade equivalente, declarado pelo fabricante, transmissão de mínimo 6 velocidades a frente e 3 a ré, tração 6x4, peso operacional mínimo de 13.000 kg, equipada com cabine fechada ROPS/FOPS (Essas estruturas devem cumprir os padrões estabelecidos por órgãos reguladores, como a Organização Internacional de Normalização (ISO) ou equivalente), com ar-condicionado de fábrica, lâmina com largura mínima de 3.500 mm, escarificador traseiro com cinco dentes.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</si>
  <si>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Rolo compactador liso com kit multi patas corrugado (misto) para terraplenagem, vibratório de 1 (um) cilindro, ano de fabricação corrente, equipado com motor diesel com potência bruta (nominal) de no mínimo 74 hp ou unidade equivalente, declarado pelo fabricante, peso operacional mínimo de 7.100 kg, largura mínima do cilindro de 1650 mm, cabine ROPS (Essa estrutura deve cumprir os padrões estabelecidos por órgãos reguladores, como a Organização Internacional de Normalização (ISO) ou equivalente), com ar condicionado.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</si>
  <si>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Trator de esteira, novo, ano de fabricação corrente, equipado com motor diesel com potência bruta (nominal) de no mínimo 115 hp ou unidade equivalente, declarado pelo fabricante, peso operacional mínimo de 13.000 kg, cabine ROPS/FOPS (Essas estruturas devem cumprir os padrões estabelecidos por órgãos reguladores, como a Organização Internacional de Normalização (ISO) ou equivalente),com ar condicionado de fábrica, dimensões da lâmina de no mínimo 2,5 m³, profundidade mínima de penetração de 400 mm e RIPPER com no mínimo 3 dentes.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</si>
  <si>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Escavadeira Hidráulica sobre esteiras, nova, ano de fabricação corrente, equipada com motor diesel com potência bruta (nominal) de no mínimo 130 hp ou unidade equivalente, declarado pelo fabricante, peso operacional mínimo de 20.000 kg, com cabine fechada ROPS/FOPS (Essas estruturas devem cumprir os padrões estabelecidos por órgãos reguladores, como a Organização Internacional de Normalização (ISO) ou equivalente), com ar-condicionado, capacidade volumétrica da caçamba mínima de 0,9 m³ e profundidade de escavação mínima de 5,8 m.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</si>
  <si>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Minicarregadeira sobre rodas, nova, ano de fabricação corrente, equipada com motor diesel com potência bruta (nominal) de no mínimo 45 hp ou unidade equivalente, declarado pelo fabricante, peso operacional mínimo de 2.600 kg, capacidade operacional mínima 700 kg, cabine com proteção ROPS/TOPS e FOPS/FOGS (Essas estruturas devem cumprir os padrões estabelecidos por órgãos reguladores, como a Organização Internacional de Normalização (ISO) ou equivalente), equipada com caçamba de no mínimo 0,40 m³ de capacidade.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</si>
  <si>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Máquinas</t>
  </si>
  <si>
    <t>Empilhadeira - Tipo estrutura rígida; capacidade de carga - 2,5 toneladas; Alimentação: motor a gasolina ou diesel, potência mínima 49 HP ou unidade equivalente. Acionamento de comando hidráulico, transmissão automática e deslocador lateral dos garfos. Com elevação igual ou superior a 3,5 metros de altura. A marca ofertada deverá possuir Assistência Técnica Autorizada ou terceirizada/certificada no estado de entrega da máquina. Logomarca da Codevasf em local visível, conforme termo de referência. Deverá ser realizada entrega técnica.</t>
  </si>
  <si>
    <t>Mini-retroescavadeira sobre rodas, nova, ano de fabricação corrente, equipada com motor diesel com potência bruta (nominal) de no mínimo 49 HP ou unidade equivalente, declarado pelo fabricante, tração 4x4, peso operacional mínimo de 2800 kg, cabine fechada ROPS/FOPS (Essas estruturas devem cumprir os padrões estabelecidos por órgãos reguladores, como a Organização Internacional de Normalização (ISO) ou equivalente), com ar condicionado de fábrica, com capacidade mínima da caçamba carregadeira de 0,28 m³ e capacidade mínima da concha de 0,1 m³ e com profundidade de escavação mínima de 2,0 metros.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</si>
  <si>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Mini Escavadeira Hidráulica sobre esteiras, nova, ano de fabricação corrente, equipada com motor diesel com potência bruta (nominal) de no mínimo 23,6 HP ou unidade equivalente, declarado pelo fabricante, peso operacional mínimo de 2900 kg, com cabine fechada ROPS/FOPS (Essas estruturas devem cumprir os padrões estabelecidos por órgãos reguladores, como a Organização Internacional de Normalização (ISO) ou equivalente), com ar-condicionado, capacidade volumétrica da caçamba mínima de 0,1 m³ e profundidade de escavação mínima de 2,7 m. Lâmina frontal com largura mínima 1500 mm e altura mínima 300 mm.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t>
  </si>
  <si>
    <t>E9526</t>
  </si>
  <si>
    <t>E9584</t>
  </si>
  <si>
    <t>E9524</t>
  </si>
  <si>
    <t>E9685</t>
  </si>
  <si>
    <t>E9042</t>
  </si>
  <si>
    <t>E9515</t>
  </si>
  <si>
    <t>E9528</t>
  </si>
  <si>
    <t>CATMAT 324217</t>
  </si>
  <si>
    <t>CATMAT 609885</t>
  </si>
  <si>
    <t>CATMAT 609928</t>
  </si>
  <si>
    <t>CATMAT 478195</t>
  </si>
  <si>
    <t>CATMAT 610184</t>
  </si>
  <si>
    <t>CATMAT 610177</t>
  </si>
  <si>
    <t>CATMAT 609887</t>
  </si>
  <si>
    <t>CATMAT 601592</t>
  </si>
  <si>
    <t>CATMAT 636672</t>
  </si>
  <si>
    <t>MÁQUINAS PESADAS - PROCESSO Nº 59520.000306/2026-87-e</t>
  </si>
  <si>
    <t>59520.000306/2026-87-e</t>
  </si>
  <si>
    <t>Compras Públicas</t>
  </si>
  <si>
    <t>Não</t>
  </si>
  <si>
    <t>E9096</t>
  </si>
  <si>
    <t>E9017</t>
  </si>
  <si>
    <t>195005 CIA DE DESENV. DO V. DO SAO FRANCISCO-M.CLARO</t>
  </si>
  <si>
    <t>90035 - 6</t>
  </si>
  <si>
    <t>120060 ACADEMIA DA FORCA AEREA</t>
  </si>
  <si>
    <t>90099 - 4</t>
  </si>
  <si>
    <t>195004 2ª SUPERINTENDÊNCIA REG. CODEVASF B.J DA LAPA</t>
  </si>
  <si>
    <t>90011 - 1</t>
  </si>
  <si>
    <t>193002 DEPARTAMENTO NAC. DE OBRAS CONTRA AS SECAS/CE</t>
  </si>
  <si>
    <t>90005 - 11</t>
  </si>
  <si>
    <t>195002 CIA DE DESENV. DO VALE DO SAO FRANCISCO-PE</t>
  </si>
  <si>
    <t>90022 - 1</t>
  </si>
  <si>
    <t>193008 DNOCS 4 DERUR - ARACAJU - SE</t>
  </si>
  <si>
    <t>90002 - 1</t>
  </si>
  <si>
    <t>195015 CIA DE DESENV.DOS VALES DO S.FRANC.E PARNAIBA</t>
  </si>
  <si>
    <t>90003 - 12</t>
  </si>
  <si>
    <t>160252 1 BATALHAO DE ENGENHARIA DE COMBATE/RJ</t>
  </si>
  <si>
    <t>90012 - 13</t>
  </si>
  <si>
    <t>160022 21ª COMPANHIA DE ENGENHARIA DE CONSTRUCAO</t>
  </si>
  <si>
    <t>00042 - 7</t>
  </si>
  <si>
    <t>130005 COORD.-GERAL DE EXECUCAO ORç.E FIN./DA/MAPA</t>
  </si>
  <si>
    <t>135036 EMBRAPA ARROZ E FEIJAO/STO ANTONIO DE GOIAS</t>
  </si>
  <si>
    <t>90024 - 1</t>
  </si>
  <si>
    <t>90010 - 1</t>
  </si>
  <si>
    <t>120195 CENTRO DE AQUISIÇÕES ESPECIFICAS</t>
  </si>
  <si>
    <t>90146 - 13</t>
  </si>
  <si>
    <t>90186 - 28</t>
  </si>
  <si>
    <t>530001 DIRETORIA DE ADMINISTRAÇÃO</t>
  </si>
  <si>
    <t>90010 - 5</t>
  </si>
  <si>
    <t>195003 CIA DE DESENV. DO VALE DO SAO FRANCISCO-SE</t>
  </si>
  <si>
    <t>90011 - 3</t>
  </si>
  <si>
    <t>195011 CIA DE DESEN.DO VALE DO SAO FRANCISCO-JUAZ-BA</t>
  </si>
  <si>
    <t>158099 INST.FED.DE EDUC.,CIENC.E TEC.DO TRIA.MINEIRO</t>
  </si>
  <si>
    <t>90035 - 62</t>
  </si>
  <si>
    <t>195006 CIA DE DESENV. DO VALE DO SAO FRANCISCO-DF</t>
  </si>
  <si>
    <t>90035 - 5</t>
  </si>
  <si>
    <t>90011 - 2</t>
  </si>
  <si>
    <t>90002 - 5</t>
  </si>
  <si>
    <t>90003 - 13</t>
  </si>
  <si>
    <t>120071 CENTRO LOGISTICO DA AERONAUTICA</t>
  </si>
  <si>
    <t>90019 - 18</t>
  </si>
  <si>
    <t>90010 - 8</t>
  </si>
  <si>
    <t>987831 PREFEITURA MUNICIPAL DE SABAUDIA - PR</t>
  </si>
  <si>
    <t>90039 - 1</t>
  </si>
  <si>
    <t>90041 - 9</t>
  </si>
  <si>
    <t>90005 - 20</t>
  </si>
  <si>
    <t>Tratormaster</t>
  </si>
  <si>
    <t>SVX</t>
  </si>
  <si>
    <t>195055 CIA DE DESENV. DO V. DO SAO FRANCISCO-M.CLARO</t>
  </si>
  <si>
    <t>90035 - 4</t>
  </si>
  <si>
    <t>987723 PREFEITURA MUNICIPAL DE NOVA FATIMA - PR</t>
  </si>
  <si>
    <t>90056 - 5</t>
  </si>
  <si>
    <t>925734 EES-SECRET. EST. AGR. ABAST. AQUIC. E PESCA</t>
  </si>
  <si>
    <t>90046 - 1</t>
  </si>
  <si>
    <t>90035 - 3</t>
  </si>
  <si>
    <t>928527 CONSÓRCIO INTERM.CAIUÁ AMBIENTAL DE PARANAVAI</t>
  </si>
  <si>
    <t>90003 - 8</t>
  </si>
  <si>
    <t>450522 PREFEITURA DO MUNICIPIO DE ARIQUEMES</t>
  </si>
  <si>
    <t>90095 - 8</t>
  </si>
  <si>
    <t>90010 - 13</t>
  </si>
  <si>
    <t>987745 MPR-PREFEITURA MUNICIPAL DE PARANAGUÁ</t>
  </si>
  <si>
    <t>90027 - 4</t>
  </si>
  <si>
    <t>987667 PREFEITURA MUNICIPAL DE LONDRINA - PR</t>
  </si>
  <si>
    <t>90164 - 5</t>
  </si>
  <si>
    <t>160106 2 BATALHAO FERROVIáRIO</t>
  </si>
  <si>
    <t>90017 - 3</t>
  </si>
  <si>
    <t>90024 - 4</t>
  </si>
  <si>
    <t>90005 - 10</t>
  </si>
  <si>
    <t>90023 - 1</t>
  </si>
  <si>
    <t>90003 - 14</t>
  </si>
  <si>
    <t>90022 - 4</t>
  </si>
  <si>
    <t>90017 - 10</t>
  </si>
  <si>
    <t>90010 - 16</t>
  </si>
  <si>
    <t>980113 PREFEITURA MUNICIPAL DE FEIJO - AC</t>
  </si>
  <si>
    <t>929852 CONSÓRCIO INTERF.DESENV.DO ESTADO DE RONDÔNIA</t>
  </si>
  <si>
    <t>90003 - 2</t>
  </si>
  <si>
    <t>00042 - 5</t>
  </si>
  <si>
    <t>90011 - 4</t>
  </si>
  <si>
    <t>90005 - 21</t>
  </si>
  <si>
    <t>90019 - 4</t>
  </si>
  <si>
    <t>160353 6 BATALHAO DE ENGENHARIA DE CONSTRUCAO/RR</t>
  </si>
  <si>
    <t>90020 - 20</t>
  </si>
  <si>
    <t>90012 - 9</t>
  </si>
  <si>
    <t>90020 - 2</t>
  </si>
  <si>
    <t>990141 ESP-DIRETORIA DE ADMINISTRAÇÃO</t>
  </si>
  <si>
    <t>90001 - 1</t>
  </si>
  <si>
    <t>90035 - 7</t>
  </si>
  <si>
    <t>987965 PREFEITURA MUNICIPAL DE NOVA AURORA - PR</t>
  </si>
  <si>
    <t>90047 - 6</t>
  </si>
  <si>
    <t>90013 - 1</t>
  </si>
  <si>
    <t>987511 PREF.MUN. DE MANGUEIRINHA/PR</t>
  </si>
  <si>
    <t>90068 - 1</t>
  </si>
  <si>
    <t>981981 PREFEITURA MUNICIPAL DE CAMPINA GRANDE - PB</t>
  </si>
  <si>
    <t>91101 - 3</t>
  </si>
  <si>
    <t>987885 PREFEITURA MUNICIPAL DE SAO JOSE DOS PINHAIS</t>
  </si>
  <si>
    <t>00263 - 1</t>
  </si>
  <si>
    <t>90024 - 3</t>
  </si>
  <si>
    <t>90011 - 5</t>
  </si>
  <si>
    <t>926108 EPR-CONSORCIO INTERM.SEG.PUBL.CIDAD. LONDRINA</t>
  </si>
  <si>
    <t>90011 - 7</t>
  </si>
  <si>
    <t>987425 PREFEITURA MUNICIPAL DE APUCARANA/PR</t>
  </si>
  <si>
    <t>90072 - 13</t>
  </si>
  <si>
    <t>987851 PREF.MUN. DE SANTA IZABEL DO OESTE - PR</t>
  </si>
  <si>
    <t>90040 - 2</t>
  </si>
  <si>
    <t>90022 - 3</t>
  </si>
  <si>
    <t>90020 - 14</t>
  </si>
  <si>
    <t>981645 PREFEITURA MUNICIPAL DE CARAUBAS - RN</t>
  </si>
  <si>
    <t>90025 - 2</t>
  </si>
  <si>
    <t>90186 - 30</t>
  </si>
  <si>
    <t>90003 - 6</t>
  </si>
  <si>
    <t>980655 PREFEITURA MUNICIPAL DE MARECHAL TAUMATURGO</t>
  </si>
  <si>
    <t>90012 - 5</t>
  </si>
  <si>
    <t>00042 - 3</t>
  </si>
  <si>
    <t>90010 - 146</t>
  </si>
  <si>
    <t>90024 - 2</t>
  </si>
  <si>
    <t>90035 - 1</t>
  </si>
  <si>
    <t>90011 - 6</t>
  </si>
  <si>
    <t>927996 EAC-SECRETARIA DE EST.INDÚST.CIÊNCIA E TECNOL</t>
  </si>
  <si>
    <t>90462 - 1</t>
  </si>
  <si>
    <t>90003 - 7</t>
  </si>
  <si>
    <t>90003 - 1</t>
  </si>
  <si>
    <t>974200 COMPANHIA DE SANEAMENTO AMBIENTAL DO DF CAESB</t>
  </si>
  <si>
    <t>90120 - 1</t>
  </si>
  <si>
    <t>00042 - 6</t>
  </si>
  <si>
    <t>90017 - 1</t>
  </si>
  <si>
    <t>90012 - 6</t>
  </si>
  <si>
    <t>90164 - 1</t>
  </si>
  <si>
    <t>985811 PREFEITURA MUNICIPAL BOM JESUS DO ITABAPOANA</t>
  </si>
  <si>
    <t>90051 - 2</t>
  </si>
  <si>
    <t>925957 ETO-SECRETARIA DA SEG.PÚBLICA DO ESTADO</t>
  </si>
  <si>
    <t>90094 - 2</t>
  </si>
  <si>
    <t>926142 DEPARTAMENTO DE TRÂNSITO DO DISTRITO FEDERAL</t>
  </si>
  <si>
    <t>168006 INDUSTRIA DE MATERIAL BELICO DO BRASIL/FJF</t>
  </si>
  <si>
    <t>90082 - 13</t>
  </si>
  <si>
    <t>160136 9º GRUPAMENTO LOGISTICO</t>
  </si>
  <si>
    <t>90010 - 70</t>
  </si>
  <si>
    <t>160518 BASE DE AVIACAO DE TAUBATE</t>
  </si>
  <si>
    <t>90028 - 50</t>
  </si>
  <si>
    <t>460681 CONSÓRCIO INTERM. DE SANEAMENTO DO PARANÁ</t>
  </si>
  <si>
    <t>90023 - 2</t>
  </si>
  <si>
    <t>926254 SERVICO DE LIMPEZA URBANA DO DF</t>
  </si>
  <si>
    <t>90012 - 1</t>
  </si>
  <si>
    <t>160307 1.DEPOSITO DE SUPRIMENTO/RJ</t>
  </si>
  <si>
    <t>90009 - 3</t>
  </si>
  <si>
    <t>771100 BASE DE ABASTECIMENTO DA MARINHA NO RJ</t>
  </si>
  <si>
    <t>90014 - 3</t>
  </si>
  <si>
    <t>00011 - 38</t>
  </si>
  <si>
    <t>160082 PREFEITURA MILITAR DE BRASILIA</t>
  </si>
  <si>
    <t>168004 INDUSTRIA DE MATERIAL BELICO DO BRASIL/FPV/</t>
  </si>
  <si>
    <t>90090 - 1</t>
  </si>
  <si>
    <t>984445 PREFEITURA MUNICIPAL DE DIVINÓPOLIS - MG</t>
  </si>
  <si>
    <t>90153 - 1</t>
  </si>
  <si>
    <t>925387 PREFEITURA MUNICIPAL DE BELÉM - PA</t>
  </si>
  <si>
    <t>90100 - 1</t>
  </si>
  <si>
    <t>160001 7ºATALHAO DE ENGENHARIA DE CONSTRUCAO</t>
  </si>
  <si>
    <t>90005 - 14</t>
  </si>
  <si>
    <t>90003 - 9</t>
  </si>
  <si>
    <t>90018 - 2</t>
  </si>
  <si>
    <t>987471 PREFEITURA MUNICIPAL DE CAMBE - PR</t>
  </si>
  <si>
    <t>90087 - 2</t>
  </si>
  <si>
    <t>988477 PREFEITURA MUNICIPAL DE SULINA - PR</t>
  </si>
  <si>
    <t>90005 - 1</t>
  </si>
  <si>
    <t>90124 - 4</t>
  </si>
  <si>
    <t>90010 - 30</t>
  </si>
  <si>
    <t>90035 - 2</t>
  </si>
  <si>
    <t>98957 MGO-PREFEITURA MUNICIPAL DE RIO VERDE</t>
  </si>
  <si>
    <t>90057 - 89</t>
  </si>
  <si>
    <t>90047 - 8</t>
  </si>
  <si>
    <t>987541 PREFEITURA MUNICIPAL DE DOIS VIZINHOS - PR</t>
  </si>
  <si>
    <t>90093 - 1</t>
  </si>
  <si>
    <t>987857 MPR-PREFEITURA MUN DE STº ANTONIO DO SUDOESTE</t>
  </si>
  <si>
    <t>90058 - 1</t>
  </si>
  <si>
    <t>980649 PREFEITURA MUNICIPAL DE PORTO ACRE/AC</t>
  </si>
  <si>
    <t>MUNICÍPIO DE ESTRELA/RS</t>
  </si>
  <si>
    <t>6/2026 - 1</t>
  </si>
  <si>
    <t>MUNICIPIO DE PIRACICABA</t>
  </si>
  <si>
    <t>24/2026 - 1</t>
  </si>
  <si>
    <t>MUNICIPIO DE TEUTONIA</t>
  </si>
  <si>
    <t>14/2026 - 1</t>
  </si>
  <si>
    <t>MUNICIPIO DE RIO PARDO</t>
  </si>
  <si>
    <t>1/2026 - 1</t>
  </si>
  <si>
    <t>MUNICIPIO DE NOVA PRATA</t>
  </si>
  <si>
    <t>68/2025 - 1</t>
  </si>
  <si>
    <t>60/2025</t>
  </si>
  <si>
    <t>MUNICIPIO DE IGREJINHA</t>
  </si>
  <si>
    <t>131/2025</t>
  </si>
  <si>
    <t>CONSORCIO INTERFEDERATIVO SANTA CATARINA - CINCATARINA</t>
  </si>
  <si>
    <t>49/2025 - 5</t>
  </si>
  <si>
    <t>MUNICIPIO DE HORIZONTINA</t>
  </si>
  <si>
    <t>36/2025 - 1</t>
  </si>
  <si>
    <t>48/2023</t>
  </si>
  <si>
    <t>Valence</t>
  </si>
  <si>
    <t>Hyundai</t>
  </si>
  <si>
    <t>Agrosul</t>
  </si>
  <si>
    <t>MPM</t>
  </si>
  <si>
    <t>Edmaq (ML)</t>
  </si>
  <si>
    <t>Tratorex</t>
  </si>
  <si>
    <t>Minnera</t>
  </si>
  <si>
    <t>Promov (ML)</t>
  </si>
  <si>
    <t>Abrilmaq (ML)</t>
  </si>
  <si>
    <t>Delta (ML)</t>
  </si>
  <si>
    <t>Hagncha (ML)</t>
  </si>
  <si>
    <t>CATMAT 637859</t>
  </si>
  <si>
    <t xml:space="preserve">ANEXO II - PLANILHA DE QUANTIDADES, PREÇOS ORÇADOS E ESPECIFICAÇÕES TÉCNICAS </t>
  </si>
  <si>
    <r>
      <rPr>
        <b/>
        <sz val="11"/>
        <color theme="1"/>
        <rFont val="Arial"/>
        <family val="2"/>
      </rPr>
      <t>Observação: foi adotado um intervalo mínimo de lances de 0,5% (meio por cento) do valor unitário de todos os itens a serem licitados seguindo orientação de padronização da Codevasf Sede.</t>
    </r>
    <r>
      <rPr>
        <sz val="11"/>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</si>
</sst>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quot;* #,##0.00_);_(&quot;R$&quot;* \(#,##0.00\);_(&quot;R$&quot;* \-??_);_(@_)"/>
    <numFmt numFmtId="165" formatCode="_-&quot;R$ &quot;* #,##0.00_-;&quot;-R$ &quot;* #,##0.00_-;_-&quot;R$ &quot;* \-??_-;_-@_-"/>
    <numFmt numFmtId="166" formatCode="_(&quot;R$ &quot;* #,##0.00_);_(&quot;R$ &quot;* \(#,##0.00\);_(&quot;R$ &quot;* \-??_);_(@_)"/>
    <numFmt numFmtId="167" formatCode="d/m/yyyy"/>
    <numFmt numFmtId="168" formatCode="&quot;R$ &quot;#,##0.00;[Red]&quot;-R$ &quot;#,##0.00"/>
    <numFmt numFmtId="169" formatCode="_(&quot;R$ &quot;* #,##0.00_);_(&quot;R$ &quot;* \(#,##0.00\);_(&quot;R$ &quot;* &quot;-&quot;??_);_(@_)"/>
    <numFmt numFmtId="170" formatCode="General_)"/>
    <numFmt numFmtId="171" formatCode="0.000"/>
    <numFmt numFmtId="172" formatCode="#,##0.000"/>
    <numFmt numFmtId="173" formatCode="[$-416]mmm\-yy;@"/>
  </numFmts>
  <fonts count="54">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rgb="FFFFFFFF"/>
      <name val="Calibri"/>
      <family val="2"/>
      <charset val="1"/>
    </font>
    <font>
      <sz val="11"/>
      <color rgb="FF800080"/>
      <name val="Calibri"/>
      <family val="2"/>
      <charset val="1"/>
    </font>
    <font>
      <sz val="11"/>
      <color rgb="FF008000"/>
      <name val="Calibri"/>
      <family val="2"/>
      <charset val="1"/>
    </font>
    <font>
      <b/>
      <sz val="11"/>
      <color rgb="FFFF9900"/>
      <name val="Calibri"/>
      <family val="2"/>
      <charset val="1"/>
    </font>
    <font>
      <b/>
      <sz val="11"/>
      <color rgb="FFFFFFFF"/>
      <name val="Calibri"/>
      <family val="2"/>
      <charset val="1"/>
    </font>
    <font>
      <sz val="10"/>
      <name val="Arial"/>
      <family val="2"/>
      <charset val="1"/>
    </font>
    <font>
      <sz val="11"/>
      <color rgb="FFFF9900"/>
      <name val="Calibri"/>
      <family val="2"/>
      <charset val="1"/>
    </font>
    <font>
      <sz val="11"/>
      <color rgb="FF333399"/>
      <name val="Calibri"/>
      <family val="2"/>
      <charset val="1"/>
    </font>
    <font>
      <i/>
      <sz val="11"/>
      <color rgb="FF808080"/>
      <name val="Calibri"/>
      <family val="2"/>
      <charset val="1"/>
    </font>
    <font>
      <b/>
      <sz val="15"/>
      <color rgb="FF003366"/>
      <name val="Calibri"/>
      <family val="2"/>
      <charset val="1"/>
    </font>
    <font>
      <b/>
      <sz val="13"/>
      <color rgb="FF003366"/>
      <name val="Calibri"/>
      <family val="2"/>
      <charset val="1"/>
    </font>
    <font>
      <b/>
      <sz val="11"/>
      <color rgb="FF003366"/>
      <name val="Calibri"/>
      <family val="2"/>
      <charset val="1"/>
    </font>
    <font>
      <sz val="10"/>
      <name val="Courier New"/>
      <family val="3"/>
      <charset val="1"/>
    </font>
    <font>
      <sz val="11"/>
      <color rgb="FF993300"/>
      <name val="Calibri"/>
      <family val="2"/>
      <charset val="1"/>
    </font>
    <font>
      <u/>
      <sz val="11"/>
      <color rgb="FF0000FF"/>
      <name val="Calibri"/>
      <family val="2"/>
      <charset val="1"/>
    </font>
    <font>
      <b/>
      <sz val="10"/>
      <name val="Arial"/>
      <family val="2"/>
      <charset val="1"/>
    </font>
    <font>
      <sz val="11"/>
      <color rgb="FF000000"/>
      <name val="Calibri"/>
      <family val="2"/>
      <charset val="1"/>
    </font>
    <font>
      <sz val="10"/>
      <name val="Arial"/>
      <charset val="134"/>
    </font>
    <font>
      <b/>
      <sz val="14"/>
      <name val="Arial"/>
      <family val="2"/>
    </font>
    <font>
      <sz val="14"/>
      <name val="Arial"/>
      <family val="2"/>
    </font>
    <font>
      <b/>
      <sz val="11"/>
      <color rgb="FFFFFF00"/>
      <name val="Arial"/>
      <family val="2"/>
    </font>
    <font>
      <b/>
      <sz val="10"/>
      <color rgb="FFFFFF00"/>
      <name val="Arial"/>
      <family val="2"/>
    </font>
    <font>
      <sz val="10"/>
      <name val="Arial"/>
      <family val="2"/>
    </font>
    <font>
      <b/>
      <sz val="14"/>
      <color rgb="FFFFFF00"/>
      <name val="Arial"/>
      <family val="2"/>
    </font>
    <font>
      <b/>
      <sz val="16"/>
      <name val="Arial"/>
      <family val="2"/>
    </font>
    <font>
      <sz val="11"/>
      <name val="Arial"/>
      <family val="2"/>
    </font>
    <font>
      <b/>
      <sz val="10"/>
      <color rgb="FFFF0000"/>
      <name val="Arial"/>
      <family val="2"/>
    </font>
    <font>
      <b/>
      <sz val="10"/>
      <name val="Arial"/>
      <family val="2"/>
    </font>
    <font>
      <sz val="10"/>
      <color rgb="FFFF0000"/>
      <name val="Arial"/>
      <family val="2"/>
    </font>
    <font>
      <b/>
      <sz val="18"/>
      <color rgb="FFFF0000"/>
      <name val="Arial"/>
      <family val="2"/>
    </font>
    <font>
      <b/>
      <sz val="16"/>
      <color rgb="FFFF0000"/>
      <name val="Arial"/>
      <family val="2"/>
    </font>
    <font>
      <b/>
      <sz val="11"/>
      <color rgb="FFFF0000"/>
      <name val="Arial"/>
      <family val="2"/>
    </font>
    <font>
      <sz val="11"/>
      <color rgb="FFFF0000"/>
      <name val="Arial"/>
      <family val="2"/>
    </font>
    <font>
      <b/>
      <sz val="12"/>
      <color rgb="FFFF0000"/>
      <name val="Arial"/>
      <family val="2"/>
    </font>
    <font>
      <sz val="12"/>
      <color rgb="FFFF0000"/>
      <name val="Arial"/>
      <family val="2"/>
    </font>
    <font>
      <sz val="11"/>
      <color theme="1"/>
      <name val="Arial"/>
      <family val="2"/>
    </font>
    <font>
      <b/>
      <sz val="11"/>
      <color theme="1"/>
      <name val="Arial"/>
      <family val="2"/>
    </font>
    <font>
      <sz val="16"/>
      <color theme="1"/>
      <name val="Calibri"/>
      <family val="2"/>
      <scheme val="minor"/>
    </font>
    <font>
      <b/>
      <sz val="16"/>
      <color theme="1"/>
      <name val="Calibri"/>
      <family val="2"/>
      <scheme val="minor"/>
    </font>
    <font>
      <sz val="14"/>
      <color theme="1"/>
      <name val="Calibri"/>
      <family val="2"/>
      <scheme val="minor"/>
    </font>
    <font>
      <sz val="16"/>
      <color rgb="FF000000"/>
      <name val="Calibri"/>
      <family val="2"/>
      <charset val="1"/>
    </font>
    <font>
      <b/>
      <sz val="16"/>
      <color rgb="FFFFFF00"/>
      <name val="Calibri"/>
      <family val="2"/>
      <charset val="1"/>
    </font>
    <font>
      <sz val="16"/>
      <color rgb="FF006600"/>
      <name val="Calibri"/>
      <family val="2"/>
      <charset val="1"/>
    </font>
    <font>
      <b/>
      <sz val="16"/>
      <color rgb="FF000000"/>
      <name val="Calibri"/>
      <family val="2"/>
      <charset val="1"/>
    </font>
    <font>
      <i/>
      <sz val="16"/>
      <color rgb="FF000000"/>
      <name val="Calibri"/>
      <family val="2"/>
      <charset val="1"/>
    </font>
    <font>
      <sz val="10"/>
      <name val="Arial"/>
    </font>
    <font>
      <sz val="12"/>
      <name val="Courier"/>
      <family val="3"/>
    </font>
    <font>
      <sz val="12"/>
      <name val="Arial"/>
      <family val="2"/>
    </font>
    <font>
      <sz val="11"/>
      <color theme="1"/>
      <name val="Cambria"/>
      <family val="2"/>
    </font>
    <font>
      <sz val="8"/>
      <name val="Calibri"/>
      <family val="2"/>
      <charset val="1"/>
    </font>
  </fonts>
  <fills count="36">
    <fill>
      <patternFill patternType="none"/>
    </fill>
    <fill>
      <patternFill patternType="gray125"/>
    </fill>
    <fill>
      <patternFill patternType="solid">
        <fgColor rgb="FFCCCCFF"/>
        <bgColor rgb="FFC6D9F1"/>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CD5B5"/>
      </patternFill>
    </fill>
    <fill>
      <patternFill patternType="solid">
        <fgColor rgb="FF99CCFF"/>
        <bgColor rgb="FFC6D9F1"/>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006600"/>
        <bgColor rgb="FF008000"/>
      </patternFill>
    </fill>
    <fill>
      <patternFill patternType="solid">
        <fgColor rgb="FFFFFFCC"/>
        <bgColor rgb="FFFDEADA"/>
      </patternFill>
    </fill>
    <fill>
      <patternFill patternType="solid">
        <fgColor rgb="FFFDEADA"/>
        <bgColor rgb="FFFFFFCC"/>
      </patternFill>
    </fill>
    <fill>
      <patternFill patternType="solid">
        <fgColor rgb="FFC6D9F1"/>
        <bgColor rgb="FFCCCCFF"/>
      </patternFill>
    </fill>
    <fill>
      <patternFill patternType="solid">
        <fgColor rgb="FFFFFF00"/>
        <bgColor rgb="FFFFCC00"/>
      </patternFill>
    </fill>
    <fill>
      <patternFill patternType="solid">
        <fgColor rgb="FFFCD5B5"/>
        <bgColor rgb="FFFFCC99"/>
      </patternFill>
    </fill>
    <fill>
      <patternFill patternType="solid">
        <fgColor rgb="FF006600"/>
        <bgColor indexed="64"/>
      </patternFill>
    </fill>
    <fill>
      <patternFill patternType="solid">
        <fgColor theme="0"/>
        <bgColor indexed="64"/>
      </patternFill>
    </fill>
    <fill>
      <patternFill patternType="solid">
        <fgColor theme="0" tint="-0.14996795556505021"/>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0.14999847407452621"/>
        <bgColor indexed="64"/>
      </patternFill>
    </fill>
  </fills>
  <borders count="54">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style="thin">
        <color auto="1"/>
      </left>
      <right style="thin">
        <color auto="1"/>
      </right>
      <top style="hair">
        <color auto="1"/>
      </top>
      <bottom style="hair">
        <color auto="1"/>
      </bottom>
      <diagonal/>
    </border>
    <border>
      <left/>
      <right/>
      <top/>
      <bottom style="thick">
        <color rgb="FF333399"/>
      </bottom>
      <diagonal/>
    </border>
    <border>
      <left/>
      <right/>
      <top/>
      <bottom style="medium">
        <color rgb="FF333399"/>
      </bottom>
      <diagonal/>
    </border>
    <border>
      <left/>
      <right/>
      <top/>
      <bottom style="thick">
        <color rgb="FFC0C0C0"/>
      </bottom>
      <diagonal/>
    </border>
    <border>
      <left/>
      <right/>
      <top/>
      <bottom style="medium">
        <color rgb="FFC0C0C0"/>
      </bottom>
      <diagonal/>
    </border>
    <border>
      <left/>
      <right/>
      <top/>
      <bottom style="thin">
        <color rgb="FF0066CC"/>
      </bottom>
      <diagonal/>
    </border>
    <border>
      <left/>
      <right/>
      <top/>
      <bottom style="medium">
        <color rgb="FF0066CC"/>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indexed="8"/>
      </left>
      <right style="thin">
        <color indexed="8"/>
      </right>
      <top/>
      <bottom style="thin">
        <color indexed="8"/>
      </bottom>
      <diagonal/>
    </border>
  </borders>
  <cellStyleXfs count="45648">
    <xf numFmtId="0" fontId="0" fillId="0" borderId="0"/>
    <xf numFmtId="165" fontId="20" fillId="0" borderId="0" applyBorder="0" applyProtection="0"/>
    <xf numFmtId="9" fontId="20" fillId="0" borderId="0" applyBorder="0" applyProtection="0"/>
    <xf numFmtId="0" fontId="18" fillId="0" borderId="0" applyBorder="0" applyProtection="0"/>
    <xf numFmtId="0" fontId="20" fillId="2" borderId="0" applyBorder="0" applyProtection="0"/>
    <xf numFmtId="0" fontId="20" fillId="2" borderId="0" applyBorder="0" applyProtection="0"/>
    <xf numFmtId="0" fontId="20" fillId="2" borderId="0" applyBorder="0" applyProtection="0"/>
    <xf numFmtId="0" fontId="20" fillId="2" borderId="0" applyBorder="0" applyProtection="0"/>
    <xf numFmtId="0" fontId="20" fillId="3" borderId="0" applyBorder="0" applyProtection="0"/>
    <xf numFmtId="0" fontId="20" fillId="3" borderId="0" applyBorder="0" applyProtection="0"/>
    <xf numFmtId="0" fontId="20" fillId="3" borderId="0" applyBorder="0" applyProtection="0"/>
    <xf numFmtId="0" fontId="20" fillId="3" borderId="0" applyBorder="0" applyProtection="0"/>
    <xf numFmtId="0" fontId="20" fillId="4" borderId="0" applyBorder="0" applyProtection="0"/>
    <xf numFmtId="0" fontId="20" fillId="4" borderId="0" applyBorder="0" applyProtection="0"/>
    <xf numFmtId="0" fontId="20" fillId="4" borderId="0" applyBorder="0" applyProtection="0"/>
    <xf numFmtId="0" fontId="20" fillId="4"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6" borderId="0" applyBorder="0" applyProtection="0"/>
    <xf numFmtId="0" fontId="20" fillId="6" borderId="0" applyBorder="0" applyProtection="0"/>
    <xf numFmtId="0" fontId="20" fillId="6" borderId="0" applyBorder="0" applyProtection="0"/>
    <xf numFmtId="0" fontId="20" fillId="6" borderId="0" applyBorder="0" applyProtection="0"/>
    <xf numFmtId="0" fontId="20" fillId="7" borderId="0" applyBorder="0" applyProtection="0"/>
    <xf numFmtId="0" fontId="20" fillId="7" borderId="0" applyBorder="0" applyProtection="0"/>
    <xf numFmtId="0" fontId="20" fillId="7" borderId="0" applyBorder="0" applyProtection="0"/>
    <xf numFmtId="0" fontId="20" fillId="7" borderId="0" applyBorder="0" applyProtection="0"/>
    <xf numFmtId="0" fontId="20" fillId="2" borderId="0" applyBorder="0" applyProtection="0"/>
    <xf numFmtId="0" fontId="20" fillId="2" borderId="0" applyBorder="0" applyProtection="0"/>
    <xf numFmtId="0" fontId="20" fillId="2" borderId="0" applyBorder="0" applyProtection="0"/>
    <xf numFmtId="0" fontId="20" fillId="3" borderId="0" applyBorder="0" applyProtection="0"/>
    <xf numFmtId="0" fontId="20" fillId="3" borderId="0" applyBorder="0" applyProtection="0"/>
    <xf numFmtId="0" fontId="20" fillId="3" borderId="0" applyBorder="0" applyProtection="0"/>
    <xf numFmtId="0" fontId="20" fillId="4" borderId="0" applyBorder="0" applyProtection="0"/>
    <xf numFmtId="0" fontId="20" fillId="4" borderId="0" applyBorder="0" applyProtection="0"/>
    <xf numFmtId="0" fontId="20" fillId="4" borderId="0" applyBorder="0" applyProtection="0"/>
    <xf numFmtId="0" fontId="20" fillId="5" borderId="0" applyBorder="0" applyProtection="0"/>
    <xf numFmtId="0" fontId="20" fillId="5" borderId="0" applyBorder="0" applyProtection="0"/>
    <xf numFmtId="0" fontId="20" fillId="5" borderId="0" applyBorder="0" applyProtection="0"/>
    <xf numFmtId="0" fontId="20" fillId="6" borderId="0" applyBorder="0" applyProtection="0"/>
    <xf numFmtId="0" fontId="20" fillId="6" borderId="0" applyBorder="0" applyProtection="0"/>
    <xf numFmtId="0" fontId="20" fillId="6" borderId="0" applyBorder="0" applyProtection="0"/>
    <xf numFmtId="0" fontId="20" fillId="7" borderId="0" applyBorder="0" applyProtection="0"/>
    <xf numFmtId="0" fontId="20" fillId="7" borderId="0" applyBorder="0" applyProtection="0"/>
    <xf numFmtId="0" fontId="20" fillId="7" borderId="0" applyBorder="0" applyProtection="0"/>
    <xf numFmtId="0" fontId="20" fillId="8" borderId="0" applyBorder="0" applyProtection="0"/>
    <xf numFmtId="0" fontId="20" fillId="8" borderId="0" applyBorder="0" applyProtection="0"/>
    <xf numFmtId="0" fontId="20" fillId="8" borderId="0" applyBorder="0" applyProtection="0"/>
    <xf numFmtId="0" fontId="20" fillId="8"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10" borderId="0" applyBorder="0" applyProtection="0"/>
    <xf numFmtId="0" fontId="20" fillId="10" borderId="0" applyBorder="0" applyProtection="0"/>
    <xf numFmtId="0" fontId="20" fillId="10" borderId="0" applyBorder="0" applyProtection="0"/>
    <xf numFmtId="0" fontId="20" fillId="10"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8" borderId="0" applyBorder="0" applyProtection="0"/>
    <xf numFmtId="0" fontId="20" fillId="8" borderId="0" applyBorder="0" applyProtection="0"/>
    <xf numFmtId="0" fontId="20" fillId="8" borderId="0" applyBorder="0" applyProtection="0"/>
    <xf numFmtId="0" fontId="20" fillId="8"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8" borderId="0" applyBorder="0" applyProtection="0"/>
    <xf numFmtId="0" fontId="20" fillId="8" borderId="0" applyBorder="0" applyProtection="0"/>
    <xf numFmtId="0" fontId="20" fillId="8" borderId="0" applyBorder="0" applyProtection="0"/>
    <xf numFmtId="0" fontId="20" fillId="9" borderId="0" applyBorder="0" applyProtection="0"/>
    <xf numFmtId="0" fontId="20" fillId="9" borderId="0" applyBorder="0" applyProtection="0"/>
    <xf numFmtId="0" fontId="20" fillId="9" borderId="0" applyBorder="0" applyProtection="0"/>
    <xf numFmtId="0" fontId="20" fillId="10" borderId="0" applyBorder="0" applyProtection="0"/>
    <xf numFmtId="0" fontId="20" fillId="10" borderId="0" applyBorder="0" applyProtection="0"/>
    <xf numFmtId="0" fontId="20" fillId="10" borderId="0" applyBorder="0" applyProtection="0"/>
    <xf numFmtId="0" fontId="20" fillId="5" borderId="0" applyBorder="0" applyProtection="0"/>
    <xf numFmtId="0" fontId="20" fillId="5" borderId="0" applyBorder="0" applyProtection="0"/>
    <xf numFmtId="0" fontId="20" fillId="5" borderId="0" applyBorder="0" applyProtection="0"/>
    <xf numFmtId="0" fontId="20" fillId="8" borderId="0" applyBorder="0" applyProtection="0"/>
    <xf numFmtId="0" fontId="20" fillId="8" borderId="0" applyBorder="0" applyProtection="0"/>
    <xf numFmtId="0" fontId="20" fillId="8" borderId="0" applyBorder="0" applyProtection="0"/>
    <xf numFmtId="0" fontId="20" fillId="11" borderId="0" applyBorder="0" applyProtection="0"/>
    <xf numFmtId="0" fontId="20" fillId="11" borderId="0" applyBorder="0" applyProtection="0"/>
    <xf numFmtId="0" fontId="20" fillId="11" borderId="0" applyBorder="0" applyProtection="0"/>
    <xf numFmtId="0" fontId="4" fillId="12" borderId="0" applyBorder="0" applyProtection="0"/>
    <xf numFmtId="0" fontId="4" fillId="12" borderId="0" applyBorder="0" applyProtection="0"/>
    <xf numFmtId="0" fontId="4" fillId="12" borderId="0" applyBorder="0" applyProtection="0"/>
    <xf numFmtId="0" fontId="4" fillId="12"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3" borderId="0" applyBorder="0" applyProtection="0"/>
    <xf numFmtId="0" fontId="4" fillId="13" borderId="0" applyBorder="0" applyProtection="0"/>
    <xf numFmtId="0" fontId="4" fillId="13" borderId="0" applyBorder="0" applyProtection="0"/>
    <xf numFmtId="0" fontId="4" fillId="13" borderId="0" applyBorder="0" applyProtection="0"/>
    <xf numFmtId="0" fontId="4" fillId="14" borderId="0" applyBorder="0" applyProtection="0"/>
    <xf numFmtId="0" fontId="4" fillId="14" borderId="0" applyBorder="0" applyProtection="0"/>
    <xf numFmtId="0" fontId="4" fillId="14" borderId="0" applyBorder="0" applyProtection="0"/>
    <xf numFmtId="0" fontId="4" fillId="14"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2" borderId="0" applyBorder="0" applyProtection="0"/>
    <xf numFmtId="0" fontId="4" fillId="12" borderId="0" applyBorder="0" applyProtection="0"/>
    <xf numFmtId="0" fontId="4" fillId="9" borderId="0" applyBorder="0" applyProtection="0"/>
    <xf numFmtId="0" fontId="4" fillId="9" borderId="0" applyBorder="0" applyProtection="0"/>
    <xf numFmtId="0" fontId="4" fillId="10" borderId="0" applyBorder="0" applyProtection="0"/>
    <xf numFmtId="0" fontId="4" fillId="10" borderId="0" applyBorder="0" applyProtection="0"/>
    <xf numFmtId="0" fontId="4" fillId="13" borderId="0" applyBorder="0" applyProtection="0"/>
    <xf numFmtId="0" fontId="4" fillId="13" borderId="0" applyBorder="0" applyProtection="0"/>
    <xf numFmtId="0" fontId="4" fillId="14" borderId="0" applyBorder="0" applyProtection="0"/>
    <xf numFmtId="0" fontId="4" fillId="14" borderId="0" applyBorder="0" applyProtection="0"/>
    <xf numFmtId="0" fontId="4" fillId="15" borderId="0" applyBorder="0" applyProtection="0"/>
    <xf numFmtId="0" fontId="4" fillId="15" borderId="0" applyBorder="0" applyProtection="0"/>
    <xf numFmtId="0" fontId="4" fillId="16" borderId="0" applyBorder="0" applyProtection="0"/>
    <xf numFmtId="0" fontId="4" fillId="16" borderId="0" applyBorder="0" applyProtection="0"/>
    <xf numFmtId="0" fontId="4" fillId="16" borderId="0" applyBorder="0" applyProtection="0"/>
    <xf numFmtId="0" fontId="4" fillId="16"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3" borderId="0" applyBorder="0" applyProtection="0"/>
    <xf numFmtId="0" fontId="4" fillId="13" borderId="0" applyBorder="0" applyProtection="0"/>
    <xf numFmtId="0" fontId="4" fillId="13" borderId="0" applyBorder="0" applyProtection="0"/>
    <xf numFmtId="0" fontId="4" fillId="13" borderId="0" applyBorder="0" applyProtection="0"/>
    <xf numFmtId="0" fontId="4" fillId="14" borderId="0" applyBorder="0" applyProtection="0"/>
    <xf numFmtId="0" fontId="4" fillId="14" borderId="0" applyBorder="0" applyProtection="0"/>
    <xf numFmtId="0" fontId="4" fillId="14" borderId="0" applyBorder="0" applyProtection="0"/>
    <xf numFmtId="0" fontId="4" fillId="14" borderId="0" applyBorder="0" applyProtection="0"/>
    <xf numFmtId="0" fontId="4" fillId="19" borderId="0" applyBorder="0" applyProtection="0"/>
    <xf numFmtId="0" fontId="4" fillId="19" borderId="0" applyBorder="0" applyProtection="0"/>
    <xf numFmtId="0" fontId="4" fillId="19" borderId="0" applyBorder="0" applyProtection="0"/>
    <xf numFmtId="0" fontId="4" fillId="19"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6" fillId="4" borderId="0" applyBorder="0" applyProtection="0"/>
    <xf numFmtId="0" fontId="6" fillId="4" borderId="0" applyBorder="0" applyProtection="0"/>
    <xf numFmtId="0" fontId="7" fillId="20" borderId="1" applyProtection="0"/>
    <xf numFmtId="0" fontId="7" fillId="20" borderId="1" applyProtection="0"/>
    <xf numFmtId="0" fontId="7" fillId="20" borderId="1" applyProtection="0"/>
    <xf numFmtId="0" fontId="7" fillId="20" borderId="1" applyProtection="0"/>
    <xf numFmtId="0" fontId="8" fillId="21" borderId="2" applyProtection="0"/>
    <xf numFmtId="0" fontId="8" fillId="21" borderId="2" applyProtection="0"/>
    <xf numFmtId="0" fontId="8" fillId="21" borderId="2" applyProtection="0"/>
    <xf numFmtId="0" fontId="8" fillId="21" borderId="2"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0" fontId="7" fillId="20" borderId="1" applyProtection="0"/>
    <xf numFmtId="0" fontId="7" fillId="20" borderId="1" applyProtection="0"/>
    <xf numFmtId="0" fontId="8" fillId="21" borderId="2" applyProtection="0"/>
    <xf numFmtId="0" fontId="8" fillId="21" borderId="2" applyProtection="0"/>
    <xf numFmtId="0" fontId="10" fillId="0" borderId="3" applyProtection="0"/>
    <xf numFmtId="0" fontId="10" fillId="0" borderId="3" applyProtection="0"/>
    <xf numFmtId="0" fontId="11" fillId="7" borderId="1" applyProtection="0"/>
    <xf numFmtId="0" fontId="11" fillId="7" borderId="1" applyProtection="0"/>
    <xf numFmtId="0" fontId="9" fillId="0" borderId="4">
      <alignment wrapText="1"/>
    </xf>
    <xf numFmtId="0" fontId="9" fillId="0" borderId="4">
      <alignment wrapText="1"/>
    </xf>
    <xf numFmtId="0" fontId="9" fillId="0" borderId="4">
      <alignment wrapText="1"/>
    </xf>
    <xf numFmtId="0" fontId="9" fillId="0" borderId="4">
      <alignment wrapText="1"/>
    </xf>
    <xf numFmtId="0" fontId="12" fillId="0" borderId="0" applyBorder="0" applyProtection="0"/>
    <xf numFmtId="0" fontId="6" fillId="4" borderId="0" applyBorder="0" applyProtection="0"/>
    <xf numFmtId="0" fontId="6" fillId="4" borderId="0" applyBorder="0" applyProtection="0"/>
    <xf numFmtId="0" fontId="6" fillId="4" borderId="0" applyBorder="0" applyProtection="0"/>
    <xf numFmtId="0" fontId="6" fillId="4" borderId="0" applyBorder="0" applyProtection="0"/>
    <xf numFmtId="0" fontId="13" fillId="0" borderId="5" applyProtection="0"/>
    <xf numFmtId="0" fontId="13" fillId="0" borderId="5" applyProtection="0"/>
    <xf numFmtId="0" fontId="13" fillId="0" borderId="6" applyProtection="0"/>
    <xf numFmtId="0" fontId="13" fillId="0" borderId="6" applyProtection="0"/>
    <xf numFmtId="0" fontId="14" fillId="0" borderId="7" applyProtection="0"/>
    <xf numFmtId="0" fontId="14" fillId="0" borderId="7" applyProtection="0"/>
    <xf numFmtId="0" fontId="14" fillId="0" borderId="8" applyProtection="0"/>
    <xf numFmtId="0" fontId="14" fillId="0" borderId="8" applyProtection="0"/>
    <xf numFmtId="0" fontId="15" fillId="0" borderId="9" applyProtection="0"/>
    <xf numFmtId="0" fontId="15" fillId="0" borderId="10" applyProtection="0"/>
    <xf numFmtId="0" fontId="15" fillId="0" borderId="10" applyProtection="0"/>
    <xf numFmtId="0" fontId="15" fillId="0" borderId="9" applyProtection="0"/>
    <xf numFmtId="0" fontId="15" fillId="0" borderId="0" applyBorder="0" applyProtection="0"/>
    <xf numFmtId="0" fontId="5" fillId="3" borderId="0" applyBorder="0" applyProtection="0"/>
    <xf numFmtId="0" fontId="5" fillId="3" borderId="0" applyBorder="0" applyProtection="0"/>
    <xf numFmtId="0" fontId="16" fillId="0" borderId="0"/>
    <xf numFmtId="0" fontId="11" fillId="7" borderId="1" applyProtection="0"/>
    <xf numFmtId="0" fontId="11" fillId="7" borderId="1" applyProtection="0"/>
    <xf numFmtId="0" fontId="11" fillId="7" borderId="1" applyProtection="0"/>
    <xf numFmtId="0" fontId="11" fillId="7" borderId="1" applyProtection="0"/>
    <xf numFmtId="0" fontId="10" fillId="0" borderId="3" applyProtection="0"/>
    <xf numFmtId="165" fontId="20" fillId="0" borderId="0" applyBorder="0" applyProtection="0"/>
    <xf numFmtId="165" fontId="20" fillId="0" borderId="0" applyBorder="0" applyProtection="0"/>
    <xf numFmtId="166" fontId="9" fillId="0" borderId="0" applyBorder="0" applyProtection="0"/>
    <xf numFmtId="166" fontId="9" fillId="0" borderId="0" applyBorder="0" applyProtection="0"/>
    <xf numFmtId="166" fontId="9" fillId="0" borderId="0" applyBorder="0" applyProtection="0"/>
    <xf numFmtId="165" fontId="20" fillId="0" borderId="0" applyBorder="0" applyProtection="0"/>
    <xf numFmtId="166" fontId="9" fillId="0" borderId="0" applyBorder="0" applyProtection="0"/>
    <xf numFmtId="165" fontId="20" fillId="0" borderId="0" applyBorder="0" applyProtection="0"/>
    <xf numFmtId="165" fontId="20" fillId="0" borderId="0" applyBorder="0" applyProtection="0"/>
    <xf numFmtId="165" fontId="20" fillId="0" borderId="0" applyBorder="0" applyProtection="0"/>
    <xf numFmtId="164" fontId="20" fillId="0" borderId="0" applyBorder="0" applyProtection="0"/>
    <xf numFmtId="166" fontId="20" fillId="0" borderId="0" applyBorder="0" applyProtection="0"/>
    <xf numFmtId="164" fontId="20" fillId="0" borderId="0" applyBorder="0" applyProtection="0"/>
    <xf numFmtId="165" fontId="20" fillId="0" borderId="0" applyBorder="0" applyProtection="0"/>
    <xf numFmtId="166" fontId="20" fillId="0" borderId="0" applyBorder="0" applyProtection="0"/>
    <xf numFmtId="165" fontId="20" fillId="0" borderId="0" applyBorder="0" applyProtection="0"/>
    <xf numFmtId="164" fontId="20" fillId="0" borderId="0" applyBorder="0" applyProtection="0"/>
    <xf numFmtId="164" fontId="20" fillId="0" borderId="0" applyBorder="0" applyProtection="0"/>
    <xf numFmtId="166" fontId="20" fillId="0" borderId="0" applyBorder="0" applyProtection="0"/>
    <xf numFmtId="165" fontId="20" fillId="0" borderId="0" applyBorder="0" applyProtection="0"/>
    <xf numFmtId="165" fontId="20" fillId="0" borderId="0" applyBorder="0" applyProtection="0"/>
    <xf numFmtId="165" fontId="20" fillId="0" borderId="0" applyBorder="0" applyProtection="0"/>
    <xf numFmtId="165" fontId="20" fillId="0" borderId="0" applyBorder="0" applyProtection="0"/>
    <xf numFmtId="0" fontId="17" fillId="22" borderId="0" applyBorder="0" applyProtection="0"/>
    <xf numFmtId="0" fontId="17" fillId="22" borderId="0" applyBorder="0" applyProtection="0"/>
    <xf numFmtId="0" fontId="17" fillId="22" borderId="0" applyBorder="0" applyProtection="0"/>
    <xf numFmtId="0" fontId="17" fillId="22" borderId="0" applyBorder="0" applyProtection="0"/>
    <xf numFmtId="0" fontId="17" fillId="22" borderId="0" applyBorder="0" applyProtection="0"/>
    <xf numFmtId="0" fontId="17" fillId="22" borderId="0" applyBorder="0" applyProtection="0"/>
    <xf numFmtId="0" fontId="20" fillId="0" borderId="0"/>
    <xf numFmtId="0" fontId="9" fillId="0" borderId="0"/>
    <xf numFmtId="0" fontId="20" fillId="0" borderId="0"/>
    <xf numFmtId="0" fontId="9" fillId="0" borderId="0"/>
    <xf numFmtId="0" fontId="20" fillId="0" borderId="0"/>
    <xf numFmtId="0" fontId="20" fillId="0" borderId="0"/>
    <xf numFmtId="0" fontId="20" fillId="0" borderId="0"/>
    <xf numFmtId="0" fontId="20"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43"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49" fillId="0" borderId="0"/>
    <xf numFmtId="169" fontId="26" fillId="0" borderId="0" applyFont="0" applyFill="0" applyBorder="0" applyAlignment="0" applyProtection="0"/>
    <xf numFmtId="44" fontId="26" fillId="0" borderId="0" applyFont="0" applyFill="0" applyBorder="0" applyAlignment="0" applyProtection="0"/>
    <xf numFmtId="0" fontId="26" fillId="0" borderId="0"/>
    <xf numFmtId="0" fontId="26" fillId="0" borderId="0"/>
    <xf numFmtId="0" fontId="50" fillId="0" borderId="0"/>
    <xf numFmtId="0" fontId="3" fillId="0" borderId="0"/>
    <xf numFmtId="170" fontId="51" fillId="0" borderId="0"/>
    <xf numFmtId="0" fontId="52" fillId="0" borderId="0"/>
    <xf numFmtId="9" fontId="26" fillId="0" borderId="0" applyFont="0" applyFill="0" applyBorder="0" applyAlignment="0" applyProtection="0"/>
    <xf numFmtId="9" fontId="52" fillId="0" borderId="0" applyFont="0" applyFill="0" applyBorder="0" applyAlignment="0" applyProtection="0"/>
    <xf numFmtId="43" fontId="26" fillId="0" borderId="0" applyFont="0" applyFill="0" applyBorder="0" applyAlignment="0" applyProtection="0"/>
    <xf numFmtId="43" fontId="52" fillId="0" borderId="0" applyFont="0" applyFill="0" applyBorder="0" applyAlignment="0" applyProtection="0"/>
    <xf numFmtId="0" fontId="49" fillId="0" borderId="0"/>
    <xf numFmtId="44" fontId="26" fillId="0" borderId="0" applyFont="0" applyFill="0" applyBorder="0" applyAlignment="0" applyProtection="0"/>
    <xf numFmtId="0" fontId="26" fillId="0" borderId="0"/>
    <xf numFmtId="0" fontId="2" fillId="0" borderId="0"/>
    <xf numFmtId="43" fontId="26" fillId="0" borderId="0" applyFont="0" applyFill="0" applyBorder="0" applyAlignment="0" applyProtection="0"/>
    <xf numFmtId="43" fontId="52" fillId="0" borderId="0" applyFont="0" applyFill="0" applyBorder="0" applyAlignment="0" applyProtection="0"/>
    <xf numFmtId="0" fontId="49" fillId="0" borderId="0"/>
    <xf numFmtId="44" fontId="26" fillId="0" borderId="0" applyFont="0" applyFill="0" applyBorder="0" applyAlignment="0" applyProtection="0"/>
    <xf numFmtId="0" fontId="26" fillId="0" borderId="0"/>
    <xf numFmtId="0" fontId="1" fillId="0" borderId="0"/>
    <xf numFmtId="43" fontId="26" fillId="0" borderId="0" applyFont="0" applyFill="0" applyBorder="0" applyAlignment="0" applyProtection="0"/>
    <xf numFmtId="43" fontId="52" fillId="0" borderId="0" applyFont="0" applyFill="0" applyBorder="0" applyAlignment="0" applyProtection="0"/>
  </cellStyleXfs>
  <cellXfs count="176">
    <xf numFmtId="0" fontId="0" fillId="0" borderId="0" xfId="0"/>
    <xf numFmtId="0" fontId="18" fillId="0" borderId="0" xfId="3" applyBorder="1" applyProtection="1"/>
    <xf numFmtId="0" fontId="19" fillId="26" borderId="26" xfId="1540" applyFont="1" applyFill="1" applyBorder="1" applyAlignment="1">
      <alignment horizontal="center" vertical="center" wrapText="1"/>
    </xf>
    <xf numFmtId="167" fontId="0" fillId="0" borderId="0" xfId="1540" applyNumberFormat="1" applyFont="1"/>
    <xf numFmtId="0" fontId="19" fillId="27" borderId="26" xfId="1540" applyFont="1" applyFill="1" applyBorder="1" applyAlignment="1">
      <alignment horizontal="center" vertical="center" wrapText="1"/>
    </xf>
    <xf numFmtId="0" fontId="19" fillId="20" borderId="26" xfId="1540" applyFont="1" applyFill="1" applyBorder="1" applyAlignment="1">
      <alignment horizontal="center" wrapText="1"/>
    </xf>
    <xf numFmtId="0" fontId="0" fillId="28" borderId="22" xfId="1540" applyFont="1" applyFill="1" applyBorder="1" applyAlignment="1">
      <alignment horizontal="center" wrapText="1"/>
    </xf>
    <xf numFmtId="17" fontId="0" fillId="0" borderId="0" xfId="1540" applyNumberFormat="1" applyFont="1"/>
    <xf numFmtId="0" fontId="21" fillId="0" borderId="0" xfId="45619" applyAlignment="1">
      <alignment vertical="center"/>
    </xf>
    <xf numFmtId="49" fontId="21" fillId="0" borderId="0" xfId="45619" applyNumberFormat="1" applyAlignment="1">
      <alignment vertical="center"/>
    </xf>
    <xf numFmtId="49" fontId="24" fillId="29" borderId="26" xfId="45619" applyNumberFormat="1" applyFont="1" applyFill="1" applyBorder="1" applyAlignment="1">
      <alignment horizontal="center" vertical="center"/>
    </xf>
    <xf numFmtId="0" fontId="25" fillId="29" borderId="26" xfId="45619" applyFont="1" applyFill="1" applyBorder="1" applyAlignment="1">
      <alignment horizontal="center" vertical="center"/>
    </xf>
    <xf numFmtId="0" fontId="25" fillId="29" borderId="26" xfId="45619" applyFont="1" applyFill="1" applyBorder="1" applyAlignment="1">
      <alignment horizontal="left" vertical="center" wrapText="1"/>
    </xf>
    <xf numFmtId="4" fontId="25" fillId="29" borderId="26" xfId="45620" applyNumberFormat="1" applyFont="1" applyFill="1" applyBorder="1" applyAlignment="1" applyProtection="1">
      <alignment horizontal="center" vertical="center"/>
    </xf>
    <xf numFmtId="0" fontId="28" fillId="0" borderId="26" xfId="45619" applyFont="1" applyBorder="1" applyAlignment="1">
      <alignment horizontal="center" vertical="center"/>
    </xf>
    <xf numFmtId="0" fontId="26" fillId="0" borderId="26" xfId="45619" applyFont="1" applyBorder="1" applyAlignment="1">
      <alignment horizontal="center" vertical="center"/>
    </xf>
    <xf numFmtId="0" fontId="29" fillId="0" borderId="26" xfId="45619" applyFont="1" applyBorder="1" applyAlignment="1">
      <alignment horizontal="left" vertical="center" wrapText="1"/>
    </xf>
    <xf numFmtId="0" fontId="29" fillId="30" borderId="26" xfId="45619" applyFont="1" applyFill="1" applyBorder="1" applyAlignment="1">
      <alignment horizontal="center" vertical="center"/>
    </xf>
    <xf numFmtId="44" fontId="30" fillId="30" borderId="26" xfId="45621" applyFont="1" applyFill="1" applyBorder="1" applyAlignment="1">
      <alignment horizontal="right" vertical="center"/>
    </xf>
    <xf numFmtId="44" fontId="31" fillId="0" borderId="26" xfId="45621" applyFont="1" applyFill="1" applyBorder="1" applyAlignment="1" applyProtection="1">
      <alignment vertical="center"/>
    </xf>
    <xf numFmtId="49" fontId="26" fillId="0" borderId="0" xfId="45619" applyNumberFormat="1" applyFont="1" applyAlignment="1">
      <alignment horizontal="center" vertical="center"/>
    </xf>
    <xf numFmtId="4" fontId="26" fillId="0" borderId="0" xfId="45619" applyNumberFormat="1" applyFont="1" applyAlignment="1">
      <alignment horizontal="center" vertical="center"/>
    </xf>
    <xf numFmtId="4" fontId="26" fillId="0" borderId="0" xfId="45619" applyNumberFormat="1" applyFont="1" applyAlignment="1">
      <alignment vertical="center"/>
    </xf>
    <xf numFmtId="0" fontId="26" fillId="0" borderId="0" xfId="45619" applyFont="1" applyAlignment="1">
      <alignment vertical="center"/>
    </xf>
    <xf numFmtId="44" fontId="30" fillId="31" borderId="33" xfId="45621" applyFont="1" applyFill="1" applyBorder="1" applyAlignment="1">
      <alignment vertical="center"/>
    </xf>
    <xf numFmtId="44" fontId="31" fillId="31" borderId="33" xfId="45621" applyFont="1" applyFill="1" applyBorder="1" applyAlignment="1" applyProtection="1">
      <alignment vertical="center"/>
    </xf>
    <xf numFmtId="0" fontId="26" fillId="0" borderId="0" xfId="45619" applyFont="1" applyAlignment="1">
      <alignment horizontal="center" vertical="center"/>
    </xf>
    <xf numFmtId="44" fontId="27" fillId="29" borderId="26" xfId="45621" applyFont="1" applyFill="1" applyBorder="1" applyAlignment="1" applyProtection="1">
      <alignment vertical="center"/>
    </xf>
    <xf numFmtId="0" fontId="32" fillId="0" borderId="0" xfId="45619" applyFont="1" applyAlignment="1">
      <alignment vertical="center"/>
    </xf>
    <xf numFmtId="49" fontId="32" fillId="0" borderId="0" xfId="45619" applyNumberFormat="1" applyFont="1" applyAlignment="1">
      <alignment vertical="center"/>
    </xf>
    <xf numFmtId="0" fontId="34" fillId="0" borderId="36" xfId="45619" applyFont="1" applyBorder="1" applyAlignment="1">
      <alignment horizontal="center" vertical="center"/>
    </xf>
    <xf numFmtId="0" fontId="32" fillId="0" borderId="37" xfId="45619" applyFont="1" applyBorder="1" applyAlignment="1">
      <alignment horizontal="center" vertical="center"/>
    </xf>
    <xf numFmtId="0" fontId="35" fillId="0" borderId="37" xfId="45619" applyFont="1" applyBorder="1" applyAlignment="1">
      <alignment horizontal="left" vertical="center" wrapText="1"/>
    </xf>
    <xf numFmtId="0" fontId="32" fillId="0" borderId="38" xfId="45619" applyFont="1" applyBorder="1" applyAlignment="1">
      <alignment horizontal="center" vertical="center"/>
    </xf>
    <xf numFmtId="0" fontId="36" fillId="0" borderId="37" xfId="45619" applyFont="1" applyBorder="1" applyAlignment="1">
      <alignment horizontal="center" vertical="center"/>
    </xf>
    <xf numFmtId="43" fontId="32" fillId="0" borderId="37" xfId="45622" applyFont="1" applyBorder="1" applyAlignment="1">
      <alignment vertical="center"/>
    </xf>
    <xf numFmtId="44" fontId="30" fillId="0" borderId="39" xfId="45621" applyFont="1" applyFill="1" applyBorder="1" applyAlignment="1" applyProtection="1">
      <alignment vertical="center"/>
    </xf>
    <xf numFmtId="0" fontId="34" fillId="0" borderId="40" xfId="45619" applyFont="1" applyBorder="1" applyAlignment="1">
      <alignment horizontal="center" vertical="center"/>
    </xf>
    <xf numFmtId="0" fontId="32" fillId="0" borderId="41" xfId="45619" applyFont="1" applyBorder="1" applyAlignment="1">
      <alignment horizontal="center" vertical="center"/>
    </xf>
    <xf numFmtId="0" fontId="35" fillId="0" borderId="41" xfId="45619" applyFont="1" applyBorder="1" applyAlignment="1">
      <alignment vertical="center" wrapText="1"/>
    </xf>
    <xf numFmtId="0" fontId="36" fillId="0" borderId="41" xfId="45619" applyFont="1" applyBorder="1" applyAlignment="1">
      <alignment horizontal="center" vertical="center"/>
    </xf>
    <xf numFmtId="43" fontId="32" fillId="0" borderId="41" xfId="45622" applyFont="1" applyBorder="1" applyAlignment="1">
      <alignment vertical="center"/>
    </xf>
    <xf numFmtId="44" fontId="30" fillId="0" borderId="42" xfId="45621" applyFont="1" applyFill="1" applyBorder="1" applyAlignment="1" applyProtection="1">
      <alignment vertical="center"/>
    </xf>
    <xf numFmtId="49" fontId="36" fillId="0" borderId="43" xfId="45619" applyNumberFormat="1" applyFont="1" applyBorder="1" applyAlignment="1">
      <alignment horizontal="center" vertical="center"/>
    </xf>
    <xf numFmtId="0" fontId="32" fillId="0" borderId="21" xfId="45619" applyFont="1" applyBorder="1" applyAlignment="1">
      <alignment horizontal="center" vertical="center"/>
    </xf>
    <xf numFmtId="0" fontId="30" fillId="0" borderId="21" xfId="45619" applyFont="1" applyBorder="1" applyAlignment="1">
      <alignment horizontal="left" vertical="center" wrapText="1"/>
    </xf>
    <xf numFmtId="0" fontId="37" fillId="0" borderId="21" xfId="45619" applyFont="1" applyBorder="1" applyAlignment="1">
      <alignment horizontal="right" vertical="center"/>
    </xf>
    <xf numFmtId="4" fontId="30" fillId="33" borderId="22" xfId="45620" applyNumberFormat="1" applyFont="1" applyFill="1" applyBorder="1" applyAlignment="1" applyProtection="1">
      <alignment vertical="center"/>
    </xf>
    <xf numFmtId="0" fontId="38" fillId="0" borderId="44" xfId="45619" applyFont="1" applyBorder="1" applyAlignment="1">
      <alignment vertical="center"/>
    </xf>
    <xf numFmtId="0" fontId="38" fillId="0" borderId="45" xfId="45619" applyFont="1" applyBorder="1" applyAlignment="1">
      <alignment vertical="center"/>
    </xf>
    <xf numFmtId="0" fontId="37" fillId="0" borderId="45" xfId="45619" applyFont="1" applyBorder="1" applyAlignment="1">
      <alignment vertical="center"/>
    </xf>
    <xf numFmtId="44" fontId="37" fillId="0" borderId="46" xfId="45621" applyFont="1" applyBorder="1" applyAlignment="1">
      <alignment vertical="center"/>
    </xf>
    <xf numFmtId="0" fontId="21" fillId="30" borderId="0" xfId="45619" applyFill="1" applyAlignment="1">
      <alignment vertical="center"/>
    </xf>
    <xf numFmtId="0" fontId="21" fillId="30" borderId="0" xfId="45619" applyFill="1" applyAlignment="1">
      <alignment horizontal="center" vertical="center"/>
    </xf>
    <xf numFmtId="0" fontId="44" fillId="0" borderId="0" xfId="1540" applyFont="1" applyAlignment="1">
      <alignment horizontal="center" vertical="center"/>
    </xf>
    <xf numFmtId="0" fontId="45" fillId="23" borderId="11" xfId="1540" applyFont="1" applyFill="1" applyBorder="1" applyAlignment="1">
      <alignment horizontal="left" vertical="center"/>
    </xf>
    <xf numFmtId="0" fontId="44" fillId="0" borderId="0" xfId="0" applyFont="1"/>
    <xf numFmtId="0" fontId="45" fillId="23" borderId="13" xfId="1540" applyFont="1" applyFill="1" applyBorder="1" applyAlignment="1">
      <alignment horizontal="left" vertical="center"/>
    </xf>
    <xf numFmtId="0" fontId="46" fillId="24" borderId="14" xfId="1540" applyFont="1" applyFill="1" applyBorder="1" applyAlignment="1">
      <alignment horizontal="left" vertical="center"/>
    </xf>
    <xf numFmtId="0" fontId="45" fillId="23" borderId="15" xfId="1540" applyFont="1" applyFill="1" applyBorder="1" applyAlignment="1">
      <alignment horizontal="left" vertical="center"/>
    </xf>
    <xf numFmtId="0" fontId="45" fillId="23" borderId="17" xfId="1540" applyFont="1" applyFill="1" applyBorder="1" applyAlignment="1">
      <alignment horizontal="center" vertical="center"/>
    </xf>
    <xf numFmtId="0" fontId="45" fillId="23" borderId="18" xfId="1540" applyFont="1" applyFill="1" applyBorder="1" applyAlignment="1">
      <alignment horizontal="center" vertical="center" wrapText="1"/>
    </xf>
    <xf numFmtId="0" fontId="46" fillId="24" borderId="18" xfId="1540" applyFont="1" applyFill="1" applyBorder="1" applyAlignment="1">
      <alignment horizontal="center" vertical="center"/>
    </xf>
    <xf numFmtId="0" fontId="45" fillId="23" borderId="18" xfId="1540" applyFont="1" applyFill="1" applyBorder="1" applyAlignment="1">
      <alignment horizontal="center" vertical="center"/>
    </xf>
    <xf numFmtId="0" fontId="46" fillId="24" borderId="19" xfId="1540" applyFont="1" applyFill="1" applyBorder="1" applyAlignment="1">
      <alignment horizontal="center" vertical="center" wrapText="1"/>
    </xf>
    <xf numFmtId="0" fontId="44" fillId="0" borderId="0" xfId="1540" applyFont="1" applyAlignment="1">
      <alignment horizontal="center"/>
    </xf>
    <xf numFmtId="0" fontId="48" fillId="0" borderId="23" xfId="1540" applyFont="1" applyBorder="1" applyAlignment="1">
      <alignment horizontal="center" vertical="center"/>
    </xf>
    <xf numFmtId="0" fontId="48" fillId="0" borderId="24" xfId="1540" applyFont="1" applyBorder="1" applyAlignment="1">
      <alignment horizontal="center" vertical="center"/>
    </xf>
    <xf numFmtId="0" fontId="48" fillId="0" borderId="12" xfId="1540" applyFont="1" applyBorder="1" applyAlignment="1">
      <alignment horizontal="center" vertical="center"/>
    </xf>
    <xf numFmtId="0" fontId="48" fillId="0" borderId="11" xfId="1540" applyFont="1" applyBorder="1" applyAlignment="1">
      <alignment horizontal="center" vertical="center"/>
    </xf>
    <xf numFmtId="0" fontId="44" fillId="0" borderId="25" xfId="1540" applyFont="1" applyBorder="1"/>
    <xf numFmtId="0" fontId="48" fillId="25" borderId="11" xfId="1540" applyFont="1" applyFill="1" applyBorder="1" applyAlignment="1">
      <alignment horizontal="center" vertical="center"/>
    </xf>
    <xf numFmtId="0" fontId="48" fillId="25" borderId="23" xfId="1540" applyFont="1" applyFill="1" applyBorder="1" applyAlignment="1">
      <alignment horizontal="center" vertical="center"/>
    </xf>
    <xf numFmtId="0" fontId="44" fillId="0" borderId="13" xfId="1540" applyFont="1" applyBorder="1" applyAlignment="1">
      <alignment horizontal="center" vertical="center" wrapText="1"/>
    </xf>
    <xf numFmtId="0" fontId="44" fillId="0" borderId="26" xfId="1540" applyFont="1" applyBorder="1" applyAlignment="1">
      <alignment horizontal="center" vertical="center"/>
    </xf>
    <xf numFmtId="165" fontId="44" fillId="0" borderId="26" xfId="1" applyFont="1" applyBorder="1" applyAlignment="1" applyProtection="1">
      <alignment horizontal="center" vertical="center"/>
    </xf>
    <xf numFmtId="165" fontId="44" fillId="0" borderId="27" xfId="1" applyFont="1" applyBorder="1" applyAlignment="1" applyProtection="1">
      <alignment horizontal="center" vertical="center"/>
    </xf>
    <xf numFmtId="0" fontId="44" fillId="0" borderId="27" xfId="1540" applyFont="1" applyBorder="1" applyAlignment="1">
      <alignment horizontal="center" vertical="center"/>
    </xf>
    <xf numFmtId="0" fontId="44" fillId="0" borderId="26" xfId="1540" applyFont="1" applyBorder="1" applyAlignment="1">
      <alignment horizontal="center" vertical="center" wrapText="1"/>
    </xf>
    <xf numFmtId="168" fontId="44" fillId="0" borderId="26" xfId="1" applyNumberFormat="1" applyFont="1" applyBorder="1" applyAlignment="1" applyProtection="1">
      <alignment horizontal="center" vertical="center"/>
    </xf>
    <xf numFmtId="10" fontId="44" fillId="0" borderId="14" xfId="1540" applyNumberFormat="1" applyFont="1" applyBorder="1" applyAlignment="1">
      <alignment horizontal="center" vertical="center"/>
    </xf>
    <xf numFmtId="0" fontId="44" fillId="25" borderId="13" xfId="1540" applyFont="1" applyFill="1" applyBorder="1" applyAlignment="1">
      <alignment horizontal="center"/>
    </xf>
    <xf numFmtId="0" fontId="44" fillId="25" borderId="26" xfId="1540" applyFont="1" applyFill="1" applyBorder="1" applyAlignment="1">
      <alignment horizontal="center"/>
    </xf>
    <xf numFmtId="0" fontId="44" fillId="25" borderId="14" xfId="1540" applyFont="1" applyFill="1" applyBorder="1" applyAlignment="1">
      <alignment horizontal="center"/>
    </xf>
    <xf numFmtId="20" fontId="44" fillId="0" borderId="26" xfId="1540" applyNumberFormat="1" applyFont="1" applyBorder="1" applyAlignment="1">
      <alignment horizontal="center" vertical="center"/>
    </xf>
    <xf numFmtId="0" fontId="44" fillId="0" borderId="13" xfId="1540" applyFont="1" applyBorder="1" applyAlignment="1">
      <alignment horizontal="center" vertical="center"/>
    </xf>
    <xf numFmtId="165" fontId="44" fillId="0" borderId="14" xfId="1" applyFont="1" applyBorder="1" applyAlignment="1" applyProtection="1">
      <alignment horizontal="center" vertical="center"/>
    </xf>
    <xf numFmtId="165" fontId="47" fillId="0" borderId="16" xfId="1540" applyNumberFormat="1" applyFont="1" applyBorder="1" applyAlignment="1">
      <alignment vertical="center"/>
    </xf>
    <xf numFmtId="0" fontId="47" fillId="0" borderId="0" xfId="1540" applyFont="1" applyAlignment="1">
      <alignment horizontal="center" vertical="top"/>
    </xf>
    <xf numFmtId="0" fontId="44" fillId="0" borderId="0" xfId="1540" applyFont="1" applyAlignment="1">
      <alignment horizontal="center" vertical="top"/>
    </xf>
    <xf numFmtId="0" fontId="44" fillId="0" borderId="13" xfId="1540" applyFont="1" applyBorder="1" applyAlignment="1">
      <alignment vertical="center"/>
    </xf>
    <xf numFmtId="0" fontId="44" fillId="0" borderId="26" xfId="1540" applyFont="1" applyBorder="1" applyAlignment="1">
      <alignment vertical="center"/>
    </xf>
    <xf numFmtId="0" fontId="47" fillId="25" borderId="11" xfId="1540" applyFont="1" applyFill="1" applyBorder="1" applyAlignment="1">
      <alignment horizontal="center"/>
    </xf>
    <xf numFmtId="0" fontId="47" fillId="25" borderId="13" xfId="1540" applyFont="1" applyFill="1" applyBorder="1" applyAlignment="1">
      <alignment horizontal="center" vertical="center"/>
    </xf>
    <xf numFmtId="0" fontId="44" fillId="25" borderId="26" xfId="1540" applyFont="1" applyFill="1" applyBorder="1" applyAlignment="1">
      <alignment horizontal="center" vertical="center"/>
    </xf>
    <xf numFmtId="0" fontId="44" fillId="25" borderId="14" xfId="1540" applyFont="1" applyFill="1" applyBorder="1" applyAlignment="1">
      <alignment horizontal="center" vertical="center"/>
    </xf>
    <xf numFmtId="10" fontId="44" fillId="0" borderId="14" xfId="2" applyNumberFormat="1" applyFont="1" applyBorder="1" applyAlignment="1" applyProtection="1">
      <alignment horizontal="center" vertical="center"/>
    </xf>
    <xf numFmtId="10" fontId="47" fillId="25" borderId="15" xfId="2" applyNumberFormat="1" applyFont="1" applyFill="1" applyBorder="1" applyAlignment="1" applyProtection="1">
      <alignment horizontal="center" vertical="center"/>
    </xf>
    <xf numFmtId="10" fontId="44" fillId="25" borderId="29" xfId="2" applyNumberFormat="1" applyFont="1" applyFill="1" applyBorder="1" applyAlignment="1" applyProtection="1">
      <alignment horizontal="center" vertical="center"/>
    </xf>
    <xf numFmtId="10" fontId="44" fillId="25" borderId="16" xfId="2" applyNumberFormat="1" applyFont="1" applyFill="1" applyBorder="1" applyAlignment="1" applyProtection="1">
      <alignment horizontal="center" vertical="center"/>
    </xf>
    <xf numFmtId="0" fontId="47" fillId="0" borderId="0" xfId="1540" applyFont="1" applyAlignment="1">
      <alignment horizontal="center" vertical="center"/>
    </xf>
    <xf numFmtId="165" fontId="47" fillId="0" borderId="0" xfId="1540" applyNumberFormat="1" applyFont="1" applyAlignment="1">
      <alignment vertical="top"/>
    </xf>
    <xf numFmtId="49" fontId="19" fillId="0" borderId="22" xfId="1540" applyNumberFormat="1" applyFont="1" applyBorder="1" applyAlignment="1">
      <alignment horizontal="center" wrapText="1"/>
    </xf>
    <xf numFmtId="49" fontId="44" fillId="0" borderId="0" xfId="1540" applyNumberFormat="1" applyFont="1" applyAlignment="1">
      <alignment horizontal="center" vertical="center"/>
    </xf>
    <xf numFmtId="0" fontId="28" fillId="31" borderId="22" xfId="45619" applyFont="1" applyFill="1" applyBorder="1" applyAlignment="1">
      <alignment horizontal="center" vertical="center"/>
    </xf>
    <xf numFmtId="0" fontId="26" fillId="31" borderId="22" xfId="45619" applyFont="1" applyFill="1" applyBorder="1" applyAlignment="1">
      <alignment horizontal="center" vertical="center"/>
    </xf>
    <xf numFmtId="0" fontId="26" fillId="31" borderId="33" xfId="45619" applyFont="1" applyFill="1" applyBorder="1" applyAlignment="1">
      <alignment horizontal="center" vertical="center"/>
    </xf>
    <xf numFmtId="0" fontId="44" fillId="0" borderId="48" xfId="1540" applyFont="1" applyBorder="1" applyAlignment="1">
      <alignment horizontal="center" vertical="top"/>
    </xf>
    <xf numFmtId="0" fontId="44" fillId="0" borderId="21" xfId="1540" applyFont="1" applyBorder="1" applyAlignment="1">
      <alignment horizontal="center" vertical="top"/>
    </xf>
    <xf numFmtId="49" fontId="44" fillId="0" borderId="26" xfId="1540" applyNumberFormat="1" applyFont="1" applyBorder="1" applyAlignment="1">
      <alignment horizontal="center" vertical="center"/>
    </xf>
    <xf numFmtId="4" fontId="44" fillId="0" borderId="26" xfId="1540" applyNumberFormat="1" applyFont="1" applyBorder="1" applyAlignment="1">
      <alignment horizontal="center" vertical="center"/>
    </xf>
    <xf numFmtId="165" fontId="44" fillId="0" borderId="27" xfId="1" applyFont="1" applyBorder="1" applyAlignment="1" applyProtection="1">
      <alignment vertical="center"/>
    </xf>
    <xf numFmtId="165" fontId="47" fillId="0" borderId="49" xfId="1540" applyNumberFormat="1" applyFont="1" applyBorder="1" applyAlignment="1">
      <alignment vertical="center"/>
    </xf>
    <xf numFmtId="0" fontId="44" fillId="0" borderId="27" xfId="1540" applyFont="1" applyBorder="1" applyAlignment="1">
      <alignment vertical="center"/>
    </xf>
    <xf numFmtId="165" fontId="47" fillId="0" borderId="49" xfId="1" applyFont="1" applyBorder="1" applyAlignment="1" applyProtection="1">
      <alignment vertical="center"/>
    </xf>
    <xf numFmtId="0" fontId="46" fillId="24" borderId="18" xfId="1540" applyFont="1" applyFill="1" applyBorder="1" applyAlignment="1">
      <alignment horizontal="center" vertical="center" wrapText="1"/>
    </xf>
    <xf numFmtId="0" fontId="44" fillId="0" borderId="14" xfId="1540" applyFont="1" applyBorder="1" applyAlignment="1">
      <alignment horizontal="center" vertical="center"/>
    </xf>
    <xf numFmtId="14" fontId="44" fillId="0" borderId="26" xfId="1540" applyNumberFormat="1" applyFont="1" applyBorder="1" applyAlignment="1">
      <alignment horizontal="center" vertical="center"/>
    </xf>
    <xf numFmtId="165" fontId="47" fillId="34" borderId="16" xfId="1540" applyNumberFormat="1" applyFont="1" applyFill="1" applyBorder="1" applyAlignment="1">
      <alignment vertical="center"/>
    </xf>
    <xf numFmtId="171" fontId="0" fillId="0" borderId="22" xfId="1540" applyNumberFormat="1" applyFont="1" applyBorder="1" applyAlignment="1">
      <alignment horizontal="center" wrapText="1"/>
    </xf>
    <xf numFmtId="171" fontId="26" fillId="0" borderId="53" xfId="45636" applyNumberFormat="1" applyFont="1" applyBorder="1" applyAlignment="1">
      <alignment horizontal="center" wrapText="1"/>
    </xf>
    <xf numFmtId="171" fontId="0" fillId="0" borderId="0" xfId="0" applyNumberFormat="1"/>
    <xf numFmtId="44" fontId="44" fillId="25" borderId="26" xfId="1540" applyNumberFormat="1" applyFont="1" applyFill="1" applyBorder="1" applyAlignment="1">
      <alignment horizontal="center"/>
    </xf>
    <xf numFmtId="44" fontId="44" fillId="25" borderId="14" xfId="1540" applyNumberFormat="1" applyFont="1" applyFill="1" applyBorder="1" applyAlignment="1">
      <alignment horizontal="center"/>
    </xf>
    <xf numFmtId="44" fontId="44" fillId="25" borderId="26" xfId="1540" applyNumberFormat="1" applyFont="1" applyFill="1" applyBorder="1" applyAlignment="1">
      <alignment horizontal="center" vertical="center"/>
    </xf>
    <xf numFmtId="44" fontId="44" fillId="25" borderId="14" xfId="1540" applyNumberFormat="1" applyFont="1" applyFill="1" applyBorder="1" applyAlignment="1">
      <alignment horizontal="center" vertical="center"/>
    </xf>
    <xf numFmtId="172" fontId="26" fillId="0" borderId="53" xfId="45642" applyNumberFormat="1" applyFont="1" applyBorder="1" applyAlignment="1">
      <alignment horizontal="center" wrapText="1"/>
    </xf>
    <xf numFmtId="0" fontId="29" fillId="31" borderId="26" xfId="45619" applyFont="1" applyFill="1" applyBorder="1" applyAlignment="1">
      <alignment horizontal="left" vertical="center" wrapText="1"/>
    </xf>
    <xf numFmtId="0" fontId="29" fillId="31" borderId="33" xfId="45619" applyFont="1" applyFill="1" applyBorder="1" applyAlignment="1">
      <alignment horizontal="center" vertical="center"/>
    </xf>
    <xf numFmtId="173" fontId="44" fillId="0" borderId="26" xfId="1540" applyNumberFormat="1" applyFont="1" applyBorder="1" applyAlignment="1">
      <alignment horizontal="center" vertical="center"/>
    </xf>
    <xf numFmtId="173" fontId="46" fillId="24" borderId="16" xfId="1540" applyNumberFormat="1" applyFont="1" applyFill="1" applyBorder="1" applyAlignment="1">
      <alignment horizontal="left" vertical="center"/>
    </xf>
    <xf numFmtId="165" fontId="44" fillId="0" borderId="26" xfId="1540" applyNumberFormat="1" applyFont="1" applyBorder="1" applyAlignment="1">
      <alignment horizontal="center" vertical="center"/>
    </xf>
    <xf numFmtId="0" fontId="48" fillId="25" borderId="12" xfId="1540" applyFont="1" applyFill="1" applyBorder="1" applyAlignment="1">
      <alignment horizontal="right" vertical="center"/>
    </xf>
    <xf numFmtId="44" fontId="44" fillId="25" borderId="14" xfId="1540" applyNumberFormat="1" applyFont="1" applyFill="1" applyBorder="1" applyAlignment="1">
      <alignment horizontal="right"/>
    </xf>
    <xf numFmtId="44" fontId="44" fillId="25" borderId="14" xfId="1540" applyNumberFormat="1" applyFont="1" applyFill="1" applyBorder="1" applyAlignment="1">
      <alignment horizontal="right" vertical="center"/>
    </xf>
    <xf numFmtId="0" fontId="44" fillId="25" borderId="14" xfId="1540" applyFont="1" applyFill="1" applyBorder="1" applyAlignment="1">
      <alignment horizontal="right" vertical="center"/>
    </xf>
    <xf numFmtId="10" fontId="44" fillId="25" borderId="16" xfId="2" applyNumberFormat="1" applyFont="1" applyFill="1" applyBorder="1" applyAlignment="1" applyProtection="1">
      <alignment horizontal="right" vertical="center"/>
    </xf>
    <xf numFmtId="44" fontId="44" fillId="25" borderId="26" xfId="1540" applyNumberFormat="1" applyFont="1" applyFill="1" applyBorder="1" applyAlignment="1">
      <alignment horizontal="right"/>
    </xf>
    <xf numFmtId="44" fontId="44" fillId="25" borderId="26" xfId="1540" applyNumberFormat="1" applyFont="1" applyFill="1" applyBorder="1" applyAlignment="1">
      <alignment horizontal="right" vertical="center"/>
    </xf>
    <xf numFmtId="0" fontId="44" fillId="25" borderId="26" xfId="1540" applyFont="1" applyFill="1" applyBorder="1" applyAlignment="1">
      <alignment horizontal="right" vertical="center"/>
    </xf>
    <xf numFmtId="10" fontId="44" fillId="25" borderId="29" xfId="2" applyNumberFormat="1" applyFont="1" applyFill="1" applyBorder="1" applyAlignment="1" applyProtection="1">
      <alignment horizontal="right" vertical="center"/>
    </xf>
    <xf numFmtId="0" fontId="29" fillId="35" borderId="26" xfId="45619" applyFont="1" applyFill="1" applyBorder="1" applyAlignment="1">
      <alignment horizontal="left" vertical="center" wrapText="1"/>
    </xf>
    <xf numFmtId="0" fontId="21" fillId="0" borderId="0" xfId="45619" applyAlignment="1">
      <alignment horizontal="center" vertical="center"/>
    </xf>
    <xf numFmtId="0" fontId="22" fillId="0" borderId="0" xfId="45619" applyFont="1" applyAlignment="1">
      <alignment horizontal="center" vertical="center"/>
    </xf>
    <xf numFmtId="0" fontId="23" fillId="0" borderId="0" xfId="45619" applyFont="1" applyAlignment="1">
      <alignment horizontal="center" vertical="center" wrapText="1"/>
    </xf>
    <xf numFmtId="0" fontId="23" fillId="0" borderId="0" xfId="45619" applyFont="1" applyAlignment="1">
      <alignment horizontal="center" vertical="center"/>
    </xf>
    <xf numFmtId="4" fontId="25" fillId="29" borderId="26" xfId="45620" applyNumberFormat="1" applyFont="1" applyFill="1" applyBorder="1" applyAlignment="1" applyProtection="1">
      <alignment horizontal="center" vertical="center" wrapText="1"/>
    </xf>
    <xf numFmtId="0" fontId="27" fillId="29" borderId="27" xfId="45619" applyFont="1" applyFill="1" applyBorder="1" applyAlignment="1">
      <alignment horizontal="center" vertical="center"/>
    </xf>
    <xf numFmtId="0" fontId="27" fillId="29" borderId="32" xfId="45619" applyFont="1" applyFill="1" applyBorder="1" applyAlignment="1">
      <alignment horizontal="center" vertical="center"/>
    </xf>
    <xf numFmtId="0" fontId="22" fillId="0" borderId="30" xfId="45619" applyFont="1" applyBorder="1" applyAlignment="1">
      <alignment horizontal="center" vertical="center"/>
    </xf>
    <xf numFmtId="0" fontId="22" fillId="0" borderId="31" xfId="45619" applyFont="1" applyBorder="1" applyAlignment="1">
      <alignment horizontal="center" vertical="center"/>
    </xf>
    <xf numFmtId="0" fontId="43" fillId="30" borderId="0" xfId="45619" applyFont="1" applyFill="1" applyAlignment="1">
      <alignment horizontal="center" vertical="center"/>
    </xf>
    <xf numFmtId="0" fontId="27" fillId="29" borderId="28" xfId="45619" applyFont="1" applyFill="1" applyBorder="1" applyAlignment="1">
      <alignment horizontal="center" vertical="center"/>
    </xf>
    <xf numFmtId="0" fontId="33" fillId="32" borderId="34" xfId="45619" applyFont="1" applyFill="1" applyBorder="1" applyAlignment="1">
      <alignment horizontal="center" vertical="center"/>
    </xf>
    <xf numFmtId="0" fontId="33" fillId="32" borderId="32" xfId="45619" applyFont="1" applyFill="1" applyBorder="1" applyAlignment="1">
      <alignment horizontal="center" vertical="center"/>
    </xf>
    <xf numFmtId="0" fontId="33" fillId="32" borderId="35" xfId="45619" applyFont="1" applyFill="1" applyBorder="1" applyAlignment="1">
      <alignment horizontal="center" vertical="center"/>
    </xf>
    <xf numFmtId="0" fontId="37" fillId="0" borderId="21" xfId="45619" applyFont="1" applyBorder="1" applyAlignment="1">
      <alignment horizontal="right" vertical="center"/>
    </xf>
    <xf numFmtId="0" fontId="39" fillId="30" borderId="0" xfId="45619" applyFont="1" applyFill="1" applyAlignment="1">
      <alignment horizontal="left" vertical="top" wrapText="1"/>
    </xf>
    <xf numFmtId="0" fontId="41" fillId="30" borderId="0" xfId="45619" applyFont="1" applyFill="1" applyAlignment="1">
      <alignment horizontal="center" vertical="center"/>
    </xf>
    <xf numFmtId="0" fontId="42" fillId="30" borderId="0" xfId="45619" applyFont="1" applyFill="1" applyAlignment="1">
      <alignment horizontal="center" vertical="center"/>
    </xf>
    <xf numFmtId="0" fontId="47" fillId="0" borderId="20" xfId="1540" applyFont="1" applyBorder="1" applyAlignment="1">
      <alignment horizontal="center" vertical="center"/>
    </xf>
    <xf numFmtId="0" fontId="47" fillId="0" borderId="21" xfId="1540" applyFont="1" applyBorder="1" applyAlignment="1">
      <alignment horizontal="center"/>
    </xf>
    <xf numFmtId="0" fontId="46" fillId="24" borderId="50" xfId="1540" applyFont="1" applyFill="1" applyBorder="1" applyAlignment="1">
      <alignment horizontal="left" vertical="center" wrapText="1"/>
    </xf>
    <xf numFmtId="0" fontId="46" fillId="24" borderId="51" xfId="1540" applyFont="1" applyFill="1" applyBorder="1" applyAlignment="1">
      <alignment horizontal="left" vertical="center" wrapText="1"/>
    </xf>
    <xf numFmtId="0" fontId="46" fillId="24" borderId="52" xfId="1540" applyFont="1" applyFill="1" applyBorder="1" applyAlignment="1">
      <alignment horizontal="left" vertical="center" wrapText="1"/>
    </xf>
    <xf numFmtId="0" fontId="44" fillId="0" borderId="13" xfId="1540" applyFont="1" applyBorder="1" applyAlignment="1">
      <alignment horizontal="center" vertical="center"/>
    </xf>
    <xf numFmtId="0" fontId="44" fillId="0" borderId="26" xfId="1540" applyFont="1" applyBorder="1" applyAlignment="1">
      <alignment horizontal="center" vertical="center"/>
    </xf>
    <xf numFmtId="0" fontId="47" fillId="0" borderId="15" xfId="1540" applyFont="1" applyBorder="1" applyAlignment="1">
      <alignment horizontal="center" vertical="center"/>
    </xf>
    <xf numFmtId="0" fontId="47" fillId="0" borderId="29" xfId="1540" applyFont="1" applyBorder="1" applyAlignment="1">
      <alignment horizontal="center" vertical="center"/>
    </xf>
    <xf numFmtId="0" fontId="47" fillId="0" borderId="47" xfId="1540" applyFont="1" applyBorder="1" applyAlignment="1">
      <alignment horizontal="center" vertical="top"/>
    </xf>
    <xf numFmtId="0" fontId="44" fillId="0" borderId="13" xfId="1540" applyFont="1" applyBorder="1" applyAlignment="1">
      <alignment horizontal="center"/>
    </xf>
    <xf numFmtId="0" fontId="44" fillId="0" borderId="26" xfId="1540" applyFont="1" applyBorder="1" applyAlignment="1">
      <alignment horizontal="center"/>
    </xf>
    <xf numFmtId="0" fontId="47" fillId="0" borderId="15" xfId="1540" applyFont="1" applyBorder="1" applyAlignment="1">
      <alignment horizontal="center" vertical="center" wrapText="1"/>
    </xf>
    <xf numFmtId="0" fontId="47" fillId="0" borderId="29" xfId="1540" applyFont="1" applyBorder="1" applyAlignment="1">
      <alignment horizontal="center" vertical="center" wrapText="1"/>
    </xf>
    <xf numFmtId="0" fontId="47" fillId="34" borderId="15" xfId="1540" applyFont="1" applyFill="1" applyBorder="1" applyAlignment="1">
      <alignment horizontal="center" vertical="center" wrapText="1"/>
    </xf>
    <xf numFmtId="0" fontId="47" fillId="34" borderId="29" xfId="1540" applyFont="1" applyFill="1" applyBorder="1" applyAlignment="1">
      <alignment horizontal="center" vertical="center" wrapText="1"/>
    </xf>
  </cellXfs>
  <cellStyles count="45648">
    <cellStyle name="20% - Accent1" xfId="4" xr:uid="{00000000-0005-0000-0000-000006000000}"/>
    <cellStyle name="20% - Accent1 2" xfId="5" xr:uid="{00000000-0005-0000-0000-000007000000}"/>
    <cellStyle name="20% - Accent1 2 2" xfId="6" xr:uid="{00000000-0005-0000-0000-000008000000}"/>
    <cellStyle name="20% - Accent1 2 3" xfId="7" xr:uid="{00000000-0005-0000-0000-000009000000}"/>
    <cellStyle name="20% - Accent2" xfId="8" xr:uid="{00000000-0005-0000-0000-00000A000000}"/>
    <cellStyle name="20% - Accent2 2" xfId="9" xr:uid="{00000000-0005-0000-0000-00000B000000}"/>
    <cellStyle name="20% - Accent2 2 2" xfId="10" xr:uid="{00000000-0005-0000-0000-00000C000000}"/>
    <cellStyle name="20% - Accent2 2 3" xfId="11" xr:uid="{00000000-0005-0000-0000-00000D000000}"/>
    <cellStyle name="20% - Accent3" xfId="12" xr:uid="{00000000-0005-0000-0000-00000E000000}"/>
    <cellStyle name="20% - Accent3 2" xfId="13" xr:uid="{00000000-0005-0000-0000-00000F000000}"/>
    <cellStyle name="20% - Accent3 2 2" xfId="14" xr:uid="{00000000-0005-0000-0000-000010000000}"/>
    <cellStyle name="20% - Accent3 2 3" xfId="15" xr:uid="{00000000-0005-0000-0000-000011000000}"/>
    <cellStyle name="20% - Accent4" xfId="16" xr:uid="{00000000-0005-0000-0000-000012000000}"/>
    <cellStyle name="20% - Accent4 2" xfId="17" xr:uid="{00000000-0005-0000-0000-000013000000}"/>
    <cellStyle name="20% - Accent4 2 2" xfId="18" xr:uid="{00000000-0005-0000-0000-000014000000}"/>
    <cellStyle name="20% - Accent4 2 3" xfId="19" xr:uid="{00000000-0005-0000-0000-000015000000}"/>
    <cellStyle name="20% - Accent5" xfId="20" xr:uid="{00000000-0005-0000-0000-000016000000}"/>
    <cellStyle name="20% - Accent5 2" xfId="21" xr:uid="{00000000-0005-0000-0000-000017000000}"/>
    <cellStyle name="20% - Accent5 2 2" xfId="22" xr:uid="{00000000-0005-0000-0000-000018000000}"/>
    <cellStyle name="20% - Accent5 2 3" xfId="23" xr:uid="{00000000-0005-0000-0000-000019000000}"/>
    <cellStyle name="20% - Accent6" xfId="24" xr:uid="{00000000-0005-0000-0000-00001A000000}"/>
    <cellStyle name="20% - Accent6 2" xfId="25" xr:uid="{00000000-0005-0000-0000-00001B000000}"/>
    <cellStyle name="20% - Accent6 2 2" xfId="26" xr:uid="{00000000-0005-0000-0000-00001C000000}"/>
    <cellStyle name="20% - Accent6 2 3" xfId="27" xr:uid="{00000000-0005-0000-0000-00001D000000}"/>
    <cellStyle name="20% - Ênfase1 2" xfId="28" xr:uid="{00000000-0005-0000-0000-00001E000000}"/>
    <cellStyle name="20% - Ênfase1 2 2" xfId="29" xr:uid="{00000000-0005-0000-0000-00001F000000}"/>
    <cellStyle name="20% - Ênfase1 3" xfId="30" xr:uid="{00000000-0005-0000-0000-000020000000}"/>
    <cellStyle name="20% - Ênfase2 2" xfId="31" xr:uid="{00000000-0005-0000-0000-000021000000}"/>
    <cellStyle name="20% - Ênfase2 2 2" xfId="32" xr:uid="{00000000-0005-0000-0000-000022000000}"/>
    <cellStyle name="20% - Ênfase2 3" xfId="33" xr:uid="{00000000-0005-0000-0000-000023000000}"/>
    <cellStyle name="20% - Ênfase3 2" xfId="34" xr:uid="{00000000-0005-0000-0000-000024000000}"/>
    <cellStyle name="20% - Ênfase3 2 2" xfId="35" xr:uid="{00000000-0005-0000-0000-000025000000}"/>
    <cellStyle name="20% - Ênfase3 3" xfId="36" xr:uid="{00000000-0005-0000-0000-000026000000}"/>
    <cellStyle name="20% - Ênfase4 2" xfId="37" xr:uid="{00000000-0005-0000-0000-000027000000}"/>
    <cellStyle name="20% - Ênfase4 2 2" xfId="38" xr:uid="{00000000-0005-0000-0000-000028000000}"/>
    <cellStyle name="20% - Ênfase4 3" xfId="39" xr:uid="{00000000-0005-0000-0000-000029000000}"/>
    <cellStyle name="20% - Ênfase5 2" xfId="40" xr:uid="{00000000-0005-0000-0000-00002A000000}"/>
    <cellStyle name="20% - Ênfase5 2 2" xfId="41" xr:uid="{00000000-0005-0000-0000-00002B000000}"/>
    <cellStyle name="20% - Ênfase5 3" xfId="42" xr:uid="{00000000-0005-0000-0000-00002C000000}"/>
    <cellStyle name="20% - Ênfase6 2" xfId="43" xr:uid="{00000000-0005-0000-0000-00002D000000}"/>
    <cellStyle name="20% - Ênfase6 2 2" xfId="44" xr:uid="{00000000-0005-0000-0000-00002E000000}"/>
    <cellStyle name="20% - Ênfase6 3" xfId="45" xr:uid="{00000000-0005-0000-0000-00002F000000}"/>
    <cellStyle name="40% - Accent1" xfId="46" xr:uid="{00000000-0005-0000-0000-000030000000}"/>
    <cellStyle name="40% - Accent1 2" xfId="47" xr:uid="{00000000-0005-0000-0000-000031000000}"/>
    <cellStyle name="40% - Accent1 2 2" xfId="48" xr:uid="{00000000-0005-0000-0000-000032000000}"/>
    <cellStyle name="40% - Accent1 2 3" xfId="49" xr:uid="{00000000-0005-0000-0000-000033000000}"/>
    <cellStyle name="40% - Accent2" xfId="50" xr:uid="{00000000-0005-0000-0000-000034000000}"/>
    <cellStyle name="40% - Accent2 2" xfId="51" xr:uid="{00000000-0005-0000-0000-000035000000}"/>
    <cellStyle name="40% - Accent2 2 2" xfId="52" xr:uid="{00000000-0005-0000-0000-000036000000}"/>
    <cellStyle name="40% - Accent2 2 3" xfId="53" xr:uid="{00000000-0005-0000-0000-000037000000}"/>
    <cellStyle name="40% - Accent3" xfId="54" xr:uid="{00000000-0005-0000-0000-000038000000}"/>
    <cellStyle name="40% - Accent3 2" xfId="55" xr:uid="{00000000-0005-0000-0000-000039000000}"/>
    <cellStyle name="40% - Accent3 2 2" xfId="56" xr:uid="{00000000-0005-0000-0000-00003A000000}"/>
    <cellStyle name="40% - Accent3 2 3" xfId="57" xr:uid="{00000000-0005-0000-0000-00003B000000}"/>
    <cellStyle name="40% - Accent4" xfId="58" xr:uid="{00000000-0005-0000-0000-00003C000000}"/>
    <cellStyle name="40% - Accent4 2" xfId="59" xr:uid="{00000000-0005-0000-0000-00003D000000}"/>
    <cellStyle name="40% - Accent4 2 2" xfId="60" xr:uid="{00000000-0005-0000-0000-00003E000000}"/>
    <cellStyle name="40% - Accent4 2 3" xfId="61" xr:uid="{00000000-0005-0000-0000-00003F000000}"/>
    <cellStyle name="40% - Accent5" xfId="62" xr:uid="{00000000-0005-0000-0000-000040000000}"/>
    <cellStyle name="40% - Accent5 2" xfId="63" xr:uid="{00000000-0005-0000-0000-000041000000}"/>
    <cellStyle name="40% - Accent5 2 2" xfId="64" xr:uid="{00000000-0005-0000-0000-000042000000}"/>
    <cellStyle name="40% - Accent5 2 3" xfId="65" xr:uid="{00000000-0005-0000-0000-000043000000}"/>
    <cellStyle name="40% - Accent6" xfId="66" xr:uid="{00000000-0005-0000-0000-000044000000}"/>
    <cellStyle name="40% - Accent6 2" xfId="67" xr:uid="{00000000-0005-0000-0000-000045000000}"/>
    <cellStyle name="40% - Accent6 2 2" xfId="68" xr:uid="{00000000-0005-0000-0000-000046000000}"/>
    <cellStyle name="40% - Accent6 2 3" xfId="69" xr:uid="{00000000-0005-0000-0000-000047000000}"/>
    <cellStyle name="40% - Ênfase1 2" xfId="70" xr:uid="{00000000-0005-0000-0000-000048000000}"/>
    <cellStyle name="40% - Ênfase1 2 2" xfId="71" xr:uid="{00000000-0005-0000-0000-000049000000}"/>
    <cellStyle name="40% - Ênfase1 3" xfId="72" xr:uid="{00000000-0005-0000-0000-00004A000000}"/>
    <cellStyle name="40% - Ênfase2 2" xfId="73" xr:uid="{00000000-0005-0000-0000-00004B000000}"/>
    <cellStyle name="40% - Ênfase2 2 2" xfId="74" xr:uid="{00000000-0005-0000-0000-00004C000000}"/>
    <cellStyle name="40% - Ênfase2 3" xfId="75" xr:uid="{00000000-0005-0000-0000-00004D000000}"/>
    <cellStyle name="40% - Ênfase3 2" xfId="76" xr:uid="{00000000-0005-0000-0000-00004E000000}"/>
    <cellStyle name="40% - Ênfase3 2 2" xfId="77" xr:uid="{00000000-0005-0000-0000-00004F000000}"/>
    <cellStyle name="40% - Ênfase3 3" xfId="78" xr:uid="{00000000-0005-0000-0000-000050000000}"/>
    <cellStyle name="40% - Ênfase4 2" xfId="79" xr:uid="{00000000-0005-0000-0000-000051000000}"/>
    <cellStyle name="40% - Ênfase4 2 2" xfId="80" xr:uid="{00000000-0005-0000-0000-000052000000}"/>
    <cellStyle name="40% - Ênfase4 3" xfId="81" xr:uid="{00000000-0005-0000-0000-000053000000}"/>
    <cellStyle name="40% - Ênfase5 2" xfId="82" xr:uid="{00000000-0005-0000-0000-000054000000}"/>
    <cellStyle name="40% - Ênfase5 2 2" xfId="83" xr:uid="{00000000-0005-0000-0000-000055000000}"/>
    <cellStyle name="40% - Ênfase5 3" xfId="84" xr:uid="{00000000-0005-0000-0000-000056000000}"/>
    <cellStyle name="40% - Ênfase6 2" xfId="85" xr:uid="{00000000-0005-0000-0000-000057000000}"/>
    <cellStyle name="40% - Ênfase6 2 2" xfId="86" xr:uid="{00000000-0005-0000-0000-000058000000}"/>
    <cellStyle name="40% - Ênfase6 3" xfId="87" xr:uid="{00000000-0005-0000-0000-000059000000}"/>
    <cellStyle name="60% - Accent1" xfId="88" xr:uid="{00000000-0005-0000-0000-00005A000000}"/>
    <cellStyle name="60% - Accent1 2" xfId="89" xr:uid="{00000000-0005-0000-0000-00005B000000}"/>
    <cellStyle name="60% - Accent1 2 2" xfId="90" xr:uid="{00000000-0005-0000-0000-00005C000000}"/>
    <cellStyle name="60% - Accent1 2 3" xfId="91" xr:uid="{00000000-0005-0000-0000-00005D000000}"/>
    <cellStyle name="60% - Accent2" xfId="92" xr:uid="{00000000-0005-0000-0000-00005E000000}"/>
    <cellStyle name="60% - Accent2 2" xfId="93" xr:uid="{00000000-0005-0000-0000-00005F000000}"/>
    <cellStyle name="60% - Accent2 2 2" xfId="94" xr:uid="{00000000-0005-0000-0000-000060000000}"/>
    <cellStyle name="60% - Accent2 2 3" xfId="95" xr:uid="{00000000-0005-0000-0000-000061000000}"/>
    <cellStyle name="60% - Accent3" xfId="96" xr:uid="{00000000-0005-0000-0000-000062000000}"/>
    <cellStyle name="60% - Accent3 2" xfId="97" xr:uid="{00000000-0005-0000-0000-000063000000}"/>
    <cellStyle name="60% - Accent3 2 2" xfId="98" xr:uid="{00000000-0005-0000-0000-000064000000}"/>
    <cellStyle name="60% - Accent3 2 3" xfId="99" xr:uid="{00000000-0005-0000-0000-000065000000}"/>
    <cellStyle name="60% - Accent4" xfId="100" xr:uid="{00000000-0005-0000-0000-000066000000}"/>
    <cellStyle name="60% - Accent4 2" xfId="101" xr:uid="{00000000-0005-0000-0000-000067000000}"/>
    <cellStyle name="60% - Accent4 2 2" xfId="102" xr:uid="{00000000-0005-0000-0000-000068000000}"/>
    <cellStyle name="60% - Accent4 2 3" xfId="103" xr:uid="{00000000-0005-0000-0000-000069000000}"/>
    <cellStyle name="60% - Accent5" xfId="104" xr:uid="{00000000-0005-0000-0000-00006A000000}"/>
    <cellStyle name="60% - Accent5 2" xfId="105" xr:uid="{00000000-0005-0000-0000-00006B000000}"/>
    <cellStyle name="60% - Accent5 2 2" xfId="106" xr:uid="{00000000-0005-0000-0000-00006C000000}"/>
    <cellStyle name="60% - Accent5 2 3" xfId="107" xr:uid="{00000000-0005-0000-0000-00006D000000}"/>
    <cellStyle name="60% - Accent6" xfId="108" xr:uid="{00000000-0005-0000-0000-00006E000000}"/>
    <cellStyle name="60% - Accent6 2" xfId="109" xr:uid="{00000000-0005-0000-0000-00006F000000}"/>
    <cellStyle name="60% - Accent6 2 2" xfId="110" xr:uid="{00000000-0005-0000-0000-000070000000}"/>
    <cellStyle name="60% - Accent6 2 3" xfId="111" xr:uid="{00000000-0005-0000-0000-000071000000}"/>
    <cellStyle name="60% - Ênfase1 2" xfId="112" xr:uid="{00000000-0005-0000-0000-000072000000}"/>
    <cellStyle name="60% - Ênfase1 3" xfId="113" xr:uid="{00000000-0005-0000-0000-000073000000}"/>
    <cellStyle name="60% - Ênfase2 2" xfId="114" xr:uid="{00000000-0005-0000-0000-000074000000}"/>
    <cellStyle name="60% - Ênfase2 3" xfId="115" xr:uid="{00000000-0005-0000-0000-000075000000}"/>
    <cellStyle name="60% - Ênfase3 2" xfId="116" xr:uid="{00000000-0005-0000-0000-000076000000}"/>
    <cellStyle name="60% - Ênfase3 3" xfId="117" xr:uid="{00000000-0005-0000-0000-000077000000}"/>
    <cellStyle name="60% - Ênfase4 2" xfId="118" xr:uid="{00000000-0005-0000-0000-000078000000}"/>
    <cellStyle name="60% - Ênfase4 3" xfId="119" xr:uid="{00000000-0005-0000-0000-000079000000}"/>
    <cellStyle name="60% - Ênfase5 2" xfId="120" xr:uid="{00000000-0005-0000-0000-00007A000000}"/>
    <cellStyle name="60% - Ênfase5 3" xfId="121" xr:uid="{00000000-0005-0000-0000-00007B000000}"/>
    <cellStyle name="60% - Ênfase6 2" xfId="122" xr:uid="{00000000-0005-0000-0000-00007C000000}"/>
    <cellStyle name="60% - Ênfase6 3" xfId="123" xr:uid="{00000000-0005-0000-0000-00007D000000}"/>
    <cellStyle name="Accent1" xfId="124" xr:uid="{00000000-0005-0000-0000-00007E000000}"/>
    <cellStyle name="Accent1 2" xfId="125" xr:uid="{00000000-0005-0000-0000-00007F000000}"/>
    <cellStyle name="Accent1 2 2" xfId="126" xr:uid="{00000000-0005-0000-0000-000080000000}"/>
    <cellStyle name="Accent1 2 3" xfId="127" xr:uid="{00000000-0005-0000-0000-000081000000}"/>
    <cellStyle name="Accent2" xfId="128" xr:uid="{00000000-0005-0000-0000-000082000000}"/>
    <cellStyle name="Accent2 2" xfId="129" xr:uid="{00000000-0005-0000-0000-000083000000}"/>
    <cellStyle name="Accent2 2 2" xfId="130" xr:uid="{00000000-0005-0000-0000-000084000000}"/>
    <cellStyle name="Accent2 2 3" xfId="131" xr:uid="{00000000-0005-0000-0000-000085000000}"/>
    <cellStyle name="Accent3" xfId="132" xr:uid="{00000000-0005-0000-0000-000086000000}"/>
    <cellStyle name="Accent3 2" xfId="133" xr:uid="{00000000-0005-0000-0000-000087000000}"/>
    <cellStyle name="Accent3 2 2" xfId="134" xr:uid="{00000000-0005-0000-0000-000088000000}"/>
    <cellStyle name="Accent3 2 3" xfId="135" xr:uid="{00000000-0005-0000-0000-000089000000}"/>
    <cellStyle name="Accent4" xfId="136" xr:uid="{00000000-0005-0000-0000-00008A000000}"/>
    <cellStyle name="Accent4 2" xfId="137" xr:uid="{00000000-0005-0000-0000-00008B000000}"/>
    <cellStyle name="Accent4 2 2" xfId="138" xr:uid="{00000000-0005-0000-0000-00008C000000}"/>
    <cellStyle name="Accent4 2 3" xfId="139" xr:uid="{00000000-0005-0000-0000-00008D000000}"/>
    <cellStyle name="Accent5" xfId="140" xr:uid="{00000000-0005-0000-0000-00008E000000}"/>
    <cellStyle name="Accent5 2" xfId="141" xr:uid="{00000000-0005-0000-0000-00008F000000}"/>
    <cellStyle name="Accent5 2 2" xfId="142" xr:uid="{00000000-0005-0000-0000-000090000000}"/>
    <cellStyle name="Accent5 2 3" xfId="143" xr:uid="{00000000-0005-0000-0000-000091000000}"/>
    <cellStyle name="Accent6" xfId="144" xr:uid="{00000000-0005-0000-0000-000092000000}"/>
    <cellStyle name="Accent6 2" xfId="145" xr:uid="{00000000-0005-0000-0000-000093000000}"/>
    <cellStyle name="Accent6 2 2" xfId="146" xr:uid="{00000000-0005-0000-0000-000094000000}"/>
    <cellStyle name="Accent6 2 3" xfId="147" xr:uid="{00000000-0005-0000-0000-000095000000}"/>
    <cellStyle name="Bad 1" xfId="148" xr:uid="{00000000-0005-0000-0000-000096000000}"/>
    <cellStyle name="Bad 2" xfId="149" xr:uid="{00000000-0005-0000-0000-000097000000}"/>
    <cellStyle name="Bad 2 2" xfId="150" xr:uid="{00000000-0005-0000-0000-000098000000}"/>
    <cellStyle name="Bad 2 3" xfId="151" xr:uid="{00000000-0005-0000-0000-000099000000}"/>
    <cellStyle name="Bom 2" xfId="152" xr:uid="{00000000-0005-0000-0000-00009A000000}"/>
    <cellStyle name="Bom 3" xfId="153" xr:uid="{00000000-0005-0000-0000-00009B000000}"/>
    <cellStyle name="Calculation" xfId="154" xr:uid="{00000000-0005-0000-0000-00009C000000}"/>
    <cellStyle name="Calculation 2" xfId="155" xr:uid="{00000000-0005-0000-0000-00009D000000}"/>
    <cellStyle name="Calculation 2 2" xfId="156" xr:uid="{00000000-0005-0000-0000-00009E000000}"/>
    <cellStyle name="Calculation 2 3" xfId="157" xr:uid="{00000000-0005-0000-0000-00009F000000}"/>
    <cellStyle name="Cálculo 2" xfId="914" xr:uid="{00000000-0005-0000-0000-000094030000}"/>
    <cellStyle name="Cálculo 3" xfId="915" xr:uid="{00000000-0005-0000-0000-000095030000}"/>
    <cellStyle name="Célula de Verificação 2" xfId="916" xr:uid="{00000000-0005-0000-0000-000096030000}"/>
    <cellStyle name="Célula de Verificação 3" xfId="917" xr:uid="{00000000-0005-0000-0000-000097030000}"/>
    <cellStyle name="Célula Vinculada 2" xfId="918" xr:uid="{00000000-0005-0000-0000-000098030000}"/>
    <cellStyle name="Célula Vinculada 3" xfId="919" xr:uid="{00000000-0005-0000-0000-000099030000}"/>
    <cellStyle name="Check Cell" xfId="158" xr:uid="{00000000-0005-0000-0000-0000A0000000}"/>
    <cellStyle name="Check Cell 2" xfId="159" xr:uid="{00000000-0005-0000-0000-0000A1000000}"/>
    <cellStyle name="Check Cell 2 2" xfId="160" xr:uid="{00000000-0005-0000-0000-0000A2000000}"/>
    <cellStyle name="Check Cell 2 3" xfId="161" xr:uid="{00000000-0005-0000-0000-0000A3000000}"/>
    <cellStyle name="Currency 10" xfId="162" xr:uid="{00000000-0005-0000-0000-0000A4000000}"/>
    <cellStyle name="Currency 10 2" xfId="163" xr:uid="{00000000-0005-0000-0000-0000A5000000}"/>
    <cellStyle name="Currency 10 2 2" xfId="164" xr:uid="{00000000-0005-0000-0000-0000A6000000}"/>
    <cellStyle name="Currency 10 3" xfId="165" xr:uid="{00000000-0005-0000-0000-0000A7000000}"/>
    <cellStyle name="Currency 10 3 2" xfId="166" xr:uid="{00000000-0005-0000-0000-0000A8000000}"/>
    <cellStyle name="Currency 10 3 3" xfId="167" xr:uid="{00000000-0005-0000-0000-0000A9000000}"/>
    <cellStyle name="Currency 10 3 4" xfId="168" xr:uid="{00000000-0005-0000-0000-0000AA000000}"/>
    <cellStyle name="Currency 10 4" xfId="169" xr:uid="{00000000-0005-0000-0000-0000AB000000}"/>
    <cellStyle name="Currency 11" xfId="170" xr:uid="{00000000-0005-0000-0000-0000AC000000}"/>
    <cellStyle name="Currency 11 2" xfId="171" xr:uid="{00000000-0005-0000-0000-0000AD000000}"/>
    <cellStyle name="Currency 11 2 2" xfId="172" xr:uid="{00000000-0005-0000-0000-0000AE000000}"/>
    <cellStyle name="Currency 11 3" xfId="173" xr:uid="{00000000-0005-0000-0000-0000AF000000}"/>
    <cellStyle name="Currency 11 3 2" xfId="174" xr:uid="{00000000-0005-0000-0000-0000B0000000}"/>
    <cellStyle name="Currency 11 3 3" xfId="175" xr:uid="{00000000-0005-0000-0000-0000B1000000}"/>
    <cellStyle name="Currency 11 3 4" xfId="176" xr:uid="{00000000-0005-0000-0000-0000B2000000}"/>
    <cellStyle name="Currency 11 4" xfId="177" xr:uid="{00000000-0005-0000-0000-0000B3000000}"/>
    <cellStyle name="Currency 12" xfId="178" xr:uid="{00000000-0005-0000-0000-0000B4000000}"/>
    <cellStyle name="Currency 12 2" xfId="179" xr:uid="{00000000-0005-0000-0000-0000B5000000}"/>
    <cellStyle name="Currency 12 2 2" xfId="180" xr:uid="{00000000-0005-0000-0000-0000B6000000}"/>
    <cellStyle name="Currency 12 3" xfId="181" xr:uid="{00000000-0005-0000-0000-0000B7000000}"/>
    <cellStyle name="Currency 12 3 2" xfId="182" xr:uid="{00000000-0005-0000-0000-0000B8000000}"/>
    <cellStyle name="Currency 12 3 3" xfId="183" xr:uid="{00000000-0005-0000-0000-0000B9000000}"/>
    <cellStyle name="Currency 12 3 4" xfId="184" xr:uid="{00000000-0005-0000-0000-0000BA000000}"/>
    <cellStyle name="Currency 12 4" xfId="185" xr:uid="{00000000-0005-0000-0000-0000BB000000}"/>
    <cellStyle name="Currency 13" xfId="186" xr:uid="{00000000-0005-0000-0000-0000BC000000}"/>
    <cellStyle name="Currency 13 2" xfId="187" xr:uid="{00000000-0005-0000-0000-0000BD000000}"/>
    <cellStyle name="Currency 13 2 2" xfId="188" xr:uid="{00000000-0005-0000-0000-0000BE000000}"/>
    <cellStyle name="Currency 13 3" xfId="189" xr:uid="{00000000-0005-0000-0000-0000BF000000}"/>
    <cellStyle name="Currency 13 3 2" xfId="190" xr:uid="{00000000-0005-0000-0000-0000C0000000}"/>
    <cellStyle name="Currency 13 3 3" xfId="191" xr:uid="{00000000-0005-0000-0000-0000C1000000}"/>
    <cellStyle name="Currency 13 3 4" xfId="192" xr:uid="{00000000-0005-0000-0000-0000C2000000}"/>
    <cellStyle name="Currency 13 4" xfId="193" xr:uid="{00000000-0005-0000-0000-0000C3000000}"/>
    <cellStyle name="Currency 14" xfId="194" xr:uid="{00000000-0005-0000-0000-0000C4000000}"/>
    <cellStyle name="Currency 14 2" xfId="195" xr:uid="{00000000-0005-0000-0000-0000C5000000}"/>
    <cellStyle name="Currency 14 2 2" xfId="196" xr:uid="{00000000-0005-0000-0000-0000C6000000}"/>
    <cellStyle name="Currency 14 3" xfId="197" xr:uid="{00000000-0005-0000-0000-0000C7000000}"/>
    <cellStyle name="Currency 14 3 2" xfId="198" xr:uid="{00000000-0005-0000-0000-0000C8000000}"/>
    <cellStyle name="Currency 14 3 3" xfId="199" xr:uid="{00000000-0005-0000-0000-0000C9000000}"/>
    <cellStyle name="Currency 14 3 4" xfId="200" xr:uid="{00000000-0005-0000-0000-0000CA000000}"/>
    <cellStyle name="Currency 14 4" xfId="201" xr:uid="{00000000-0005-0000-0000-0000CB000000}"/>
    <cellStyle name="Currency 15" xfId="202" xr:uid="{00000000-0005-0000-0000-0000CC000000}"/>
    <cellStyle name="Currency 15 2" xfId="203" xr:uid="{00000000-0005-0000-0000-0000CD000000}"/>
    <cellStyle name="Currency 15 2 2" xfId="204" xr:uid="{00000000-0005-0000-0000-0000CE000000}"/>
    <cellStyle name="Currency 15 3" xfId="205" xr:uid="{00000000-0005-0000-0000-0000CF000000}"/>
    <cellStyle name="Currency 15 3 2" xfId="206" xr:uid="{00000000-0005-0000-0000-0000D0000000}"/>
    <cellStyle name="Currency 15 3 3" xfId="207" xr:uid="{00000000-0005-0000-0000-0000D1000000}"/>
    <cellStyle name="Currency 15 3 4" xfId="208" xr:uid="{00000000-0005-0000-0000-0000D2000000}"/>
    <cellStyle name="Currency 15 4" xfId="209" xr:uid="{00000000-0005-0000-0000-0000D3000000}"/>
    <cellStyle name="Currency 16" xfId="210" xr:uid="{00000000-0005-0000-0000-0000D4000000}"/>
    <cellStyle name="Currency 16 2" xfId="211" xr:uid="{00000000-0005-0000-0000-0000D5000000}"/>
    <cellStyle name="Currency 16 2 2" xfId="212" xr:uid="{00000000-0005-0000-0000-0000D6000000}"/>
    <cellStyle name="Currency 16 3" xfId="213" xr:uid="{00000000-0005-0000-0000-0000D7000000}"/>
    <cellStyle name="Currency 16 3 2" xfId="214" xr:uid="{00000000-0005-0000-0000-0000D8000000}"/>
    <cellStyle name="Currency 16 3 3" xfId="215" xr:uid="{00000000-0005-0000-0000-0000D9000000}"/>
    <cellStyle name="Currency 16 3 4" xfId="216" xr:uid="{00000000-0005-0000-0000-0000DA000000}"/>
    <cellStyle name="Currency 16 4" xfId="217" xr:uid="{00000000-0005-0000-0000-0000DB000000}"/>
    <cellStyle name="Currency 17" xfId="218" xr:uid="{00000000-0005-0000-0000-0000DC000000}"/>
    <cellStyle name="Currency 17 2" xfId="219" xr:uid="{00000000-0005-0000-0000-0000DD000000}"/>
    <cellStyle name="Currency 17 2 2" xfId="220" xr:uid="{00000000-0005-0000-0000-0000DE000000}"/>
    <cellStyle name="Currency 17 3" xfId="221" xr:uid="{00000000-0005-0000-0000-0000DF000000}"/>
    <cellStyle name="Currency 17 3 2" xfId="222" xr:uid="{00000000-0005-0000-0000-0000E0000000}"/>
    <cellStyle name="Currency 17 3 3" xfId="223" xr:uid="{00000000-0005-0000-0000-0000E1000000}"/>
    <cellStyle name="Currency 17 3 4" xfId="224" xr:uid="{00000000-0005-0000-0000-0000E2000000}"/>
    <cellStyle name="Currency 17 4" xfId="225" xr:uid="{00000000-0005-0000-0000-0000E3000000}"/>
    <cellStyle name="Currency 18" xfId="226" xr:uid="{00000000-0005-0000-0000-0000E4000000}"/>
    <cellStyle name="Currency 18 2" xfId="227" xr:uid="{00000000-0005-0000-0000-0000E5000000}"/>
    <cellStyle name="Currency 18 2 2" xfId="228" xr:uid="{00000000-0005-0000-0000-0000E6000000}"/>
    <cellStyle name="Currency 18 3" xfId="229" xr:uid="{00000000-0005-0000-0000-0000E7000000}"/>
    <cellStyle name="Currency 18 3 2" xfId="230" xr:uid="{00000000-0005-0000-0000-0000E8000000}"/>
    <cellStyle name="Currency 18 3 3" xfId="231" xr:uid="{00000000-0005-0000-0000-0000E9000000}"/>
    <cellStyle name="Currency 18 3 4" xfId="232" xr:uid="{00000000-0005-0000-0000-0000EA000000}"/>
    <cellStyle name="Currency 18 4" xfId="233" xr:uid="{00000000-0005-0000-0000-0000EB000000}"/>
    <cellStyle name="Currency 19" xfId="234" xr:uid="{00000000-0005-0000-0000-0000EC000000}"/>
    <cellStyle name="Currency 19 2" xfId="235" xr:uid="{00000000-0005-0000-0000-0000ED000000}"/>
    <cellStyle name="Currency 19 2 2" xfId="236" xr:uid="{00000000-0005-0000-0000-0000EE000000}"/>
    <cellStyle name="Currency 19 3" xfId="237" xr:uid="{00000000-0005-0000-0000-0000EF000000}"/>
    <cellStyle name="Currency 19 3 2" xfId="238" xr:uid="{00000000-0005-0000-0000-0000F0000000}"/>
    <cellStyle name="Currency 19 3 3" xfId="239" xr:uid="{00000000-0005-0000-0000-0000F1000000}"/>
    <cellStyle name="Currency 19 3 4" xfId="240" xr:uid="{00000000-0005-0000-0000-0000F2000000}"/>
    <cellStyle name="Currency 19 4" xfId="241" xr:uid="{00000000-0005-0000-0000-0000F3000000}"/>
    <cellStyle name="Currency 2" xfId="242" xr:uid="{00000000-0005-0000-0000-0000F4000000}"/>
    <cellStyle name="Currency 2 2" xfId="243" xr:uid="{00000000-0005-0000-0000-0000F5000000}"/>
    <cellStyle name="Currency 2 2 2" xfId="244" xr:uid="{00000000-0005-0000-0000-0000F6000000}"/>
    <cellStyle name="Currency 2 3" xfId="245" xr:uid="{00000000-0005-0000-0000-0000F7000000}"/>
    <cellStyle name="Currency 2 3 2" xfId="246" xr:uid="{00000000-0005-0000-0000-0000F8000000}"/>
    <cellStyle name="Currency 2 3 3" xfId="247" xr:uid="{00000000-0005-0000-0000-0000F9000000}"/>
    <cellStyle name="Currency 2 3 4" xfId="248" xr:uid="{00000000-0005-0000-0000-0000FA000000}"/>
    <cellStyle name="Currency 2 4" xfId="249" xr:uid="{00000000-0005-0000-0000-0000FB000000}"/>
    <cellStyle name="Currency 20" xfId="250" xr:uid="{00000000-0005-0000-0000-0000FC000000}"/>
    <cellStyle name="Currency 20 2" xfId="251" xr:uid="{00000000-0005-0000-0000-0000FD000000}"/>
    <cellStyle name="Currency 20 2 2" xfId="252" xr:uid="{00000000-0005-0000-0000-0000FE000000}"/>
    <cellStyle name="Currency 20 3" xfId="253" xr:uid="{00000000-0005-0000-0000-0000FF000000}"/>
    <cellStyle name="Currency 20 3 2" xfId="254" xr:uid="{00000000-0005-0000-0000-000000010000}"/>
    <cellStyle name="Currency 20 3 3" xfId="255" xr:uid="{00000000-0005-0000-0000-000001010000}"/>
    <cellStyle name="Currency 20 3 4" xfId="256" xr:uid="{00000000-0005-0000-0000-000002010000}"/>
    <cellStyle name="Currency 20 4" xfId="257" xr:uid="{00000000-0005-0000-0000-000003010000}"/>
    <cellStyle name="Currency 21" xfId="258" xr:uid="{00000000-0005-0000-0000-000004010000}"/>
    <cellStyle name="Currency 21 2" xfId="259" xr:uid="{00000000-0005-0000-0000-000005010000}"/>
    <cellStyle name="Currency 21 2 2" xfId="260" xr:uid="{00000000-0005-0000-0000-000006010000}"/>
    <cellStyle name="Currency 21 3" xfId="261" xr:uid="{00000000-0005-0000-0000-000007010000}"/>
    <cellStyle name="Currency 21 3 2" xfId="262" xr:uid="{00000000-0005-0000-0000-000008010000}"/>
    <cellStyle name="Currency 21 3 3" xfId="263" xr:uid="{00000000-0005-0000-0000-000009010000}"/>
    <cellStyle name="Currency 21 3 4" xfId="264" xr:uid="{00000000-0005-0000-0000-00000A010000}"/>
    <cellStyle name="Currency 21 4" xfId="265" xr:uid="{00000000-0005-0000-0000-00000B010000}"/>
    <cellStyle name="Currency 22" xfId="266" xr:uid="{00000000-0005-0000-0000-00000C010000}"/>
    <cellStyle name="Currency 22 2" xfId="267" xr:uid="{00000000-0005-0000-0000-00000D010000}"/>
    <cellStyle name="Currency 22 2 2" xfId="268" xr:uid="{00000000-0005-0000-0000-00000E010000}"/>
    <cellStyle name="Currency 22 3" xfId="269" xr:uid="{00000000-0005-0000-0000-00000F010000}"/>
    <cellStyle name="Currency 22 3 2" xfId="270" xr:uid="{00000000-0005-0000-0000-000010010000}"/>
    <cellStyle name="Currency 22 3 3" xfId="271" xr:uid="{00000000-0005-0000-0000-000011010000}"/>
    <cellStyle name="Currency 22 3 4" xfId="272" xr:uid="{00000000-0005-0000-0000-000012010000}"/>
    <cellStyle name="Currency 22 4" xfId="273" xr:uid="{00000000-0005-0000-0000-000013010000}"/>
    <cellStyle name="Currency 23" xfId="274" xr:uid="{00000000-0005-0000-0000-000014010000}"/>
    <cellStyle name="Currency 23 2" xfId="275" xr:uid="{00000000-0005-0000-0000-000015010000}"/>
    <cellStyle name="Currency 23 2 2" xfId="276" xr:uid="{00000000-0005-0000-0000-000016010000}"/>
    <cellStyle name="Currency 23 3" xfId="277" xr:uid="{00000000-0005-0000-0000-000017010000}"/>
    <cellStyle name="Currency 23 3 2" xfId="278" xr:uid="{00000000-0005-0000-0000-000018010000}"/>
    <cellStyle name="Currency 23 3 3" xfId="279" xr:uid="{00000000-0005-0000-0000-000019010000}"/>
    <cellStyle name="Currency 23 3 4" xfId="280" xr:uid="{00000000-0005-0000-0000-00001A010000}"/>
    <cellStyle name="Currency 23 4" xfId="281" xr:uid="{00000000-0005-0000-0000-00001B010000}"/>
    <cellStyle name="Currency 24" xfId="282" xr:uid="{00000000-0005-0000-0000-00001C010000}"/>
    <cellStyle name="Currency 24 2" xfId="283" xr:uid="{00000000-0005-0000-0000-00001D010000}"/>
    <cellStyle name="Currency 24 2 2" xfId="284" xr:uid="{00000000-0005-0000-0000-00001E010000}"/>
    <cellStyle name="Currency 24 3" xfId="285" xr:uid="{00000000-0005-0000-0000-00001F010000}"/>
    <cellStyle name="Currency 24 3 2" xfId="286" xr:uid="{00000000-0005-0000-0000-000020010000}"/>
    <cellStyle name="Currency 24 3 3" xfId="287" xr:uid="{00000000-0005-0000-0000-000021010000}"/>
    <cellStyle name="Currency 24 3 4" xfId="288" xr:uid="{00000000-0005-0000-0000-000022010000}"/>
    <cellStyle name="Currency 24 4" xfId="289" xr:uid="{00000000-0005-0000-0000-000023010000}"/>
    <cellStyle name="Currency 25" xfId="290" xr:uid="{00000000-0005-0000-0000-000024010000}"/>
    <cellStyle name="Currency 25 2" xfId="291" xr:uid="{00000000-0005-0000-0000-000025010000}"/>
    <cellStyle name="Currency 25 2 2" xfId="292" xr:uid="{00000000-0005-0000-0000-000026010000}"/>
    <cellStyle name="Currency 25 3" xfId="293" xr:uid="{00000000-0005-0000-0000-000027010000}"/>
    <cellStyle name="Currency 25 3 2" xfId="294" xr:uid="{00000000-0005-0000-0000-000028010000}"/>
    <cellStyle name="Currency 25 3 3" xfId="295" xr:uid="{00000000-0005-0000-0000-000029010000}"/>
    <cellStyle name="Currency 25 3 4" xfId="296" xr:uid="{00000000-0005-0000-0000-00002A010000}"/>
    <cellStyle name="Currency 25 4" xfId="297" xr:uid="{00000000-0005-0000-0000-00002B010000}"/>
    <cellStyle name="Currency 26" xfId="298" xr:uid="{00000000-0005-0000-0000-00002C010000}"/>
    <cellStyle name="Currency 26 2" xfId="299" xr:uid="{00000000-0005-0000-0000-00002D010000}"/>
    <cellStyle name="Currency 26 2 2" xfId="300" xr:uid="{00000000-0005-0000-0000-00002E010000}"/>
    <cellStyle name="Currency 26 3" xfId="301" xr:uid="{00000000-0005-0000-0000-00002F010000}"/>
    <cellStyle name="Currency 26 3 2" xfId="302" xr:uid="{00000000-0005-0000-0000-000030010000}"/>
    <cellStyle name="Currency 26 3 3" xfId="303" xr:uid="{00000000-0005-0000-0000-000031010000}"/>
    <cellStyle name="Currency 26 3 4" xfId="304" xr:uid="{00000000-0005-0000-0000-000032010000}"/>
    <cellStyle name="Currency 26 4" xfId="305" xr:uid="{00000000-0005-0000-0000-000033010000}"/>
    <cellStyle name="Currency 27" xfId="306" xr:uid="{00000000-0005-0000-0000-000034010000}"/>
    <cellStyle name="Currency 27 2" xfId="307" xr:uid="{00000000-0005-0000-0000-000035010000}"/>
    <cellStyle name="Currency 27 2 2" xfId="308" xr:uid="{00000000-0005-0000-0000-000036010000}"/>
    <cellStyle name="Currency 27 3" xfId="309" xr:uid="{00000000-0005-0000-0000-000037010000}"/>
    <cellStyle name="Currency 27 3 2" xfId="310" xr:uid="{00000000-0005-0000-0000-000038010000}"/>
    <cellStyle name="Currency 27 3 3" xfId="311" xr:uid="{00000000-0005-0000-0000-000039010000}"/>
    <cellStyle name="Currency 27 3 4" xfId="312" xr:uid="{00000000-0005-0000-0000-00003A010000}"/>
    <cellStyle name="Currency 27 4" xfId="313" xr:uid="{00000000-0005-0000-0000-00003B010000}"/>
    <cellStyle name="Currency 28" xfId="314" xr:uid="{00000000-0005-0000-0000-00003C010000}"/>
    <cellStyle name="Currency 28 2" xfId="315" xr:uid="{00000000-0005-0000-0000-00003D010000}"/>
    <cellStyle name="Currency 28 2 2" xfId="316" xr:uid="{00000000-0005-0000-0000-00003E010000}"/>
    <cellStyle name="Currency 28 3" xfId="317" xr:uid="{00000000-0005-0000-0000-00003F010000}"/>
    <cellStyle name="Currency 28 3 2" xfId="318" xr:uid="{00000000-0005-0000-0000-000040010000}"/>
    <cellStyle name="Currency 28 3 3" xfId="319" xr:uid="{00000000-0005-0000-0000-000041010000}"/>
    <cellStyle name="Currency 28 3 4" xfId="320" xr:uid="{00000000-0005-0000-0000-000042010000}"/>
    <cellStyle name="Currency 28 4" xfId="321" xr:uid="{00000000-0005-0000-0000-000043010000}"/>
    <cellStyle name="Currency 29" xfId="322" xr:uid="{00000000-0005-0000-0000-000044010000}"/>
    <cellStyle name="Currency 29 2" xfId="323" xr:uid="{00000000-0005-0000-0000-000045010000}"/>
    <cellStyle name="Currency 29 2 2" xfId="324" xr:uid="{00000000-0005-0000-0000-000046010000}"/>
    <cellStyle name="Currency 29 3" xfId="325" xr:uid="{00000000-0005-0000-0000-000047010000}"/>
    <cellStyle name="Currency 29 3 2" xfId="326" xr:uid="{00000000-0005-0000-0000-000048010000}"/>
    <cellStyle name="Currency 29 3 3" xfId="327" xr:uid="{00000000-0005-0000-0000-000049010000}"/>
    <cellStyle name="Currency 29 3 4" xfId="328" xr:uid="{00000000-0005-0000-0000-00004A010000}"/>
    <cellStyle name="Currency 29 4" xfId="329" xr:uid="{00000000-0005-0000-0000-00004B010000}"/>
    <cellStyle name="Currency 3" xfId="330" xr:uid="{00000000-0005-0000-0000-00004C010000}"/>
    <cellStyle name="Currency 3 2" xfId="331" xr:uid="{00000000-0005-0000-0000-00004D010000}"/>
    <cellStyle name="Currency 3 2 2" xfId="332" xr:uid="{00000000-0005-0000-0000-00004E010000}"/>
    <cellStyle name="Currency 3 3" xfId="333" xr:uid="{00000000-0005-0000-0000-00004F010000}"/>
    <cellStyle name="Currency 3 3 2" xfId="334" xr:uid="{00000000-0005-0000-0000-000050010000}"/>
    <cellStyle name="Currency 3 3 3" xfId="335" xr:uid="{00000000-0005-0000-0000-000051010000}"/>
    <cellStyle name="Currency 3 3 4" xfId="336" xr:uid="{00000000-0005-0000-0000-000052010000}"/>
    <cellStyle name="Currency 3 4" xfId="337" xr:uid="{00000000-0005-0000-0000-000053010000}"/>
    <cellStyle name="Currency 30" xfId="338" xr:uid="{00000000-0005-0000-0000-000054010000}"/>
    <cellStyle name="Currency 30 2" xfId="339" xr:uid="{00000000-0005-0000-0000-000055010000}"/>
    <cellStyle name="Currency 30 2 2" xfId="340" xr:uid="{00000000-0005-0000-0000-000056010000}"/>
    <cellStyle name="Currency 30 3" xfId="341" xr:uid="{00000000-0005-0000-0000-000057010000}"/>
    <cellStyle name="Currency 30 3 2" xfId="342" xr:uid="{00000000-0005-0000-0000-000058010000}"/>
    <cellStyle name="Currency 30 3 3" xfId="343" xr:uid="{00000000-0005-0000-0000-000059010000}"/>
    <cellStyle name="Currency 30 3 4" xfId="344" xr:uid="{00000000-0005-0000-0000-00005A010000}"/>
    <cellStyle name="Currency 30 4" xfId="345" xr:uid="{00000000-0005-0000-0000-00005B010000}"/>
    <cellStyle name="Currency 31" xfId="346" xr:uid="{00000000-0005-0000-0000-00005C010000}"/>
    <cellStyle name="Currency 31 2" xfId="347" xr:uid="{00000000-0005-0000-0000-00005D010000}"/>
    <cellStyle name="Currency 31 2 2" xfId="348" xr:uid="{00000000-0005-0000-0000-00005E010000}"/>
    <cellStyle name="Currency 31 3" xfId="349" xr:uid="{00000000-0005-0000-0000-00005F010000}"/>
    <cellStyle name="Currency 31 3 2" xfId="350" xr:uid="{00000000-0005-0000-0000-000060010000}"/>
    <cellStyle name="Currency 31 3 3" xfId="351" xr:uid="{00000000-0005-0000-0000-000061010000}"/>
    <cellStyle name="Currency 31 3 4" xfId="352" xr:uid="{00000000-0005-0000-0000-000062010000}"/>
    <cellStyle name="Currency 31 4" xfId="353" xr:uid="{00000000-0005-0000-0000-000063010000}"/>
    <cellStyle name="Currency 32" xfId="354" xr:uid="{00000000-0005-0000-0000-000064010000}"/>
    <cellStyle name="Currency 32 2" xfId="355" xr:uid="{00000000-0005-0000-0000-000065010000}"/>
    <cellStyle name="Currency 32 2 2" xfId="356" xr:uid="{00000000-0005-0000-0000-000066010000}"/>
    <cellStyle name="Currency 32 3" xfId="357" xr:uid="{00000000-0005-0000-0000-000067010000}"/>
    <cellStyle name="Currency 32 3 2" xfId="358" xr:uid="{00000000-0005-0000-0000-000068010000}"/>
    <cellStyle name="Currency 32 3 3" xfId="359" xr:uid="{00000000-0005-0000-0000-000069010000}"/>
    <cellStyle name="Currency 32 3 4" xfId="360" xr:uid="{00000000-0005-0000-0000-00006A010000}"/>
    <cellStyle name="Currency 32 4" xfId="361" xr:uid="{00000000-0005-0000-0000-00006B010000}"/>
    <cellStyle name="Currency 33" xfId="362" xr:uid="{00000000-0005-0000-0000-00006C010000}"/>
    <cellStyle name="Currency 33 2" xfId="363" xr:uid="{00000000-0005-0000-0000-00006D010000}"/>
    <cellStyle name="Currency 33 2 2" xfId="364" xr:uid="{00000000-0005-0000-0000-00006E010000}"/>
    <cellStyle name="Currency 33 3" xfId="365" xr:uid="{00000000-0005-0000-0000-00006F010000}"/>
    <cellStyle name="Currency 33 3 2" xfId="366" xr:uid="{00000000-0005-0000-0000-000070010000}"/>
    <cellStyle name="Currency 33 3 3" xfId="367" xr:uid="{00000000-0005-0000-0000-000071010000}"/>
    <cellStyle name="Currency 33 3 4" xfId="368" xr:uid="{00000000-0005-0000-0000-000072010000}"/>
    <cellStyle name="Currency 33 4" xfId="369" xr:uid="{00000000-0005-0000-0000-000073010000}"/>
    <cellStyle name="Currency 34" xfId="370" xr:uid="{00000000-0005-0000-0000-000074010000}"/>
    <cellStyle name="Currency 34 2" xfId="371" xr:uid="{00000000-0005-0000-0000-000075010000}"/>
    <cellStyle name="Currency 34 2 2" xfId="372" xr:uid="{00000000-0005-0000-0000-000076010000}"/>
    <cellStyle name="Currency 34 3" xfId="373" xr:uid="{00000000-0005-0000-0000-000077010000}"/>
    <cellStyle name="Currency 34 3 2" xfId="374" xr:uid="{00000000-0005-0000-0000-000078010000}"/>
    <cellStyle name="Currency 34 3 3" xfId="375" xr:uid="{00000000-0005-0000-0000-000079010000}"/>
    <cellStyle name="Currency 34 3 4" xfId="376" xr:uid="{00000000-0005-0000-0000-00007A010000}"/>
    <cellStyle name="Currency 34 4" xfId="377" xr:uid="{00000000-0005-0000-0000-00007B010000}"/>
    <cellStyle name="Currency 35" xfId="378" xr:uid="{00000000-0005-0000-0000-00007C010000}"/>
    <cellStyle name="Currency 35 2" xfId="379" xr:uid="{00000000-0005-0000-0000-00007D010000}"/>
    <cellStyle name="Currency 35 2 2" xfId="380" xr:uid="{00000000-0005-0000-0000-00007E010000}"/>
    <cellStyle name="Currency 35 3" xfId="381" xr:uid="{00000000-0005-0000-0000-00007F010000}"/>
    <cellStyle name="Currency 35 3 2" xfId="382" xr:uid="{00000000-0005-0000-0000-000080010000}"/>
    <cellStyle name="Currency 35 3 3" xfId="383" xr:uid="{00000000-0005-0000-0000-000081010000}"/>
    <cellStyle name="Currency 35 3 4" xfId="384" xr:uid="{00000000-0005-0000-0000-000082010000}"/>
    <cellStyle name="Currency 35 4" xfId="385" xr:uid="{00000000-0005-0000-0000-000083010000}"/>
    <cellStyle name="Currency 36" xfId="386" xr:uid="{00000000-0005-0000-0000-000084010000}"/>
    <cellStyle name="Currency 36 2" xfId="387" xr:uid="{00000000-0005-0000-0000-000085010000}"/>
    <cellStyle name="Currency 36 2 2" xfId="388" xr:uid="{00000000-0005-0000-0000-000086010000}"/>
    <cellStyle name="Currency 36 3" xfId="389" xr:uid="{00000000-0005-0000-0000-000087010000}"/>
    <cellStyle name="Currency 36 3 2" xfId="390" xr:uid="{00000000-0005-0000-0000-000088010000}"/>
    <cellStyle name="Currency 36 3 3" xfId="391" xr:uid="{00000000-0005-0000-0000-000089010000}"/>
    <cellStyle name="Currency 36 3 4" xfId="392" xr:uid="{00000000-0005-0000-0000-00008A010000}"/>
    <cellStyle name="Currency 36 4" xfId="393" xr:uid="{00000000-0005-0000-0000-00008B010000}"/>
    <cellStyle name="Currency 37" xfId="394" xr:uid="{00000000-0005-0000-0000-00008C010000}"/>
    <cellStyle name="Currency 37 2" xfId="395" xr:uid="{00000000-0005-0000-0000-00008D010000}"/>
    <cellStyle name="Currency 37 2 2" xfId="396" xr:uid="{00000000-0005-0000-0000-00008E010000}"/>
    <cellStyle name="Currency 37 3" xfId="397" xr:uid="{00000000-0005-0000-0000-00008F010000}"/>
    <cellStyle name="Currency 37 3 2" xfId="398" xr:uid="{00000000-0005-0000-0000-000090010000}"/>
    <cellStyle name="Currency 37 3 3" xfId="399" xr:uid="{00000000-0005-0000-0000-000091010000}"/>
    <cellStyle name="Currency 37 3 4" xfId="400" xr:uid="{00000000-0005-0000-0000-000092010000}"/>
    <cellStyle name="Currency 37 4" xfId="401" xr:uid="{00000000-0005-0000-0000-000093010000}"/>
    <cellStyle name="Currency 38" xfId="402" xr:uid="{00000000-0005-0000-0000-000094010000}"/>
    <cellStyle name="Currency 38 2" xfId="403" xr:uid="{00000000-0005-0000-0000-000095010000}"/>
    <cellStyle name="Currency 38 2 2" xfId="404" xr:uid="{00000000-0005-0000-0000-000096010000}"/>
    <cellStyle name="Currency 38 3" xfId="405" xr:uid="{00000000-0005-0000-0000-000097010000}"/>
    <cellStyle name="Currency 38 3 2" xfId="406" xr:uid="{00000000-0005-0000-0000-000098010000}"/>
    <cellStyle name="Currency 38 3 3" xfId="407" xr:uid="{00000000-0005-0000-0000-000099010000}"/>
    <cellStyle name="Currency 38 3 4" xfId="408" xr:uid="{00000000-0005-0000-0000-00009A010000}"/>
    <cellStyle name="Currency 38 4" xfId="409" xr:uid="{00000000-0005-0000-0000-00009B010000}"/>
    <cellStyle name="Currency 39" xfId="410" xr:uid="{00000000-0005-0000-0000-00009C010000}"/>
    <cellStyle name="Currency 39 2" xfId="411" xr:uid="{00000000-0005-0000-0000-00009D010000}"/>
    <cellStyle name="Currency 39 2 2" xfId="412" xr:uid="{00000000-0005-0000-0000-00009E010000}"/>
    <cellStyle name="Currency 39 3" xfId="413" xr:uid="{00000000-0005-0000-0000-00009F010000}"/>
    <cellStyle name="Currency 39 3 2" xfId="414" xr:uid="{00000000-0005-0000-0000-0000A0010000}"/>
    <cellStyle name="Currency 39 3 3" xfId="415" xr:uid="{00000000-0005-0000-0000-0000A1010000}"/>
    <cellStyle name="Currency 39 3 4" xfId="416" xr:uid="{00000000-0005-0000-0000-0000A2010000}"/>
    <cellStyle name="Currency 39 4" xfId="417" xr:uid="{00000000-0005-0000-0000-0000A3010000}"/>
    <cellStyle name="Currency 4" xfId="418" xr:uid="{00000000-0005-0000-0000-0000A4010000}"/>
    <cellStyle name="Currency 4 2" xfId="419" xr:uid="{00000000-0005-0000-0000-0000A5010000}"/>
    <cellStyle name="Currency 4 2 2" xfId="420" xr:uid="{00000000-0005-0000-0000-0000A6010000}"/>
    <cellStyle name="Currency 4 3" xfId="421" xr:uid="{00000000-0005-0000-0000-0000A7010000}"/>
    <cellStyle name="Currency 4 3 2" xfId="422" xr:uid="{00000000-0005-0000-0000-0000A8010000}"/>
    <cellStyle name="Currency 4 3 3" xfId="423" xr:uid="{00000000-0005-0000-0000-0000A9010000}"/>
    <cellStyle name="Currency 4 3 4" xfId="424" xr:uid="{00000000-0005-0000-0000-0000AA010000}"/>
    <cellStyle name="Currency 4 4" xfId="425" xr:uid="{00000000-0005-0000-0000-0000AB010000}"/>
    <cellStyle name="Currency 40" xfId="426" xr:uid="{00000000-0005-0000-0000-0000AC010000}"/>
    <cellStyle name="Currency 40 2" xfId="427" xr:uid="{00000000-0005-0000-0000-0000AD010000}"/>
    <cellStyle name="Currency 40 2 2" xfId="428" xr:uid="{00000000-0005-0000-0000-0000AE010000}"/>
    <cellStyle name="Currency 40 3" xfId="429" xr:uid="{00000000-0005-0000-0000-0000AF010000}"/>
    <cellStyle name="Currency 40 3 2" xfId="430" xr:uid="{00000000-0005-0000-0000-0000B0010000}"/>
    <cellStyle name="Currency 40 3 3" xfId="431" xr:uid="{00000000-0005-0000-0000-0000B1010000}"/>
    <cellStyle name="Currency 40 3 4" xfId="432" xr:uid="{00000000-0005-0000-0000-0000B2010000}"/>
    <cellStyle name="Currency 40 4" xfId="433" xr:uid="{00000000-0005-0000-0000-0000B3010000}"/>
    <cellStyle name="Currency 41" xfId="434" xr:uid="{00000000-0005-0000-0000-0000B4010000}"/>
    <cellStyle name="Currency 41 2" xfId="435" xr:uid="{00000000-0005-0000-0000-0000B5010000}"/>
    <cellStyle name="Currency 41 2 2" xfId="436" xr:uid="{00000000-0005-0000-0000-0000B6010000}"/>
    <cellStyle name="Currency 41 3" xfId="437" xr:uid="{00000000-0005-0000-0000-0000B7010000}"/>
    <cellStyle name="Currency 41 3 2" xfId="438" xr:uid="{00000000-0005-0000-0000-0000B8010000}"/>
    <cellStyle name="Currency 41 3 3" xfId="439" xr:uid="{00000000-0005-0000-0000-0000B9010000}"/>
    <cellStyle name="Currency 41 3 4" xfId="440" xr:uid="{00000000-0005-0000-0000-0000BA010000}"/>
    <cellStyle name="Currency 41 4" xfId="441" xr:uid="{00000000-0005-0000-0000-0000BB010000}"/>
    <cellStyle name="Currency 42" xfId="442" xr:uid="{00000000-0005-0000-0000-0000BC010000}"/>
    <cellStyle name="Currency 42 2" xfId="443" xr:uid="{00000000-0005-0000-0000-0000BD010000}"/>
    <cellStyle name="Currency 42 2 2" xfId="444" xr:uid="{00000000-0005-0000-0000-0000BE010000}"/>
    <cellStyle name="Currency 42 3" xfId="445" xr:uid="{00000000-0005-0000-0000-0000BF010000}"/>
    <cellStyle name="Currency 42 3 2" xfId="446" xr:uid="{00000000-0005-0000-0000-0000C0010000}"/>
    <cellStyle name="Currency 42 3 3" xfId="447" xr:uid="{00000000-0005-0000-0000-0000C1010000}"/>
    <cellStyle name="Currency 42 3 4" xfId="448" xr:uid="{00000000-0005-0000-0000-0000C2010000}"/>
    <cellStyle name="Currency 42 4" xfId="449" xr:uid="{00000000-0005-0000-0000-0000C3010000}"/>
    <cellStyle name="Currency 43" xfId="450" xr:uid="{00000000-0005-0000-0000-0000C4010000}"/>
    <cellStyle name="Currency 43 2" xfId="451" xr:uid="{00000000-0005-0000-0000-0000C5010000}"/>
    <cellStyle name="Currency 43 2 2" xfId="452" xr:uid="{00000000-0005-0000-0000-0000C6010000}"/>
    <cellStyle name="Currency 43 3" xfId="453" xr:uid="{00000000-0005-0000-0000-0000C7010000}"/>
    <cellStyle name="Currency 43 3 2" xfId="454" xr:uid="{00000000-0005-0000-0000-0000C8010000}"/>
    <cellStyle name="Currency 43 3 3" xfId="455" xr:uid="{00000000-0005-0000-0000-0000C9010000}"/>
    <cellStyle name="Currency 43 3 4" xfId="456" xr:uid="{00000000-0005-0000-0000-0000CA010000}"/>
    <cellStyle name="Currency 43 4" xfId="457" xr:uid="{00000000-0005-0000-0000-0000CB010000}"/>
    <cellStyle name="Currency 44" xfId="458" xr:uid="{00000000-0005-0000-0000-0000CC010000}"/>
    <cellStyle name="Currency 44 2" xfId="459" xr:uid="{00000000-0005-0000-0000-0000CD010000}"/>
    <cellStyle name="Currency 44 2 2" xfId="460" xr:uid="{00000000-0005-0000-0000-0000CE010000}"/>
    <cellStyle name="Currency 44 3" xfId="461" xr:uid="{00000000-0005-0000-0000-0000CF010000}"/>
    <cellStyle name="Currency 44 3 2" xfId="462" xr:uid="{00000000-0005-0000-0000-0000D0010000}"/>
    <cellStyle name="Currency 44 3 3" xfId="463" xr:uid="{00000000-0005-0000-0000-0000D1010000}"/>
    <cellStyle name="Currency 44 3 4" xfId="464" xr:uid="{00000000-0005-0000-0000-0000D2010000}"/>
    <cellStyle name="Currency 44 4" xfId="465" xr:uid="{00000000-0005-0000-0000-0000D3010000}"/>
    <cellStyle name="Currency 45" xfId="466" xr:uid="{00000000-0005-0000-0000-0000D4010000}"/>
    <cellStyle name="Currency 45 2" xfId="467" xr:uid="{00000000-0005-0000-0000-0000D5010000}"/>
    <cellStyle name="Currency 45 2 2" xfId="468" xr:uid="{00000000-0005-0000-0000-0000D6010000}"/>
    <cellStyle name="Currency 45 3" xfId="469" xr:uid="{00000000-0005-0000-0000-0000D7010000}"/>
    <cellStyle name="Currency 45 3 2" xfId="470" xr:uid="{00000000-0005-0000-0000-0000D8010000}"/>
    <cellStyle name="Currency 45 3 3" xfId="471" xr:uid="{00000000-0005-0000-0000-0000D9010000}"/>
    <cellStyle name="Currency 45 3 4" xfId="472" xr:uid="{00000000-0005-0000-0000-0000DA010000}"/>
    <cellStyle name="Currency 45 4" xfId="473" xr:uid="{00000000-0005-0000-0000-0000DB010000}"/>
    <cellStyle name="Currency 46" xfId="474" xr:uid="{00000000-0005-0000-0000-0000DC010000}"/>
    <cellStyle name="Currency 46 2" xfId="475" xr:uid="{00000000-0005-0000-0000-0000DD010000}"/>
    <cellStyle name="Currency 46 2 2" xfId="476" xr:uid="{00000000-0005-0000-0000-0000DE010000}"/>
    <cellStyle name="Currency 46 3" xfId="477" xr:uid="{00000000-0005-0000-0000-0000DF010000}"/>
    <cellStyle name="Currency 46 3 2" xfId="478" xr:uid="{00000000-0005-0000-0000-0000E0010000}"/>
    <cellStyle name="Currency 46 3 3" xfId="479" xr:uid="{00000000-0005-0000-0000-0000E1010000}"/>
    <cellStyle name="Currency 46 3 4" xfId="480" xr:uid="{00000000-0005-0000-0000-0000E2010000}"/>
    <cellStyle name="Currency 46 4" xfId="481" xr:uid="{00000000-0005-0000-0000-0000E3010000}"/>
    <cellStyle name="Currency 47" xfId="482" xr:uid="{00000000-0005-0000-0000-0000E4010000}"/>
    <cellStyle name="Currency 47 2" xfId="483" xr:uid="{00000000-0005-0000-0000-0000E5010000}"/>
    <cellStyle name="Currency 47 2 2" xfId="484" xr:uid="{00000000-0005-0000-0000-0000E6010000}"/>
    <cellStyle name="Currency 47 3" xfId="485" xr:uid="{00000000-0005-0000-0000-0000E7010000}"/>
    <cellStyle name="Currency 47 3 2" xfId="486" xr:uid="{00000000-0005-0000-0000-0000E8010000}"/>
    <cellStyle name="Currency 47 3 3" xfId="487" xr:uid="{00000000-0005-0000-0000-0000E9010000}"/>
    <cellStyle name="Currency 47 3 4" xfId="488" xr:uid="{00000000-0005-0000-0000-0000EA010000}"/>
    <cellStyle name="Currency 47 4" xfId="489" xr:uid="{00000000-0005-0000-0000-0000EB010000}"/>
    <cellStyle name="Currency 48" xfId="490" xr:uid="{00000000-0005-0000-0000-0000EC010000}"/>
    <cellStyle name="Currency 48 2" xfId="491" xr:uid="{00000000-0005-0000-0000-0000ED010000}"/>
    <cellStyle name="Currency 48 2 2" xfId="492" xr:uid="{00000000-0005-0000-0000-0000EE010000}"/>
    <cellStyle name="Currency 48 3" xfId="493" xr:uid="{00000000-0005-0000-0000-0000EF010000}"/>
    <cellStyle name="Currency 48 3 2" xfId="494" xr:uid="{00000000-0005-0000-0000-0000F0010000}"/>
    <cellStyle name="Currency 48 3 3" xfId="495" xr:uid="{00000000-0005-0000-0000-0000F1010000}"/>
    <cellStyle name="Currency 48 3 4" xfId="496" xr:uid="{00000000-0005-0000-0000-0000F2010000}"/>
    <cellStyle name="Currency 48 4" xfId="497" xr:uid="{00000000-0005-0000-0000-0000F3010000}"/>
    <cellStyle name="Currency 49" xfId="498" xr:uid="{00000000-0005-0000-0000-0000F4010000}"/>
    <cellStyle name="Currency 49 2" xfId="499" xr:uid="{00000000-0005-0000-0000-0000F5010000}"/>
    <cellStyle name="Currency 49 2 2" xfId="500" xr:uid="{00000000-0005-0000-0000-0000F6010000}"/>
    <cellStyle name="Currency 49 3" xfId="501" xr:uid="{00000000-0005-0000-0000-0000F7010000}"/>
    <cellStyle name="Currency 49 3 2" xfId="502" xr:uid="{00000000-0005-0000-0000-0000F8010000}"/>
    <cellStyle name="Currency 49 3 3" xfId="503" xr:uid="{00000000-0005-0000-0000-0000F9010000}"/>
    <cellStyle name="Currency 49 3 4" xfId="504" xr:uid="{00000000-0005-0000-0000-0000FA010000}"/>
    <cellStyle name="Currency 49 4" xfId="505" xr:uid="{00000000-0005-0000-0000-0000FB010000}"/>
    <cellStyle name="Currency 5" xfId="506" xr:uid="{00000000-0005-0000-0000-0000FC010000}"/>
    <cellStyle name="Currency 5 2" xfId="507" xr:uid="{00000000-0005-0000-0000-0000FD010000}"/>
    <cellStyle name="Currency 5 2 2" xfId="508" xr:uid="{00000000-0005-0000-0000-0000FE010000}"/>
    <cellStyle name="Currency 5 3" xfId="509" xr:uid="{00000000-0005-0000-0000-0000FF010000}"/>
    <cellStyle name="Currency 5 3 2" xfId="510" xr:uid="{00000000-0005-0000-0000-000000020000}"/>
    <cellStyle name="Currency 5 3 3" xfId="511" xr:uid="{00000000-0005-0000-0000-000001020000}"/>
    <cellStyle name="Currency 5 3 4" xfId="512" xr:uid="{00000000-0005-0000-0000-000002020000}"/>
    <cellStyle name="Currency 5 4" xfId="513" xr:uid="{00000000-0005-0000-0000-000003020000}"/>
    <cellStyle name="Currency 50" xfId="514" xr:uid="{00000000-0005-0000-0000-000004020000}"/>
    <cellStyle name="Currency 50 2" xfId="515" xr:uid="{00000000-0005-0000-0000-000005020000}"/>
    <cellStyle name="Currency 50 2 2" xfId="516" xr:uid="{00000000-0005-0000-0000-000006020000}"/>
    <cellStyle name="Currency 50 3" xfId="517" xr:uid="{00000000-0005-0000-0000-000007020000}"/>
    <cellStyle name="Currency 50 3 2" xfId="518" xr:uid="{00000000-0005-0000-0000-000008020000}"/>
    <cellStyle name="Currency 50 3 3" xfId="519" xr:uid="{00000000-0005-0000-0000-000009020000}"/>
    <cellStyle name="Currency 50 3 4" xfId="520" xr:uid="{00000000-0005-0000-0000-00000A020000}"/>
    <cellStyle name="Currency 50 4" xfId="521" xr:uid="{00000000-0005-0000-0000-00000B020000}"/>
    <cellStyle name="Currency 51" xfId="522" xr:uid="{00000000-0005-0000-0000-00000C020000}"/>
    <cellStyle name="Currency 51 2" xfId="523" xr:uid="{00000000-0005-0000-0000-00000D020000}"/>
    <cellStyle name="Currency 51 2 2" xfId="524" xr:uid="{00000000-0005-0000-0000-00000E020000}"/>
    <cellStyle name="Currency 51 3" xfId="525" xr:uid="{00000000-0005-0000-0000-00000F020000}"/>
    <cellStyle name="Currency 51 3 2" xfId="526" xr:uid="{00000000-0005-0000-0000-000010020000}"/>
    <cellStyle name="Currency 51 3 3" xfId="527" xr:uid="{00000000-0005-0000-0000-000011020000}"/>
    <cellStyle name="Currency 51 3 4" xfId="528" xr:uid="{00000000-0005-0000-0000-000012020000}"/>
    <cellStyle name="Currency 51 4" xfId="529" xr:uid="{00000000-0005-0000-0000-000013020000}"/>
    <cellStyle name="Currency 52" xfId="530" xr:uid="{00000000-0005-0000-0000-000014020000}"/>
    <cellStyle name="Currency 52 2" xfId="531" xr:uid="{00000000-0005-0000-0000-000015020000}"/>
    <cellStyle name="Currency 52 2 2" xfId="532" xr:uid="{00000000-0005-0000-0000-000016020000}"/>
    <cellStyle name="Currency 52 3" xfId="533" xr:uid="{00000000-0005-0000-0000-000017020000}"/>
    <cellStyle name="Currency 52 3 2" xfId="534" xr:uid="{00000000-0005-0000-0000-000018020000}"/>
    <cellStyle name="Currency 52 3 3" xfId="535" xr:uid="{00000000-0005-0000-0000-000019020000}"/>
    <cellStyle name="Currency 52 3 4" xfId="536" xr:uid="{00000000-0005-0000-0000-00001A020000}"/>
    <cellStyle name="Currency 52 4" xfId="537" xr:uid="{00000000-0005-0000-0000-00001B020000}"/>
    <cellStyle name="Currency 53" xfId="538" xr:uid="{00000000-0005-0000-0000-00001C020000}"/>
    <cellStyle name="Currency 53 2" xfId="539" xr:uid="{00000000-0005-0000-0000-00001D020000}"/>
    <cellStyle name="Currency 53 2 2" xfId="540" xr:uid="{00000000-0005-0000-0000-00001E020000}"/>
    <cellStyle name="Currency 53 3" xfId="541" xr:uid="{00000000-0005-0000-0000-00001F020000}"/>
    <cellStyle name="Currency 53 3 2" xfId="542" xr:uid="{00000000-0005-0000-0000-000020020000}"/>
    <cellStyle name="Currency 53 3 3" xfId="543" xr:uid="{00000000-0005-0000-0000-000021020000}"/>
    <cellStyle name="Currency 53 3 4" xfId="544" xr:uid="{00000000-0005-0000-0000-000022020000}"/>
    <cellStyle name="Currency 53 4" xfId="545" xr:uid="{00000000-0005-0000-0000-000023020000}"/>
    <cellStyle name="Currency 54" xfId="546" xr:uid="{00000000-0005-0000-0000-000024020000}"/>
    <cellStyle name="Currency 54 2" xfId="547" xr:uid="{00000000-0005-0000-0000-000025020000}"/>
    <cellStyle name="Currency 54 2 2" xfId="548" xr:uid="{00000000-0005-0000-0000-000026020000}"/>
    <cellStyle name="Currency 54 3" xfId="549" xr:uid="{00000000-0005-0000-0000-000027020000}"/>
    <cellStyle name="Currency 54 3 2" xfId="550" xr:uid="{00000000-0005-0000-0000-000028020000}"/>
    <cellStyle name="Currency 54 3 3" xfId="551" xr:uid="{00000000-0005-0000-0000-000029020000}"/>
    <cellStyle name="Currency 54 3 4" xfId="552" xr:uid="{00000000-0005-0000-0000-00002A020000}"/>
    <cellStyle name="Currency 54 4" xfId="553" xr:uid="{00000000-0005-0000-0000-00002B020000}"/>
    <cellStyle name="Currency 55" xfId="554" xr:uid="{00000000-0005-0000-0000-00002C020000}"/>
    <cellStyle name="Currency 55 2" xfId="555" xr:uid="{00000000-0005-0000-0000-00002D020000}"/>
    <cellStyle name="Currency 55 2 2" xfId="556" xr:uid="{00000000-0005-0000-0000-00002E020000}"/>
    <cellStyle name="Currency 55 3" xfId="557" xr:uid="{00000000-0005-0000-0000-00002F020000}"/>
    <cellStyle name="Currency 55 3 2" xfId="558" xr:uid="{00000000-0005-0000-0000-000030020000}"/>
    <cellStyle name="Currency 55 3 3" xfId="559" xr:uid="{00000000-0005-0000-0000-000031020000}"/>
    <cellStyle name="Currency 55 3 4" xfId="560" xr:uid="{00000000-0005-0000-0000-000032020000}"/>
    <cellStyle name="Currency 55 4" xfId="561" xr:uid="{00000000-0005-0000-0000-000033020000}"/>
    <cellStyle name="Currency 56" xfId="562" xr:uid="{00000000-0005-0000-0000-000034020000}"/>
    <cellStyle name="Currency 56 2" xfId="563" xr:uid="{00000000-0005-0000-0000-000035020000}"/>
    <cellStyle name="Currency 56 2 2" xfId="564" xr:uid="{00000000-0005-0000-0000-000036020000}"/>
    <cellStyle name="Currency 56 3" xfId="565" xr:uid="{00000000-0005-0000-0000-000037020000}"/>
    <cellStyle name="Currency 56 3 2" xfId="566" xr:uid="{00000000-0005-0000-0000-000038020000}"/>
    <cellStyle name="Currency 56 3 3" xfId="567" xr:uid="{00000000-0005-0000-0000-000039020000}"/>
    <cellStyle name="Currency 56 3 4" xfId="568" xr:uid="{00000000-0005-0000-0000-00003A020000}"/>
    <cellStyle name="Currency 56 4" xfId="569" xr:uid="{00000000-0005-0000-0000-00003B020000}"/>
    <cellStyle name="Currency 57" xfId="570" xr:uid="{00000000-0005-0000-0000-00003C020000}"/>
    <cellStyle name="Currency 57 2" xfId="571" xr:uid="{00000000-0005-0000-0000-00003D020000}"/>
    <cellStyle name="Currency 57 2 2" xfId="572" xr:uid="{00000000-0005-0000-0000-00003E020000}"/>
    <cellStyle name="Currency 57 3" xfId="573" xr:uid="{00000000-0005-0000-0000-00003F020000}"/>
    <cellStyle name="Currency 57 3 2" xfId="574" xr:uid="{00000000-0005-0000-0000-000040020000}"/>
    <cellStyle name="Currency 57 3 3" xfId="575" xr:uid="{00000000-0005-0000-0000-000041020000}"/>
    <cellStyle name="Currency 57 3 4" xfId="576" xr:uid="{00000000-0005-0000-0000-000042020000}"/>
    <cellStyle name="Currency 57 4" xfId="577" xr:uid="{00000000-0005-0000-0000-000043020000}"/>
    <cellStyle name="Currency 58" xfId="578" xr:uid="{00000000-0005-0000-0000-000044020000}"/>
    <cellStyle name="Currency 58 2" xfId="579" xr:uid="{00000000-0005-0000-0000-000045020000}"/>
    <cellStyle name="Currency 58 2 2" xfId="580" xr:uid="{00000000-0005-0000-0000-000046020000}"/>
    <cellStyle name="Currency 58 3" xfId="581" xr:uid="{00000000-0005-0000-0000-000047020000}"/>
    <cellStyle name="Currency 58 3 2" xfId="582" xr:uid="{00000000-0005-0000-0000-000048020000}"/>
    <cellStyle name="Currency 58 3 3" xfId="583" xr:uid="{00000000-0005-0000-0000-000049020000}"/>
    <cellStyle name="Currency 58 3 4" xfId="584" xr:uid="{00000000-0005-0000-0000-00004A020000}"/>
    <cellStyle name="Currency 58 4" xfId="585" xr:uid="{00000000-0005-0000-0000-00004B020000}"/>
    <cellStyle name="Currency 59" xfId="586" xr:uid="{00000000-0005-0000-0000-00004C020000}"/>
    <cellStyle name="Currency 59 2" xfId="587" xr:uid="{00000000-0005-0000-0000-00004D020000}"/>
    <cellStyle name="Currency 59 2 2" xfId="588" xr:uid="{00000000-0005-0000-0000-00004E020000}"/>
    <cellStyle name="Currency 59 3" xfId="589" xr:uid="{00000000-0005-0000-0000-00004F020000}"/>
    <cellStyle name="Currency 59 3 2" xfId="590" xr:uid="{00000000-0005-0000-0000-000050020000}"/>
    <cellStyle name="Currency 59 3 3" xfId="591" xr:uid="{00000000-0005-0000-0000-000051020000}"/>
    <cellStyle name="Currency 59 3 4" xfId="592" xr:uid="{00000000-0005-0000-0000-000052020000}"/>
    <cellStyle name="Currency 59 4" xfId="593" xr:uid="{00000000-0005-0000-0000-000053020000}"/>
    <cellStyle name="Currency 6" xfId="594" xr:uid="{00000000-0005-0000-0000-000054020000}"/>
    <cellStyle name="Currency 6 2" xfId="595" xr:uid="{00000000-0005-0000-0000-000055020000}"/>
    <cellStyle name="Currency 6 2 2" xfId="596" xr:uid="{00000000-0005-0000-0000-000056020000}"/>
    <cellStyle name="Currency 6 3" xfId="597" xr:uid="{00000000-0005-0000-0000-000057020000}"/>
    <cellStyle name="Currency 6 3 2" xfId="598" xr:uid="{00000000-0005-0000-0000-000058020000}"/>
    <cellStyle name="Currency 6 3 3" xfId="599" xr:uid="{00000000-0005-0000-0000-000059020000}"/>
    <cellStyle name="Currency 6 3 4" xfId="600" xr:uid="{00000000-0005-0000-0000-00005A020000}"/>
    <cellStyle name="Currency 6 4" xfId="601" xr:uid="{00000000-0005-0000-0000-00005B020000}"/>
    <cellStyle name="Currency 60" xfId="602" xr:uid="{00000000-0005-0000-0000-00005C020000}"/>
    <cellStyle name="Currency 60 2" xfId="603" xr:uid="{00000000-0005-0000-0000-00005D020000}"/>
    <cellStyle name="Currency 60 2 2" xfId="604" xr:uid="{00000000-0005-0000-0000-00005E020000}"/>
    <cellStyle name="Currency 60 3" xfId="605" xr:uid="{00000000-0005-0000-0000-00005F020000}"/>
    <cellStyle name="Currency 60 3 2" xfId="606" xr:uid="{00000000-0005-0000-0000-000060020000}"/>
    <cellStyle name="Currency 60 3 3" xfId="607" xr:uid="{00000000-0005-0000-0000-000061020000}"/>
    <cellStyle name="Currency 60 3 4" xfId="608" xr:uid="{00000000-0005-0000-0000-000062020000}"/>
    <cellStyle name="Currency 60 4" xfId="609" xr:uid="{00000000-0005-0000-0000-000063020000}"/>
    <cellStyle name="Currency 61" xfId="610" xr:uid="{00000000-0005-0000-0000-000064020000}"/>
    <cellStyle name="Currency 61 2" xfId="611" xr:uid="{00000000-0005-0000-0000-000065020000}"/>
    <cellStyle name="Currency 61 2 2" xfId="612" xr:uid="{00000000-0005-0000-0000-000066020000}"/>
    <cellStyle name="Currency 61 3" xfId="613" xr:uid="{00000000-0005-0000-0000-000067020000}"/>
    <cellStyle name="Currency 61 3 2" xfId="614" xr:uid="{00000000-0005-0000-0000-000068020000}"/>
    <cellStyle name="Currency 61 3 3" xfId="615" xr:uid="{00000000-0005-0000-0000-000069020000}"/>
    <cellStyle name="Currency 61 3 4" xfId="616" xr:uid="{00000000-0005-0000-0000-00006A020000}"/>
    <cellStyle name="Currency 61 4" xfId="617" xr:uid="{00000000-0005-0000-0000-00006B020000}"/>
    <cellStyle name="Currency 62" xfId="618" xr:uid="{00000000-0005-0000-0000-00006C020000}"/>
    <cellStyle name="Currency 62 2" xfId="619" xr:uid="{00000000-0005-0000-0000-00006D020000}"/>
    <cellStyle name="Currency 62 2 2" xfId="620" xr:uid="{00000000-0005-0000-0000-00006E020000}"/>
    <cellStyle name="Currency 62 3" xfId="621" xr:uid="{00000000-0005-0000-0000-00006F020000}"/>
    <cellStyle name="Currency 62 3 2" xfId="622" xr:uid="{00000000-0005-0000-0000-000070020000}"/>
    <cellStyle name="Currency 62 3 3" xfId="623" xr:uid="{00000000-0005-0000-0000-000071020000}"/>
    <cellStyle name="Currency 62 3 4" xfId="624" xr:uid="{00000000-0005-0000-0000-000072020000}"/>
    <cellStyle name="Currency 62 4" xfId="625" xr:uid="{00000000-0005-0000-0000-000073020000}"/>
    <cellStyle name="Currency 63" xfId="626" xr:uid="{00000000-0005-0000-0000-000074020000}"/>
    <cellStyle name="Currency 63 2" xfId="627" xr:uid="{00000000-0005-0000-0000-000075020000}"/>
    <cellStyle name="Currency 63 2 2" xfId="628" xr:uid="{00000000-0005-0000-0000-000076020000}"/>
    <cellStyle name="Currency 63 3" xfId="629" xr:uid="{00000000-0005-0000-0000-000077020000}"/>
    <cellStyle name="Currency 63 3 2" xfId="630" xr:uid="{00000000-0005-0000-0000-000078020000}"/>
    <cellStyle name="Currency 63 3 3" xfId="631" xr:uid="{00000000-0005-0000-0000-000079020000}"/>
    <cellStyle name="Currency 63 3 4" xfId="632" xr:uid="{00000000-0005-0000-0000-00007A020000}"/>
    <cellStyle name="Currency 63 4" xfId="633" xr:uid="{00000000-0005-0000-0000-00007B020000}"/>
    <cellStyle name="Currency 64" xfId="634" xr:uid="{00000000-0005-0000-0000-00007C020000}"/>
    <cellStyle name="Currency 64 2" xfId="635" xr:uid="{00000000-0005-0000-0000-00007D020000}"/>
    <cellStyle name="Currency 64 2 2" xfId="636" xr:uid="{00000000-0005-0000-0000-00007E020000}"/>
    <cellStyle name="Currency 64 3" xfId="637" xr:uid="{00000000-0005-0000-0000-00007F020000}"/>
    <cellStyle name="Currency 64 3 2" xfId="638" xr:uid="{00000000-0005-0000-0000-000080020000}"/>
    <cellStyle name="Currency 64 3 3" xfId="639" xr:uid="{00000000-0005-0000-0000-000081020000}"/>
    <cellStyle name="Currency 64 3 4" xfId="640" xr:uid="{00000000-0005-0000-0000-000082020000}"/>
    <cellStyle name="Currency 64 4" xfId="641" xr:uid="{00000000-0005-0000-0000-000083020000}"/>
    <cellStyle name="Currency 65" xfId="642" xr:uid="{00000000-0005-0000-0000-000084020000}"/>
    <cellStyle name="Currency 65 2" xfId="643" xr:uid="{00000000-0005-0000-0000-000085020000}"/>
    <cellStyle name="Currency 65 2 2" xfId="644" xr:uid="{00000000-0005-0000-0000-000086020000}"/>
    <cellStyle name="Currency 65 3" xfId="645" xr:uid="{00000000-0005-0000-0000-000087020000}"/>
    <cellStyle name="Currency 65 3 2" xfId="646" xr:uid="{00000000-0005-0000-0000-000088020000}"/>
    <cellStyle name="Currency 65 3 3" xfId="647" xr:uid="{00000000-0005-0000-0000-000089020000}"/>
    <cellStyle name="Currency 65 3 4" xfId="648" xr:uid="{00000000-0005-0000-0000-00008A020000}"/>
    <cellStyle name="Currency 65 4" xfId="649" xr:uid="{00000000-0005-0000-0000-00008B020000}"/>
    <cellStyle name="Currency 66" xfId="650" xr:uid="{00000000-0005-0000-0000-00008C020000}"/>
    <cellStyle name="Currency 66 2" xfId="651" xr:uid="{00000000-0005-0000-0000-00008D020000}"/>
    <cellStyle name="Currency 66 2 2" xfId="652" xr:uid="{00000000-0005-0000-0000-00008E020000}"/>
    <cellStyle name="Currency 66 3" xfId="653" xr:uid="{00000000-0005-0000-0000-00008F020000}"/>
    <cellStyle name="Currency 66 3 2" xfId="654" xr:uid="{00000000-0005-0000-0000-000090020000}"/>
    <cellStyle name="Currency 66 3 3" xfId="655" xr:uid="{00000000-0005-0000-0000-000091020000}"/>
    <cellStyle name="Currency 66 3 4" xfId="656" xr:uid="{00000000-0005-0000-0000-000092020000}"/>
    <cellStyle name="Currency 66 4" xfId="657" xr:uid="{00000000-0005-0000-0000-000093020000}"/>
    <cellStyle name="Currency 67" xfId="658" xr:uid="{00000000-0005-0000-0000-000094020000}"/>
    <cellStyle name="Currency 67 2" xfId="659" xr:uid="{00000000-0005-0000-0000-000095020000}"/>
    <cellStyle name="Currency 67 2 2" xfId="660" xr:uid="{00000000-0005-0000-0000-000096020000}"/>
    <cellStyle name="Currency 67 3" xfId="661" xr:uid="{00000000-0005-0000-0000-000097020000}"/>
    <cellStyle name="Currency 67 3 2" xfId="662" xr:uid="{00000000-0005-0000-0000-000098020000}"/>
    <cellStyle name="Currency 67 3 3" xfId="663" xr:uid="{00000000-0005-0000-0000-000099020000}"/>
    <cellStyle name="Currency 67 3 4" xfId="664" xr:uid="{00000000-0005-0000-0000-00009A020000}"/>
    <cellStyle name="Currency 67 4" xfId="665" xr:uid="{00000000-0005-0000-0000-00009B020000}"/>
    <cellStyle name="Currency 68" xfId="666" xr:uid="{00000000-0005-0000-0000-00009C020000}"/>
    <cellStyle name="Currency 68 2" xfId="667" xr:uid="{00000000-0005-0000-0000-00009D020000}"/>
    <cellStyle name="Currency 68 2 2" xfId="668" xr:uid="{00000000-0005-0000-0000-00009E020000}"/>
    <cellStyle name="Currency 68 3" xfId="669" xr:uid="{00000000-0005-0000-0000-00009F020000}"/>
    <cellStyle name="Currency 68 3 2" xfId="670" xr:uid="{00000000-0005-0000-0000-0000A0020000}"/>
    <cellStyle name="Currency 68 3 3" xfId="671" xr:uid="{00000000-0005-0000-0000-0000A1020000}"/>
    <cellStyle name="Currency 68 3 4" xfId="672" xr:uid="{00000000-0005-0000-0000-0000A2020000}"/>
    <cellStyle name="Currency 68 4" xfId="673" xr:uid="{00000000-0005-0000-0000-0000A3020000}"/>
    <cellStyle name="Currency 69" xfId="674" xr:uid="{00000000-0005-0000-0000-0000A4020000}"/>
    <cellStyle name="Currency 69 2" xfId="675" xr:uid="{00000000-0005-0000-0000-0000A5020000}"/>
    <cellStyle name="Currency 69 2 2" xfId="676" xr:uid="{00000000-0005-0000-0000-0000A6020000}"/>
    <cellStyle name="Currency 69 3" xfId="677" xr:uid="{00000000-0005-0000-0000-0000A7020000}"/>
    <cellStyle name="Currency 69 3 2" xfId="678" xr:uid="{00000000-0005-0000-0000-0000A8020000}"/>
    <cellStyle name="Currency 69 3 3" xfId="679" xr:uid="{00000000-0005-0000-0000-0000A9020000}"/>
    <cellStyle name="Currency 69 3 4" xfId="680" xr:uid="{00000000-0005-0000-0000-0000AA020000}"/>
    <cellStyle name="Currency 69 4" xfId="681" xr:uid="{00000000-0005-0000-0000-0000AB020000}"/>
    <cellStyle name="Currency 7" xfId="682" xr:uid="{00000000-0005-0000-0000-0000AC020000}"/>
    <cellStyle name="Currency 7 2" xfId="683" xr:uid="{00000000-0005-0000-0000-0000AD020000}"/>
    <cellStyle name="Currency 7 2 2" xfId="684" xr:uid="{00000000-0005-0000-0000-0000AE020000}"/>
    <cellStyle name="Currency 7 3" xfId="685" xr:uid="{00000000-0005-0000-0000-0000AF020000}"/>
    <cellStyle name="Currency 7 3 2" xfId="686" xr:uid="{00000000-0005-0000-0000-0000B0020000}"/>
    <cellStyle name="Currency 7 3 3" xfId="687" xr:uid="{00000000-0005-0000-0000-0000B1020000}"/>
    <cellStyle name="Currency 7 3 4" xfId="688" xr:uid="{00000000-0005-0000-0000-0000B2020000}"/>
    <cellStyle name="Currency 7 4" xfId="689" xr:uid="{00000000-0005-0000-0000-0000B3020000}"/>
    <cellStyle name="Currency 70" xfId="690" xr:uid="{00000000-0005-0000-0000-0000B4020000}"/>
    <cellStyle name="Currency 70 2" xfId="691" xr:uid="{00000000-0005-0000-0000-0000B5020000}"/>
    <cellStyle name="Currency 70 2 2" xfId="692" xr:uid="{00000000-0005-0000-0000-0000B6020000}"/>
    <cellStyle name="Currency 70 3" xfId="693" xr:uid="{00000000-0005-0000-0000-0000B7020000}"/>
    <cellStyle name="Currency 70 3 2" xfId="694" xr:uid="{00000000-0005-0000-0000-0000B8020000}"/>
    <cellStyle name="Currency 70 3 3" xfId="695" xr:uid="{00000000-0005-0000-0000-0000B9020000}"/>
    <cellStyle name="Currency 70 3 4" xfId="696" xr:uid="{00000000-0005-0000-0000-0000BA020000}"/>
    <cellStyle name="Currency 70 4" xfId="697" xr:uid="{00000000-0005-0000-0000-0000BB020000}"/>
    <cellStyle name="Currency 71" xfId="698" xr:uid="{00000000-0005-0000-0000-0000BC020000}"/>
    <cellStyle name="Currency 71 2" xfId="699" xr:uid="{00000000-0005-0000-0000-0000BD020000}"/>
    <cellStyle name="Currency 71 2 2" xfId="700" xr:uid="{00000000-0005-0000-0000-0000BE020000}"/>
    <cellStyle name="Currency 71 3" xfId="701" xr:uid="{00000000-0005-0000-0000-0000BF020000}"/>
    <cellStyle name="Currency 71 3 2" xfId="702" xr:uid="{00000000-0005-0000-0000-0000C0020000}"/>
    <cellStyle name="Currency 71 3 3" xfId="703" xr:uid="{00000000-0005-0000-0000-0000C1020000}"/>
    <cellStyle name="Currency 71 3 4" xfId="704" xr:uid="{00000000-0005-0000-0000-0000C2020000}"/>
    <cellStyle name="Currency 71 4" xfId="705" xr:uid="{00000000-0005-0000-0000-0000C3020000}"/>
    <cellStyle name="Currency 72" xfId="706" xr:uid="{00000000-0005-0000-0000-0000C4020000}"/>
    <cellStyle name="Currency 72 2" xfId="707" xr:uid="{00000000-0005-0000-0000-0000C5020000}"/>
    <cellStyle name="Currency 72 2 2" xfId="708" xr:uid="{00000000-0005-0000-0000-0000C6020000}"/>
    <cellStyle name="Currency 72 3" xfId="709" xr:uid="{00000000-0005-0000-0000-0000C7020000}"/>
    <cellStyle name="Currency 72 3 2" xfId="710" xr:uid="{00000000-0005-0000-0000-0000C8020000}"/>
    <cellStyle name="Currency 72 3 3" xfId="711" xr:uid="{00000000-0005-0000-0000-0000C9020000}"/>
    <cellStyle name="Currency 72 3 4" xfId="712" xr:uid="{00000000-0005-0000-0000-0000CA020000}"/>
    <cellStyle name="Currency 72 4" xfId="713" xr:uid="{00000000-0005-0000-0000-0000CB020000}"/>
    <cellStyle name="Currency 73" xfId="714" xr:uid="{00000000-0005-0000-0000-0000CC020000}"/>
    <cellStyle name="Currency 73 2" xfId="715" xr:uid="{00000000-0005-0000-0000-0000CD020000}"/>
    <cellStyle name="Currency 73 2 2" xfId="716" xr:uid="{00000000-0005-0000-0000-0000CE020000}"/>
    <cellStyle name="Currency 73 3" xfId="717" xr:uid="{00000000-0005-0000-0000-0000CF020000}"/>
    <cellStyle name="Currency 73 3 2" xfId="718" xr:uid="{00000000-0005-0000-0000-0000D0020000}"/>
    <cellStyle name="Currency 73 3 3" xfId="719" xr:uid="{00000000-0005-0000-0000-0000D1020000}"/>
    <cellStyle name="Currency 73 3 4" xfId="720" xr:uid="{00000000-0005-0000-0000-0000D2020000}"/>
    <cellStyle name="Currency 73 4" xfId="721" xr:uid="{00000000-0005-0000-0000-0000D3020000}"/>
    <cellStyle name="Currency 74" xfId="722" xr:uid="{00000000-0005-0000-0000-0000D4020000}"/>
    <cellStyle name="Currency 74 2" xfId="723" xr:uid="{00000000-0005-0000-0000-0000D5020000}"/>
    <cellStyle name="Currency 74 2 2" xfId="724" xr:uid="{00000000-0005-0000-0000-0000D6020000}"/>
    <cellStyle name="Currency 74 3" xfId="725" xr:uid="{00000000-0005-0000-0000-0000D7020000}"/>
    <cellStyle name="Currency 74 3 2" xfId="726" xr:uid="{00000000-0005-0000-0000-0000D8020000}"/>
    <cellStyle name="Currency 74 3 3" xfId="727" xr:uid="{00000000-0005-0000-0000-0000D9020000}"/>
    <cellStyle name="Currency 74 3 4" xfId="728" xr:uid="{00000000-0005-0000-0000-0000DA020000}"/>
    <cellStyle name="Currency 74 4" xfId="729" xr:uid="{00000000-0005-0000-0000-0000DB020000}"/>
    <cellStyle name="Currency 75" xfId="730" xr:uid="{00000000-0005-0000-0000-0000DC020000}"/>
    <cellStyle name="Currency 75 2" xfId="731" xr:uid="{00000000-0005-0000-0000-0000DD020000}"/>
    <cellStyle name="Currency 75 2 2" xfId="732" xr:uid="{00000000-0005-0000-0000-0000DE020000}"/>
    <cellStyle name="Currency 75 3" xfId="733" xr:uid="{00000000-0005-0000-0000-0000DF020000}"/>
    <cellStyle name="Currency 75 3 2" xfId="734" xr:uid="{00000000-0005-0000-0000-0000E0020000}"/>
    <cellStyle name="Currency 75 3 3" xfId="735" xr:uid="{00000000-0005-0000-0000-0000E1020000}"/>
    <cellStyle name="Currency 75 3 4" xfId="736" xr:uid="{00000000-0005-0000-0000-0000E2020000}"/>
    <cellStyle name="Currency 75 4" xfId="737" xr:uid="{00000000-0005-0000-0000-0000E3020000}"/>
    <cellStyle name="Currency 76" xfId="738" xr:uid="{00000000-0005-0000-0000-0000E4020000}"/>
    <cellStyle name="Currency 76 2" xfId="739" xr:uid="{00000000-0005-0000-0000-0000E5020000}"/>
    <cellStyle name="Currency 76 2 2" xfId="740" xr:uid="{00000000-0005-0000-0000-0000E6020000}"/>
    <cellStyle name="Currency 76 3" xfId="741" xr:uid="{00000000-0005-0000-0000-0000E7020000}"/>
    <cellStyle name="Currency 76 3 2" xfId="742" xr:uid="{00000000-0005-0000-0000-0000E8020000}"/>
    <cellStyle name="Currency 76 3 3" xfId="743" xr:uid="{00000000-0005-0000-0000-0000E9020000}"/>
    <cellStyle name="Currency 76 3 4" xfId="744" xr:uid="{00000000-0005-0000-0000-0000EA020000}"/>
    <cellStyle name="Currency 76 4" xfId="745" xr:uid="{00000000-0005-0000-0000-0000EB020000}"/>
    <cellStyle name="Currency 77" xfId="746" xr:uid="{00000000-0005-0000-0000-0000EC020000}"/>
    <cellStyle name="Currency 77 2" xfId="747" xr:uid="{00000000-0005-0000-0000-0000ED020000}"/>
    <cellStyle name="Currency 77 2 2" xfId="748" xr:uid="{00000000-0005-0000-0000-0000EE020000}"/>
    <cellStyle name="Currency 77 3" xfId="749" xr:uid="{00000000-0005-0000-0000-0000EF020000}"/>
    <cellStyle name="Currency 77 3 2" xfId="750" xr:uid="{00000000-0005-0000-0000-0000F0020000}"/>
    <cellStyle name="Currency 77 3 3" xfId="751" xr:uid="{00000000-0005-0000-0000-0000F1020000}"/>
    <cellStyle name="Currency 77 3 4" xfId="752" xr:uid="{00000000-0005-0000-0000-0000F2020000}"/>
    <cellStyle name="Currency 77 4" xfId="753" xr:uid="{00000000-0005-0000-0000-0000F3020000}"/>
    <cellStyle name="Currency 78" xfId="754" xr:uid="{00000000-0005-0000-0000-0000F4020000}"/>
    <cellStyle name="Currency 78 2" xfId="755" xr:uid="{00000000-0005-0000-0000-0000F5020000}"/>
    <cellStyle name="Currency 78 2 2" xfId="756" xr:uid="{00000000-0005-0000-0000-0000F6020000}"/>
    <cellStyle name="Currency 78 3" xfId="757" xr:uid="{00000000-0005-0000-0000-0000F7020000}"/>
    <cellStyle name="Currency 78 3 2" xfId="758" xr:uid="{00000000-0005-0000-0000-0000F8020000}"/>
    <cellStyle name="Currency 78 3 3" xfId="759" xr:uid="{00000000-0005-0000-0000-0000F9020000}"/>
    <cellStyle name="Currency 78 3 4" xfId="760" xr:uid="{00000000-0005-0000-0000-0000FA020000}"/>
    <cellStyle name="Currency 78 4" xfId="761" xr:uid="{00000000-0005-0000-0000-0000FB020000}"/>
    <cellStyle name="Currency 79" xfId="762" xr:uid="{00000000-0005-0000-0000-0000FC020000}"/>
    <cellStyle name="Currency 79 2" xfId="763" xr:uid="{00000000-0005-0000-0000-0000FD020000}"/>
    <cellStyle name="Currency 79 2 2" xfId="764" xr:uid="{00000000-0005-0000-0000-0000FE020000}"/>
    <cellStyle name="Currency 79 3" xfId="765" xr:uid="{00000000-0005-0000-0000-0000FF020000}"/>
    <cellStyle name="Currency 79 3 2" xfId="766" xr:uid="{00000000-0005-0000-0000-000000030000}"/>
    <cellStyle name="Currency 79 3 3" xfId="767" xr:uid="{00000000-0005-0000-0000-000001030000}"/>
    <cellStyle name="Currency 79 3 4" xfId="768" xr:uid="{00000000-0005-0000-0000-000002030000}"/>
    <cellStyle name="Currency 79 4" xfId="769" xr:uid="{00000000-0005-0000-0000-000003030000}"/>
    <cellStyle name="Currency 8" xfId="770" xr:uid="{00000000-0005-0000-0000-000004030000}"/>
    <cellStyle name="Currency 8 2" xfId="771" xr:uid="{00000000-0005-0000-0000-000005030000}"/>
    <cellStyle name="Currency 8 2 2" xfId="772" xr:uid="{00000000-0005-0000-0000-000006030000}"/>
    <cellStyle name="Currency 8 3" xfId="773" xr:uid="{00000000-0005-0000-0000-000007030000}"/>
    <cellStyle name="Currency 8 3 2" xfId="774" xr:uid="{00000000-0005-0000-0000-000008030000}"/>
    <cellStyle name="Currency 8 3 3" xfId="775" xr:uid="{00000000-0005-0000-0000-000009030000}"/>
    <cellStyle name="Currency 8 3 4" xfId="776" xr:uid="{00000000-0005-0000-0000-00000A030000}"/>
    <cellStyle name="Currency 8 4" xfId="777" xr:uid="{00000000-0005-0000-0000-00000B030000}"/>
    <cellStyle name="Currency 80" xfId="778" xr:uid="{00000000-0005-0000-0000-00000C030000}"/>
    <cellStyle name="Currency 80 2" xfId="779" xr:uid="{00000000-0005-0000-0000-00000D030000}"/>
    <cellStyle name="Currency 80 2 2" xfId="780" xr:uid="{00000000-0005-0000-0000-00000E030000}"/>
    <cellStyle name="Currency 80 3" xfId="781" xr:uid="{00000000-0005-0000-0000-00000F030000}"/>
    <cellStyle name="Currency 80 3 2" xfId="782" xr:uid="{00000000-0005-0000-0000-000010030000}"/>
    <cellStyle name="Currency 80 3 3" xfId="783" xr:uid="{00000000-0005-0000-0000-000011030000}"/>
    <cellStyle name="Currency 80 3 4" xfId="784" xr:uid="{00000000-0005-0000-0000-000012030000}"/>
    <cellStyle name="Currency 80 4" xfId="785" xr:uid="{00000000-0005-0000-0000-000013030000}"/>
    <cellStyle name="Currency 81" xfId="786" xr:uid="{00000000-0005-0000-0000-000014030000}"/>
    <cellStyle name="Currency 81 2" xfId="787" xr:uid="{00000000-0005-0000-0000-000015030000}"/>
    <cellStyle name="Currency 81 2 2" xfId="788" xr:uid="{00000000-0005-0000-0000-000016030000}"/>
    <cellStyle name="Currency 81 3" xfId="789" xr:uid="{00000000-0005-0000-0000-000017030000}"/>
    <cellStyle name="Currency 81 3 2" xfId="790" xr:uid="{00000000-0005-0000-0000-000018030000}"/>
    <cellStyle name="Currency 81 3 3" xfId="791" xr:uid="{00000000-0005-0000-0000-000019030000}"/>
    <cellStyle name="Currency 81 3 4" xfId="792" xr:uid="{00000000-0005-0000-0000-00001A030000}"/>
    <cellStyle name="Currency 81 4" xfId="793" xr:uid="{00000000-0005-0000-0000-00001B030000}"/>
    <cellStyle name="Currency 82" xfId="794" xr:uid="{00000000-0005-0000-0000-00001C030000}"/>
    <cellStyle name="Currency 82 2" xfId="795" xr:uid="{00000000-0005-0000-0000-00001D030000}"/>
    <cellStyle name="Currency 82 2 2" xfId="796" xr:uid="{00000000-0005-0000-0000-00001E030000}"/>
    <cellStyle name="Currency 82 3" xfId="797" xr:uid="{00000000-0005-0000-0000-00001F030000}"/>
    <cellStyle name="Currency 82 3 2" xfId="798" xr:uid="{00000000-0005-0000-0000-000020030000}"/>
    <cellStyle name="Currency 82 3 3" xfId="799" xr:uid="{00000000-0005-0000-0000-000021030000}"/>
    <cellStyle name="Currency 82 3 4" xfId="800" xr:uid="{00000000-0005-0000-0000-000022030000}"/>
    <cellStyle name="Currency 82 4" xfId="801" xr:uid="{00000000-0005-0000-0000-000023030000}"/>
    <cellStyle name="Currency 83" xfId="802" xr:uid="{00000000-0005-0000-0000-000024030000}"/>
    <cellStyle name="Currency 83 2" xfId="803" xr:uid="{00000000-0005-0000-0000-000025030000}"/>
    <cellStyle name="Currency 83 2 2" xfId="804" xr:uid="{00000000-0005-0000-0000-000026030000}"/>
    <cellStyle name="Currency 83 3" xfId="805" xr:uid="{00000000-0005-0000-0000-000027030000}"/>
    <cellStyle name="Currency 83 3 2" xfId="806" xr:uid="{00000000-0005-0000-0000-000028030000}"/>
    <cellStyle name="Currency 83 3 3" xfId="807" xr:uid="{00000000-0005-0000-0000-000029030000}"/>
    <cellStyle name="Currency 83 3 4" xfId="808" xr:uid="{00000000-0005-0000-0000-00002A030000}"/>
    <cellStyle name="Currency 83 4" xfId="809" xr:uid="{00000000-0005-0000-0000-00002B030000}"/>
    <cellStyle name="Currency 84" xfId="810" xr:uid="{00000000-0005-0000-0000-00002C030000}"/>
    <cellStyle name="Currency 84 2" xfId="811" xr:uid="{00000000-0005-0000-0000-00002D030000}"/>
    <cellStyle name="Currency 84 2 2" xfId="812" xr:uid="{00000000-0005-0000-0000-00002E030000}"/>
    <cellStyle name="Currency 84 3" xfId="813" xr:uid="{00000000-0005-0000-0000-00002F030000}"/>
    <cellStyle name="Currency 84 3 2" xfId="814" xr:uid="{00000000-0005-0000-0000-000030030000}"/>
    <cellStyle name="Currency 84 3 3" xfId="815" xr:uid="{00000000-0005-0000-0000-000031030000}"/>
    <cellStyle name="Currency 84 3 4" xfId="816" xr:uid="{00000000-0005-0000-0000-000032030000}"/>
    <cellStyle name="Currency 84 4" xfId="817" xr:uid="{00000000-0005-0000-0000-000033030000}"/>
    <cellStyle name="Currency 85" xfId="818" xr:uid="{00000000-0005-0000-0000-000034030000}"/>
    <cellStyle name="Currency 85 2" xfId="819" xr:uid="{00000000-0005-0000-0000-000035030000}"/>
    <cellStyle name="Currency 85 2 2" xfId="820" xr:uid="{00000000-0005-0000-0000-000036030000}"/>
    <cellStyle name="Currency 85 3" xfId="821" xr:uid="{00000000-0005-0000-0000-000037030000}"/>
    <cellStyle name="Currency 85 3 2" xfId="822" xr:uid="{00000000-0005-0000-0000-000038030000}"/>
    <cellStyle name="Currency 85 3 3" xfId="823" xr:uid="{00000000-0005-0000-0000-000039030000}"/>
    <cellStyle name="Currency 85 3 4" xfId="824" xr:uid="{00000000-0005-0000-0000-00003A030000}"/>
    <cellStyle name="Currency 85 4" xfId="825" xr:uid="{00000000-0005-0000-0000-00003B030000}"/>
    <cellStyle name="Currency 86" xfId="826" xr:uid="{00000000-0005-0000-0000-00003C030000}"/>
    <cellStyle name="Currency 86 2" xfId="827" xr:uid="{00000000-0005-0000-0000-00003D030000}"/>
    <cellStyle name="Currency 86 2 2" xfId="828" xr:uid="{00000000-0005-0000-0000-00003E030000}"/>
    <cellStyle name="Currency 86 3" xfId="829" xr:uid="{00000000-0005-0000-0000-00003F030000}"/>
    <cellStyle name="Currency 86 3 2" xfId="830" xr:uid="{00000000-0005-0000-0000-000040030000}"/>
    <cellStyle name="Currency 86 3 3" xfId="831" xr:uid="{00000000-0005-0000-0000-000041030000}"/>
    <cellStyle name="Currency 86 3 4" xfId="832" xr:uid="{00000000-0005-0000-0000-000042030000}"/>
    <cellStyle name="Currency 86 4" xfId="833" xr:uid="{00000000-0005-0000-0000-000043030000}"/>
    <cellStyle name="Currency 87" xfId="834" xr:uid="{00000000-0005-0000-0000-000044030000}"/>
    <cellStyle name="Currency 87 2" xfId="835" xr:uid="{00000000-0005-0000-0000-000045030000}"/>
    <cellStyle name="Currency 87 2 2" xfId="836" xr:uid="{00000000-0005-0000-0000-000046030000}"/>
    <cellStyle name="Currency 87 3" xfId="837" xr:uid="{00000000-0005-0000-0000-000047030000}"/>
    <cellStyle name="Currency 87 3 2" xfId="838" xr:uid="{00000000-0005-0000-0000-000048030000}"/>
    <cellStyle name="Currency 87 3 3" xfId="839" xr:uid="{00000000-0005-0000-0000-000049030000}"/>
    <cellStyle name="Currency 87 3 4" xfId="840" xr:uid="{00000000-0005-0000-0000-00004A030000}"/>
    <cellStyle name="Currency 87 4" xfId="841" xr:uid="{00000000-0005-0000-0000-00004B030000}"/>
    <cellStyle name="Currency 88" xfId="842" xr:uid="{00000000-0005-0000-0000-00004C030000}"/>
    <cellStyle name="Currency 88 2" xfId="843" xr:uid="{00000000-0005-0000-0000-00004D030000}"/>
    <cellStyle name="Currency 88 2 2" xfId="844" xr:uid="{00000000-0005-0000-0000-00004E030000}"/>
    <cellStyle name="Currency 88 3" xfId="845" xr:uid="{00000000-0005-0000-0000-00004F030000}"/>
    <cellStyle name="Currency 88 3 2" xfId="846" xr:uid="{00000000-0005-0000-0000-000050030000}"/>
    <cellStyle name="Currency 88 3 3" xfId="847" xr:uid="{00000000-0005-0000-0000-000051030000}"/>
    <cellStyle name="Currency 88 3 4" xfId="848" xr:uid="{00000000-0005-0000-0000-000052030000}"/>
    <cellStyle name="Currency 88 4" xfId="849" xr:uid="{00000000-0005-0000-0000-000053030000}"/>
    <cellStyle name="Currency 89" xfId="850" xr:uid="{00000000-0005-0000-0000-000054030000}"/>
    <cellStyle name="Currency 89 2" xfId="851" xr:uid="{00000000-0005-0000-0000-000055030000}"/>
    <cellStyle name="Currency 89 2 2" xfId="852" xr:uid="{00000000-0005-0000-0000-000056030000}"/>
    <cellStyle name="Currency 89 3" xfId="853" xr:uid="{00000000-0005-0000-0000-000057030000}"/>
    <cellStyle name="Currency 89 3 2" xfId="854" xr:uid="{00000000-0005-0000-0000-000058030000}"/>
    <cellStyle name="Currency 89 3 3" xfId="855" xr:uid="{00000000-0005-0000-0000-000059030000}"/>
    <cellStyle name="Currency 89 3 4" xfId="856" xr:uid="{00000000-0005-0000-0000-00005A030000}"/>
    <cellStyle name="Currency 89 4" xfId="857" xr:uid="{00000000-0005-0000-0000-00005B030000}"/>
    <cellStyle name="Currency 9" xfId="858" xr:uid="{00000000-0005-0000-0000-00005C030000}"/>
    <cellStyle name="Currency 9 2" xfId="859" xr:uid="{00000000-0005-0000-0000-00005D030000}"/>
    <cellStyle name="Currency 9 2 2" xfId="860" xr:uid="{00000000-0005-0000-0000-00005E030000}"/>
    <cellStyle name="Currency 9 3" xfId="861" xr:uid="{00000000-0005-0000-0000-00005F030000}"/>
    <cellStyle name="Currency 9 3 2" xfId="862" xr:uid="{00000000-0005-0000-0000-000060030000}"/>
    <cellStyle name="Currency 9 3 3" xfId="863" xr:uid="{00000000-0005-0000-0000-000061030000}"/>
    <cellStyle name="Currency 9 3 4" xfId="864" xr:uid="{00000000-0005-0000-0000-000062030000}"/>
    <cellStyle name="Currency 9 4" xfId="865" xr:uid="{00000000-0005-0000-0000-000063030000}"/>
    <cellStyle name="Currency 90" xfId="866" xr:uid="{00000000-0005-0000-0000-000064030000}"/>
    <cellStyle name="Currency 90 2" xfId="867" xr:uid="{00000000-0005-0000-0000-000065030000}"/>
    <cellStyle name="Currency 90 2 2" xfId="868" xr:uid="{00000000-0005-0000-0000-000066030000}"/>
    <cellStyle name="Currency 90 3" xfId="869" xr:uid="{00000000-0005-0000-0000-000067030000}"/>
    <cellStyle name="Currency 90 3 2" xfId="870" xr:uid="{00000000-0005-0000-0000-000068030000}"/>
    <cellStyle name="Currency 90 3 3" xfId="871" xr:uid="{00000000-0005-0000-0000-000069030000}"/>
    <cellStyle name="Currency 90 3 4" xfId="872" xr:uid="{00000000-0005-0000-0000-00006A030000}"/>
    <cellStyle name="Currency 90 4" xfId="873" xr:uid="{00000000-0005-0000-0000-00006B030000}"/>
    <cellStyle name="Currency 91" xfId="874" xr:uid="{00000000-0005-0000-0000-00006C030000}"/>
    <cellStyle name="Currency 91 2" xfId="875" xr:uid="{00000000-0005-0000-0000-00006D030000}"/>
    <cellStyle name="Currency 91 2 2" xfId="876" xr:uid="{00000000-0005-0000-0000-00006E030000}"/>
    <cellStyle name="Currency 91 3" xfId="877" xr:uid="{00000000-0005-0000-0000-00006F030000}"/>
    <cellStyle name="Currency 91 3 2" xfId="878" xr:uid="{00000000-0005-0000-0000-000070030000}"/>
    <cellStyle name="Currency 91 3 3" xfId="879" xr:uid="{00000000-0005-0000-0000-000071030000}"/>
    <cellStyle name="Currency 91 3 4" xfId="880" xr:uid="{00000000-0005-0000-0000-000072030000}"/>
    <cellStyle name="Currency 91 4" xfId="881" xr:uid="{00000000-0005-0000-0000-000073030000}"/>
    <cellStyle name="Currency 92" xfId="882" xr:uid="{00000000-0005-0000-0000-000074030000}"/>
    <cellStyle name="Currency 92 2" xfId="883" xr:uid="{00000000-0005-0000-0000-000075030000}"/>
    <cellStyle name="Currency 92 2 2" xfId="884" xr:uid="{00000000-0005-0000-0000-000076030000}"/>
    <cellStyle name="Currency 92 3" xfId="885" xr:uid="{00000000-0005-0000-0000-000077030000}"/>
    <cellStyle name="Currency 92 3 2" xfId="886" xr:uid="{00000000-0005-0000-0000-000078030000}"/>
    <cellStyle name="Currency 92 3 3" xfId="887" xr:uid="{00000000-0005-0000-0000-000079030000}"/>
    <cellStyle name="Currency 92 3 4" xfId="888" xr:uid="{00000000-0005-0000-0000-00007A030000}"/>
    <cellStyle name="Currency 92 4" xfId="889" xr:uid="{00000000-0005-0000-0000-00007B030000}"/>
    <cellStyle name="Currency 93" xfId="890" xr:uid="{00000000-0005-0000-0000-00007C030000}"/>
    <cellStyle name="Currency 93 2" xfId="891" xr:uid="{00000000-0005-0000-0000-00007D030000}"/>
    <cellStyle name="Currency 93 2 2" xfId="892" xr:uid="{00000000-0005-0000-0000-00007E030000}"/>
    <cellStyle name="Currency 93 3" xfId="893" xr:uid="{00000000-0005-0000-0000-00007F030000}"/>
    <cellStyle name="Currency 93 3 2" xfId="894" xr:uid="{00000000-0005-0000-0000-000080030000}"/>
    <cellStyle name="Currency 93 3 3" xfId="895" xr:uid="{00000000-0005-0000-0000-000081030000}"/>
    <cellStyle name="Currency 93 3 4" xfId="896" xr:uid="{00000000-0005-0000-0000-000082030000}"/>
    <cellStyle name="Currency 93 4" xfId="897" xr:uid="{00000000-0005-0000-0000-000083030000}"/>
    <cellStyle name="Currency 94" xfId="898" xr:uid="{00000000-0005-0000-0000-000084030000}"/>
    <cellStyle name="Currency 94 2" xfId="899" xr:uid="{00000000-0005-0000-0000-000085030000}"/>
    <cellStyle name="Currency 94 2 2" xfId="900" xr:uid="{00000000-0005-0000-0000-000086030000}"/>
    <cellStyle name="Currency 94 3" xfId="901" xr:uid="{00000000-0005-0000-0000-000087030000}"/>
    <cellStyle name="Currency 94 3 2" xfId="902" xr:uid="{00000000-0005-0000-0000-000088030000}"/>
    <cellStyle name="Currency 94 3 3" xfId="903" xr:uid="{00000000-0005-0000-0000-000089030000}"/>
    <cellStyle name="Currency 94 3 4" xfId="904" xr:uid="{00000000-0005-0000-0000-00008A030000}"/>
    <cellStyle name="Currency 94 4" xfId="905" xr:uid="{00000000-0005-0000-0000-00008B030000}"/>
    <cellStyle name="Currency 95" xfId="906" xr:uid="{00000000-0005-0000-0000-00008C030000}"/>
    <cellStyle name="Currency 95 2" xfId="907" xr:uid="{00000000-0005-0000-0000-00008D030000}"/>
    <cellStyle name="Currency 95 2 2" xfId="908" xr:uid="{00000000-0005-0000-0000-00008E030000}"/>
    <cellStyle name="Currency 95 3" xfId="909" xr:uid="{00000000-0005-0000-0000-00008F030000}"/>
    <cellStyle name="Currency 95 3 2" xfId="910" xr:uid="{00000000-0005-0000-0000-000090030000}"/>
    <cellStyle name="Currency 95 3 3" xfId="911" xr:uid="{00000000-0005-0000-0000-000091030000}"/>
    <cellStyle name="Currency 95 3 4" xfId="912" xr:uid="{00000000-0005-0000-0000-000092030000}"/>
    <cellStyle name="Currency 95 4" xfId="913" xr:uid="{00000000-0005-0000-0000-000093030000}"/>
    <cellStyle name="Ênfase1 2" xfId="45607" xr:uid="{00000000-0005-0000-0000-000029B20000}"/>
    <cellStyle name="Ênfase1 3" xfId="45608" xr:uid="{00000000-0005-0000-0000-00002AB20000}"/>
    <cellStyle name="Ênfase2 2" xfId="45609" xr:uid="{00000000-0005-0000-0000-00002BB20000}"/>
    <cellStyle name="Ênfase2 3" xfId="45610" xr:uid="{00000000-0005-0000-0000-00002CB20000}"/>
    <cellStyle name="Ênfase3 2" xfId="45611" xr:uid="{00000000-0005-0000-0000-00002DB20000}"/>
    <cellStyle name="Ênfase3 3" xfId="45612" xr:uid="{00000000-0005-0000-0000-00002EB20000}"/>
    <cellStyle name="Ênfase4 2" xfId="45613" xr:uid="{00000000-0005-0000-0000-00002FB20000}"/>
    <cellStyle name="Ênfase4 3" xfId="45614" xr:uid="{00000000-0005-0000-0000-000030B20000}"/>
    <cellStyle name="Ênfase5 2" xfId="45615" xr:uid="{00000000-0005-0000-0000-000031B20000}"/>
    <cellStyle name="Ênfase5 3" xfId="45616" xr:uid="{00000000-0005-0000-0000-000032B20000}"/>
    <cellStyle name="Ênfase6 2" xfId="45617" xr:uid="{00000000-0005-0000-0000-000033B20000}"/>
    <cellStyle name="Ênfase6 3" xfId="45618" xr:uid="{00000000-0005-0000-0000-000034B20000}"/>
    <cellStyle name="Entrada 2" xfId="920" xr:uid="{00000000-0005-0000-0000-00009A030000}"/>
    <cellStyle name="Entrada 3" xfId="921" xr:uid="{00000000-0005-0000-0000-00009B030000}"/>
    <cellStyle name="Estilo 1" xfId="922" xr:uid="{00000000-0005-0000-0000-00009C030000}"/>
    <cellStyle name="Estilo 1 2" xfId="923" xr:uid="{00000000-0005-0000-0000-00009D030000}"/>
    <cellStyle name="Estilo 1 2 2" xfId="924" xr:uid="{00000000-0005-0000-0000-00009E030000}"/>
    <cellStyle name="Estilo 1 3" xfId="925" xr:uid="{00000000-0005-0000-0000-00009F030000}"/>
    <cellStyle name="Explanatory Text" xfId="926" xr:uid="{00000000-0005-0000-0000-0000A0030000}"/>
    <cellStyle name="Good 2" xfId="927" xr:uid="{00000000-0005-0000-0000-0000A1030000}"/>
    <cellStyle name="Good 2 2" xfId="928" xr:uid="{00000000-0005-0000-0000-0000A2030000}"/>
    <cellStyle name="Good 2 3" xfId="929" xr:uid="{00000000-0005-0000-0000-0000A3030000}"/>
    <cellStyle name="Good 3" xfId="930" xr:uid="{00000000-0005-0000-0000-0000A4030000}"/>
    <cellStyle name="Heading 1 2" xfId="931" xr:uid="{00000000-0005-0000-0000-0000A5030000}"/>
    <cellStyle name="Heading 1 2 2" xfId="932" xr:uid="{00000000-0005-0000-0000-0000A6030000}"/>
    <cellStyle name="Heading 1 2 3" xfId="933" xr:uid="{00000000-0005-0000-0000-0000A7030000}"/>
    <cellStyle name="Heading 1 4" xfId="934" xr:uid="{00000000-0005-0000-0000-0000A8030000}"/>
    <cellStyle name="Heading 2 2" xfId="935" xr:uid="{00000000-0005-0000-0000-0000A9030000}"/>
    <cellStyle name="Heading 2 2 2" xfId="936" xr:uid="{00000000-0005-0000-0000-0000AA030000}"/>
    <cellStyle name="Heading 2 2 3" xfId="937" xr:uid="{00000000-0005-0000-0000-0000AB030000}"/>
    <cellStyle name="Heading 2 5" xfId="938" xr:uid="{00000000-0005-0000-0000-0000AC030000}"/>
    <cellStyle name="Heading 3" xfId="939" xr:uid="{00000000-0005-0000-0000-0000AD030000}"/>
    <cellStyle name="Heading 3 2" xfId="940" xr:uid="{00000000-0005-0000-0000-0000AE030000}"/>
    <cellStyle name="Heading 3 2 2" xfId="941" xr:uid="{00000000-0005-0000-0000-0000AF030000}"/>
    <cellStyle name="Heading 3 2 3" xfId="942" xr:uid="{00000000-0005-0000-0000-0000B0030000}"/>
    <cellStyle name="Heading 4" xfId="943" xr:uid="{00000000-0005-0000-0000-0000B1030000}"/>
    <cellStyle name="Hiperlink" xfId="3" builtinId="8"/>
    <cellStyle name="Incorreto 2" xfId="944" xr:uid="{00000000-0005-0000-0000-0000B2030000}"/>
    <cellStyle name="Incorreto 3" xfId="945" xr:uid="{00000000-0005-0000-0000-0000B3030000}"/>
    <cellStyle name="Indefinido" xfId="946" xr:uid="{00000000-0005-0000-0000-0000B4030000}"/>
    <cellStyle name="Input" xfId="947" xr:uid="{00000000-0005-0000-0000-0000B5030000}"/>
    <cellStyle name="Input 2" xfId="948" xr:uid="{00000000-0005-0000-0000-0000B6030000}"/>
    <cellStyle name="Input 2 2" xfId="949" xr:uid="{00000000-0005-0000-0000-0000B7030000}"/>
    <cellStyle name="Input 2 3" xfId="950" xr:uid="{00000000-0005-0000-0000-0000B8030000}"/>
    <cellStyle name="Linked Cell" xfId="951" xr:uid="{00000000-0005-0000-0000-0000B9030000}"/>
    <cellStyle name="Moeda" xfId="1" builtinId="4"/>
    <cellStyle name="Moeda 10" xfId="952" xr:uid="{00000000-0005-0000-0000-0000BA030000}"/>
    <cellStyle name="Moeda 11" xfId="45621" xr:uid="{EB7DD6C9-09B2-42EC-8191-D95F1350A02F}"/>
    <cellStyle name="Moeda 2" xfId="953" xr:uid="{00000000-0005-0000-0000-0000BB030000}"/>
    <cellStyle name="Moeda 2 2" xfId="954" xr:uid="{00000000-0005-0000-0000-0000BC030000}"/>
    <cellStyle name="Moeda 2 2 2" xfId="955" xr:uid="{00000000-0005-0000-0000-0000BD030000}"/>
    <cellStyle name="Moeda 2 3" xfId="956" xr:uid="{00000000-0005-0000-0000-0000BE030000}"/>
    <cellStyle name="Moeda 2 4" xfId="957" xr:uid="{00000000-0005-0000-0000-0000BF030000}"/>
    <cellStyle name="Moeda 2 5" xfId="958" xr:uid="{00000000-0005-0000-0000-0000C0030000}"/>
    <cellStyle name="Moeda 2 6" xfId="45624" xr:uid="{E831369D-1178-4CD8-839B-AE613D671E7B}"/>
    <cellStyle name="Moeda 3" xfId="959" xr:uid="{00000000-0005-0000-0000-0000C1030000}"/>
    <cellStyle name="Moeda 3 2" xfId="960" xr:uid="{00000000-0005-0000-0000-0000C2030000}"/>
    <cellStyle name="Moeda 3 2 2" xfId="961" xr:uid="{00000000-0005-0000-0000-0000C3030000}"/>
    <cellStyle name="Moeda 3 2 3" xfId="962" xr:uid="{00000000-0005-0000-0000-0000C4030000}"/>
    <cellStyle name="Moeda 3 3" xfId="963" xr:uid="{00000000-0005-0000-0000-0000C5030000}"/>
    <cellStyle name="Moeda 3 4" xfId="964" xr:uid="{00000000-0005-0000-0000-0000C6030000}"/>
    <cellStyle name="Moeda 3 5" xfId="965" xr:uid="{00000000-0005-0000-0000-0000C7030000}"/>
    <cellStyle name="Moeda 3 6" xfId="966" xr:uid="{00000000-0005-0000-0000-0000C8030000}"/>
    <cellStyle name="Moeda 3 7" xfId="45625" xr:uid="{992D4D5C-415F-45AB-B5FB-733184E6185C}"/>
    <cellStyle name="Moeda 3 8" xfId="45637" xr:uid="{CA9FAE60-3365-4E50-B506-554174692A8B}"/>
    <cellStyle name="Moeda 3 9" xfId="45643" xr:uid="{5B42E5FE-E597-496B-BA8D-3775D7C7BA37}"/>
    <cellStyle name="Moeda 4" xfId="967" xr:uid="{00000000-0005-0000-0000-0000C9030000}"/>
    <cellStyle name="Moeda 4 2" xfId="968" xr:uid="{00000000-0005-0000-0000-0000CA030000}"/>
    <cellStyle name="Moeda 4 3" xfId="969" xr:uid="{00000000-0005-0000-0000-0000CB030000}"/>
    <cellStyle name="Moeda 5" xfId="970" xr:uid="{00000000-0005-0000-0000-0000CC030000}"/>
    <cellStyle name="Moeda 6" xfId="971" xr:uid="{00000000-0005-0000-0000-0000CD030000}"/>
    <cellStyle name="Moeda 7" xfId="972" xr:uid="{00000000-0005-0000-0000-0000CE030000}"/>
    <cellStyle name="Moeda 8" xfId="973" xr:uid="{00000000-0005-0000-0000-0000CF030000}"/>
    <cellStyle name="Moeda 9" xfId="974" xr:uid="{00000000-0005-0000-0000-0000D0030000}"/>
    <cellStyle name="Neutra 2" xfId="975" xr:uid="{00000000-0005-0000-0000-0000D1030000}"/>
    <cellStyle name="Neutra 3" xfId="976" xr:uid="{00000000-0005-0000-0000-0000D2030000}"/>
    <cellStyle name="Neutral 2" xfId="977" xr:uid="{00000000-0005-0000-0000-0000D3030000}"/>
    <cellStyle name="Neutral 2 2" xfId="978" xr:uid="{00000000-0005-0000-0000-0000D4030000}"/>
    <cellStyle name="Neutral 2 3" xfId="979" xr:uid="{00000000-0005-0000-0000-0000D5030000}"/>
    <cellStyle name="Neutral 6" xfId="980" xr:uid="{00000000-0005-0000-0000-0000D6030000}"/>
    <cellStyle name="Normal" xfId="0" builtinId="0"/>
    <cellStyle name="Normal 10" xfId="981" xr:uid="{00000000-0005-0000-0000-0000D7030000}"/>
    <cellStyle name="Normal 10 10" xfId="982" xr:uid="{00000000-0005-0000-0000-0000D8030000}"/>
    <cellStyle name="Normal 10 11" xfId="983" xr:uid="{00000000-0005-0000-0000-0000D9030000}"/>
    <cellStyle name="Normal 10 2" xfId="984" xr:uid="{00000000-0005-0000-0000-0000DA030000}"/>
    <cellStyle name="Normal 10 2 10" xfId="985" xr:uid="{00000000-0005-0000-0000-0000DB030000}"/>
    <cellStyle name="Normal 10 2 10 2" xfId="986" xr:uid="{00000000-0005-0000-0000-0000DC030000}"/>
    <cellStyle name="Normal 10 2 11" xfId="987" xr:uid="{00000000-0005-0000-0000-0000DD030000}"/>
    <cellStyle name="Normal 10 2 11 2" xfId="988" xr:uid="{00000000-0005-0000-0000-0000DE030000}"/>
    <cellStyle name="Normal 10 2 12" xfId="989" xr:uid="{00000000-0005-0000-0000-0000DF030000}"/>
    <cellStyle name="Normal 10 2 13" xfId="990" xr:uid="{00000000-0005-0000-0000-0000E0030000}"/>
    <cellStyle name="Normal 10 2 14" xfId="991" xr:uid="{00000000-0005-0000-0000-0000E1030000}"/>
    <cellStyle name="Normal 10 2 2" xfId="992" xr:uid="{00000000-0005-0000-0000-0000E2030000}"/>
    <cellStyle name="Normal 10 2 2 10" xfId="993" xr:uid="{00000000-0005-0000-0000-0000E3030000}"/>
    <cellStyle name="Normal 10 2 2 11" xfId="994" xr:uid="{00000000-0005-0000-0000-0000E4030000}"/>
    <cellStyle name="Normal 10 2 2 12" xfId="995" xr:uid="{00000000-0005-0000-0000-0000E5030000}"/>
    <cellStyle name="Normal 10 2 2 2" xfId="996" xr:uid="{00000000-0005-0000-0000-0000E6030000}"/>
    <cellStyle name="Normal 10 2 2 2 10" xfId="997" xr:uid="{00000000-0005-0000-0000-0000E7030000}"/>
    <cellStyle name="Normal 10 2 2 2 11" xfId="998" xr:uid="{00000000-0005-0000-0000-0000E8030000}"/>
    <cellStyle name="Normal 10 2 2 2 2" xfId="999" xr:uid="{00000000-0005-0000-0000-0000E9030000}"/>
    <cellStyle name="Normal 10 2 2 2 2 10" xfId="1000" xr:uid="{00000000-0005-0000-0000-0000EA030000}"/>
    <cellStyle name="Normal 10 2 2 2 2 2" xfId="1001" xr:uid="{00000000-0005-0000-0000-0000EB030000}"/>
    <cellStyle name="Normal 10 2 2 2 2 2 2" xfId="1002" xr:uid="{00000000-0005-0000-0000-0000EC030000}"/>
    <cellStyle name="Normal 10 2 2 2 2 2 2 2" xfId="1003" xr:uid="{00000000-0005-0000-0000-0000ED030000}"/>
    <cellStyle name="Normal 10 2 2 2 2 2 2 2 2" xfId="1004" xr:uid="{00000000-0005-0000-0000-0000EE030000}"/>
    <cellStyle name="Normal 10 2 2 2 2 2 2 2 2 2" xfId="1005" xr:uid="{00000000-0005-0000-0000-0000EF030000}"/>
    <cellStyle name="Normal 10 2 2 2 2 2 2 2 2 2 2" xfId="1006" xr:uid="{00000000-0005-0000-0000-0000F0030000}"/>
    <cellStyle name="Normal 10 2 2 2 2 2 2 2 2 3" xfId="1007" xr:uid="{00000000-0005-0000-0000-0000F1030000}"/>
    <cellStyle name="Normal 10 2 2 2 2 2 2 2 2 4" xfId="1008" xr:uid="{00000000-0005-0000-0000-0000F2030000}"/>
    <cellStyle name="Normal 10 2 2 2 2 2 2 2 2 5" xfId="1009" xr:uid="{00000000-0005-0000-0000-0000F3030000}"/>
    <cellStyle name="Normal 10 2 2 2 2 2 2 2 3" xfId="1010" xr:uid="{00000000-0005-0000-0000-0000F4030000}"/>
    <cellStyle name="Normal 10 2 2 2 2 2 2 2 3 2" xfId="1011" xr:uid="{00000000-0005-0000-0000-0000F5030000}"/>
    <cellStyle name="Normal 10 2 2 2 2 2 2 2 4" xfId="1012" xr:uid="{00000000-0005-0000-0000-0000F6030000}"/>
    <cellStyle name="Normal 10 2 2 2 2 2 2 2 5" xfId="1013" xr:uid="{00000000-0005-0000-0000-0000F7030000}"/>
    <cellStyle name="Normal 10 2 2 2 2 2 2 2 6" xfId="1014" xr:uid="{00000000-0005-0000-0000-0000F8030000}"/>
    <cellStyle name="Normal 10 2 2 2 2 2 2 3" xfId="1015" xr:uid="{00000000-0005-0000-0000-0000F9030000}"/>
    <cellStyle name="Normal 10 2 2 2 2 2 2 3 2" xfId="1016" xr:uid="{00000000-0005-0000-0000-0000FA030000}"/>
    <cellStyle name="Normal 10 2 2 2 2 2 2 3 2 2" xfId="1017" xr:uid="{00000000-0005-0000-0000-0000FB030000}"/>
    <cellStyle name="Normal 10 2 2 2 2 2 2 3 3" xfId="1018" xr:uid="{00000000-0005-0000-0000-0000FC030000}"/>
    <cellStyle name="Normal 10 2 2 2 2 2 2 3 4" xfId="1019" xr:uid="{00000000-0005-0000-0000-0000FD030000}"/>
    <cellStyle name="Normal 10 2 2 2 2 2 2 3 5" xfId="1020" xr:uid="{00000000-0005-0000-0000-0000FE030000}"/>
    <cellStyle name="Normal 10 2 2 2 2 2 2 4" xfId="1021" xr:uid="{00000000-0005-0000-0000-0000FF030000}"/>
    <cellStyle name="Normal 10 2 2 2 2 2 2 4 2" xfId="1022" xr:uid="{00000000-0005-0000-0000-000000040000}"/>
    <cellStyle name="Normal 10 2 2 2 2 2 2 4 2 2" xfId="1023" xr:uid="{00000000-0005-0000-0000-000001040000}"/>
    <cellStyle name="Normal 10 2 2 2 2 2 2 4 3" xfId="1024" xr:uid="{00000000-0005-0000-0000-000002040000}"/>
    <cellStyle name="Normal 10 2 2 2 2 2 2 4 4" xfId="1025" xr:uid="{00000000-0005-0000-0000-000003040000}"/>
    <cellStyle name="Normal 10 2 2 2 2 2 2 4 5" xfId="1026" xr:uid="{00000000-0005-0000-0000-000004040000}"/>
    <cellStyle name="Normal 10 2 2 2 2 2 2 5" xfId="1027" xr:uid="{00000000-0005-0000-0000-000005040000}"/>
    <cellStyle name="Normal 10 2 2 2 2 2 2 5 2" xfId="1028" xr:uid="{00000000-0005-0000-0000-000006040000}"/>
    <cellStyle name="Normal 10 2 2 2 2 2 2 6" xfId="1029" xr:uid="{00000000-0005-0000-0000-000007040000}"/>
    <cellStyle name="Normal 10 2 2 2 2 2 2 7" xfId="1030" xr:uid="{00000000-0005-0000-0000-000008040000}"/>
    <cellStyle name="Normal 10 2 2 2 2 2 2 8" xfId="1031" xr:uid="{00000000-0005-0000-0000-000009040000}"/>
    <cellStyle name="Normal 10 2 2 2 2 2 3" xfId="1032" xr:uid="{00000000-0005-0000-0000-00000A040000}"/>
    <cellStyle name="Normal 10 2 2 2 2 2 3 2" xfId="1033" xr:uid="{00000000-0005-0000-0000-00000B040000}"/>
    <cellStyle name="Normal 10 2 2 2 2 2 3 2 2" xfId="1034" xr:uid="{00000000-0005-0000-0000-00000C040000}"/>
    <cellStyle name="Normal 10 2 2 2 2 2 3 2 2 2" xfId="1035" xr:uid="{00000000-0005-0000-0000-00000D040000}"/>
    <cellStyle name="Normal 10 2 2 2 2 2 3 2 3" xfId="1036" xr:uid="{00000000-0005-0000-0000-00000E040000}"/>
    <cellStyle name="Normal 10 2 2 2 2 2 3 2 4" xfId="1037" xr:uid="{00000000-0005-0000-0000-00000F040000}"/>
    <cellStyle name="Normal 10 2 2 2 2 2 3 2 5" xfId="1038" xr:uid="{00000000-0005-0000-0000-000010040000}"/>
    <cellStyle name="Normal 10 2 2 2 2 2 3 3" xfId="1039" xr:uid="{00000000-0005-0000-0000-000011040000}"/>
    <cellStyle name="Normal 10 2 2 2 2 2 3 3 2" xfId="1040" xr:uid="{00000000-0005-0000-0000-000012040000}"/>
    <cellStyle name="Normal 10 2 2 2 2 2 3 4" xfId="1041" xr:uid="{00000000-0005-0000-0000-000013040000}"/>
    <cellStyle name="Normal 10 2 2 2 2 2 3 5" xfId="1042" xr:uid="{00000000-0005-0000-0000-000014040000}"/>
    <cellStyle name="Normal 10 2 2 2 2 2 3 6" xfId="1043" xr:uid="{00000000-0005-0000-0000-000015040000}"/>
    <cellStyle name="Normal 10 2 2 2 2 2 4" xfId="1044" xr:uid="{00000000-0005-0000-0000-000016040000}"/>
    <cellStyle name="Normal 10 2 2 2 2 2 4 2" xfId="1045" xr:uid="{00000000-0005-0000-0000-000017040000}"/>
    <cellStyle name="Normal 10 2 2 2 2 2 4 2 2" xfId="1046" xr:uid="{00000000-0005-0000-0000-000018040000}"/>
    <cellStyle name="Normal 10 2 2 2 2 2 4 3" xfId="1047" xr:uid="{00000000-0005-0000-0000-000019040000}"/>
    <cellStyle name="Normal 10 2 2 2 2 2 4 4" xfId="1048" xr:uid="{00000000-0005-0000-0000-00001A040000}"/>
    <cellStyle name="Normal 10 2 2 2 2 2 4 5" xfId="1049" xr:uid="{00000000-0005-0000-0000-00001B040000}"/>
    <cellStyle name="Normal 10 2 2 2 2 2 5" xfId="1050" xr:uid="{00000000-0005-0000-0000-00001C040000}"/>
    <cellStyle name="Normal 10 2 2 2 2 2 5 2" xfId="1051" xr:uid="{00000000-0005-0000-0000-00001D040000}"/>
    <cellStyle name="Normal 10 2 2 2 2 2 5 2 2" xfId="1052" xr:uid="{00000000-0005-0000-0000-00001E040000}"/>
    <cellStyle name="Normal 10 2 2 2 2 2 5 3" xfId="1053" xr:uid="{00000000-0005-0000-0000-00001F040000}"/>
    <cellStyle name="Normal 10 2 2 2 2 2 5 4" xfId="1054" xr:uid="{00000000-0005-0000-0000-000020040000}"/>
    <cellStyle name="Normal 10 2 2 2 2 2 5 5" xfId="1055" xr:uid="{00000000-0005-0000-0000-000021040000}"/>
    <cellStyle name="Normal 10 2 2 2 2 2 6" xfId="1056" xr:uid="{00000000-0005-0000-0000-000022040000}"/>
    <cellStyle name="Normal 10 2 2 2 2 2 6 2" xfId="1057" xr:uid="{00000000-0005-0000-0000-000023040000}"/>
    <cellStyle name="Normal 10 2 2 2 2 2 7" xfId="1058" xr:uid="{00000000-0005-0000-0000-000024040000}"/>
    <cellStyle name="Normal 10 2 2 2 2 2 8" xfId="1059" xr:uid="{00000000-0005-0000-0000-000025040000}"/>
    <cellStyle name="Normal 10 2 2 2 2 2 9" xfId="1060" xr:uid="{00000000-0005-0000-0000-000026040000}"/>
    <cellStyle name="Normal 10 2 2 2 2 3" xfId="1061" xr:uid="{00000000-0005-0000-0000-000027040000}"/>
    <cellStyle name="Normal 10 2 2 2 2 3 2" xfId="1062" xr:uid="{00000000-0005-0000-0000-000028040000}"/>
    <cellStyle name="Normal 10 2 2 2 2 3 2 2" xfId="1063" xr:uid="{00000000-0005-0000-0000-000029040000}"/>
    <cellStyle name="Normal 10 2 2 2 2 3 2 2 2" xfId="1064" xr:uid="{00000000-0005-0000-0000-00002A040000}"/>
    <cellStyle name="Normal 10 2 2 2 2 3 2 2 2 2" xfId="1065" xr:uid="{00000000-0005-0000-0000-00002B040000}"/>
    <cellStyle name="Normal 10 2 2 2 2 3 2 2 3" xfId="1066" xr:uid="{00000000-0005-0000-0000-00002C040000}"/>
    <cellStyle name="Normal 10 2 2 2 2 3 2 2 4" xfId="1067" xr:uid="{00000000-0005-0000-0000-00002D040000}"/>
    <cellStyle name="Normal 10 2 2 2 2 3 2 2 5" xfId="1068" xr:uid="{00000000-0005-0000-0000-00002E040000}"/>
    <cellStyle name="Normal 10 2 2 2 2 3 2 3" xfId="1069" xr:uid="{00000000-0005-0000-0000-00002F040000}"/>
    <cellStyle name="Normal 10 2 2 2 2 3 2 3 2" xfId="1070" xr:uid="{00000000-0005-0000-0000-000030040000}"/>
    <cellStyle name="Normal 10 2 2 2 2 3 2 4" xfId="1071" xr:uid="{00000000-0005-0000-0000-000031040000}"/>
    <cellStyle name="Normal 10 2 2 2 2 3 2 5" xfId="1072" xr:uid="{00000000-0005-0000-0000-000032040000}"/>
    <cellStyle name="Normal 10 2 2 2 2 3 2 6" xfId="1073" xr:uid="{00000000-0005-0000-0000-000033040000}"/>
    <cellStyle name="Normal 10 2 2 2 2 3 3" xfId="1074" xr:uid="{00000000-0005-0000-0000-000034040000}"/>
    <cellStyle name="Normal 10 2 2 2 2 3 3 2" xfId="1075" xr:uid="{00000000-0005-0000-0000-000035040000}"/>
    <cellStyle name="Normal 10 2 2 2 2 3 3 2 2" xfId="1076" xr:uid="{00000000-0005-0000-0000-000036040000}"/>
    <cellStyle name="Normal 10 2 2 2 2 3 3 3" xfId="1077" xr:uid="{00000000-0005-0000-0000-000037040000}"/>
    <cellStyle name="Normal 10 2 2 2 2 3 3 4" xfId="1078" xr:uid="{00000000-0005-0000-0000-000038040000}"/>
    <cellStyle name="Normal 10 2 2 2 2 3 3 5" xfId="1079" xr:uid="{00000000-0005-0000-0000-000039040000}"/>
    <cellStyle name="Normal 10 2 2 2 2 3 4" xfId="1080" xr:uid="{00000000-0005-0000-0000-00003A040000}"/>
    <cellStyle name="Normal 10 2 2 2 2 3 4 2" xfId="1081" xr:uid="{00000000-0005-0000-0000-00003B040000}"/>
    <cellStyle name="Normal 10 2 2 2 2 3 4 2 2" xfId="1082" xr:uid="{00000000-0005-0000-0000-00003C040000}"/>
    <cellStyle name="Normal 10 2 2 2 2 3 4 3" xfId="1083" xr:uid="{00000000-0005-0000-0000-00003D040000}"/>
    <cellStyle name="Normal 10 2 2 2 2 3 4 4" xfId="1084" xr:uid="{00000000-0005-0000-0000-00003E040000}"/>
    <cellStyle name="Normal 10 2 2 2 2 3 4 5" xfId="1085" xr:uid="{00000000-0005-0000-0000-00003F040000}"/>
    <cellStyle name="Normal 10 2 2 2 2 3 5" xfId="1086" xr:uid="{00000000-0005-0000-0000-000040040000}"/>
    <cellStyle name="Normal 10 2 2 2 2 3 5 2" xfId="1087" xr:uid="{00000000-0005-0000-0000-000041040000}"/>
    <cellStyle name="Normal 10 2 2 2 2 3 6" xfId="1088" xr:uid="{00000000-0005-0000-0000-000042040000}"/>
    <cellStyle name="Normal 10 2 2 2 2 3 7" xfId="1089" xr:uid="{00000000-0005-0000-0000-000043040000}"/>
    <cellStyle name="Normal 10 2 2 2 2 3 8" xfId="1090" xr:uid="{00000000-0005-0000-0000-000044040000}"/>
    <cellStyle name="Normal 10 2 2 2 2 4" xfId="1091" xr:uid="{00000000-0005-0000-0000-000045040000}"/>
    <cellStyle name="Normal 10 2 2 2 2 4 2" xfId="1092" xr:uid="{00000000-0005-0000-0000-000046040000}"/>
    <cellStyle name="Normal 10 2 2 2 2 4 2 2" xfId="1093" xr:uid="{00000000-0005-0000-0000-000047040000}"/>
    <cellStyle name="Normal 10 2 2 2 2 4 2 2 2" xfId="1094" xr:uid="{00000000-0005-0000-0000-000048040000}"/>
    <cellStyle name="Normal 10 2 2 2 2 4 2 3" xfId="1095" xr:uid="{00000000-0005-0000-0000-000049040000}"/>
    <cellStyle name="Normal 10 2 2 2 2 4 2 4" xfId="1096" xr:uid="{00000000-0005-0000-0000-00004A040000}"/>
    <cellStyle name="Normal 10 2 2 2 2 4 2 5" xfId="1097" xr:uid="{00000000-0005-0000-0000-00004B040000}"/>
    <cellStyle name="Normal 10 2 2 2 2 4 3" xfId="1098" xr:uid="{00000000-0005-0000-0000-00004C040000}"/>
    <cellStyle name="Normal 10 2 2 2 2 4 3 2" xfId="1099" xr:uid="{00000000-0005-0000-0000-00004D040000}"/>
    <cellStyle name="Normal 10 2 2 2 2 4 4" xfId="1100" xr:uid="{00000000-0005-0000-0000-00004E040000}"/>
    <cellStyle name="Normal 10 2 2 2 2 4 5" xfId="1101" xr:uid="{00000000-0005-0000-0000-00004F040000}"/>
    <cellStyle name="Normal 10 2 2 2 2 4 6" xfId="1102" xr:uid="{00000000-0005-0000-0000-000050040000}"/>
    <cellStyle name="Normal 10 2 2 2 2 5" xfId="1103" xr:uid="{00000000-0005-0000-0000-000051040000}"/>
    <cellStyle name="Normal 10 2 2 2 2 5 2" xfId="1104" xr:uid="{00000000-0005-0000-0000-000052040000}"/>
    <cellStyle name="Normal 10 2 2 2 2 5 2 2" xfId="1105" xr:uid="{00000000-0005-0000-0000-000053040000}"/>
    <cellStyle name="Normal 10 2 2 2 2 5 3" xfId="1106" xr:uid="{00000000-0005-0000-0000-000054040000}"/>
    <cellStyle name="Normal 10 2 2 2 2 5 4" xfId="1107" xr:uid="{00000000-0005-0000-0000-000055040000}"/>
    <cellStyle name="Normal 10 2 2 2 2 5 5" xfId="1108" xr:uid="{00000000-0005-0000-0000-000056040000}"/>
    <cellStyle name="Normal 10 2 2 2 2 6" xfId="1109" xr:uid="{00000000-0005-0000-0000-000057040000}"/>
    <cellStyle name="Normal 10 2 2 2 2 6 2" xfId="1110" xr:uid="{00000000-0005-0000-0000-000058040000}"/>
    <cellStyle name="Normal 10 2 2 2 2 6 2 2" xfId="1111" xr:uid="{00000000-0005-0000-0000-000059040000}"/>
    <cellStyle name="Normal 10 2 2 2 2 6 3" xfId="1112" xr:uid="{00000000-0005-0000-0000-00005A040000}"/>
    <cellStyle name="Normal 10 2 2 2 2 6 4" xfId="1113" xr:uid="{00000000-0005-0000-0000-00005B040000}"/>
    <cellStyle name="Normal 10 2 2 2 2 6 5" xfId="1114" xr:uid="{00000000-0005-0000-0000-00005C040000}"/>
    <cellStyle name="Normal 10 2 2 2 2 7" xfId="1115" xr:uid="{00000000-0005-0000-0000-00005D040000}"/>
    <cellStyle name="Normal 10 2 2 2 2 7 2" xfId="1116" xr:uid="{00000000-0005-0000-0000-00005E040000}"/>
    <cellStyle name="Normal 10 2 2 2 2 8" xfId="1117" xr:uid="{00000000-0005-0000-0000-00005F040000}"/>
    <cellStyle name="Normal 10 2 2 2 2 9" xfId="1118" xr:uid="{00000000-0005-0000-0000-000060040000}"/>
    <cellStyle name="Normal 10 2 2 2 3" xfId="1119" xr:uid="{00000000-0005-0000-0000-000061040000}"/>
    <cellStyle name="Normal 10 2 2 2 3 2" xfId="1120" xr:uid="{00000000-0005-0000-0000-000062040000}"/>
    <cellStyle name="Normal 10 2 2 2 3 2 2" xfId="1121" xr:uid="{00000000-0005-0000-0000-000063040000}"/>
    <cellStyle name="Normal 10 2 2 2 3 2 2 2" xfId="1122" xr:uid="{00000000-0005-0000-0000-000064040000}"/>
    <cellStyle name="Normal 10 2 2 2 3 2 2 2 2" xfId="1123" xr:uid="{00000000-0005-0000-0000-000065040000}"/>
    <cellStyle name="Normal 10 2 2 2 3 2 2 2 2 2" xfId="1124" xr:uid="{00000000-0005-0000-0000-000066040000}"/>
    <cellStyle name="Normal 10 2 2 2 3 2 2 2 3" xfId="1125" xr:uid="{00000000-0005-0000-0000-000067040000}"/>
    <cellStyle name="Normal 10 2 2 2 3 2 2 2 4" xfId="1126" xr:uid="{00000000-0005-0000-0000-000068040000}"/>
    <cellStyle name="Normal 10 2 2 2 3 2 2 2 5" xfId="1127" xr:uid="{00000000-0005-0000-0000-000069040000}"/>
    <cellStyle name="Normal 10 2 2 2 3 2 2 3" xfId="1128" xr:uid="{00000000-0005-0000-0000-00006A040000}"/>
    <cellStyle name="Normal 10 2 2 2 3 2 2 3 2" xfId="1129" xr:uid="{00000000-0005-0000-0000-00006B040000}"/>
    <cellStyle name="Normal 10 2 2 2 3 2 2 4" xfId="1130" xr:uid="{00000000-0005-0000-0000-00006C040000}"/>
    <cellStyle name="Normal 10 2 2 2 3 2 2 5" xfId="1131" xr:uid="{00000000-0005-0000-0000-00006D040000}"/>
    <cellStyle name="Normal 10 2 2 2 3 2 2 6" xfId="1132" xr:uid="{00000000-0005-0000-0000-00006E040000}"/>
    <cellStyle name="Normal 10 2 2 2 3 2 3" xfId="1133" xr:uid="{00000000-0005-0000-0000-00006F040000}"/>
    <cellStyle name="Normal 10 2 2 2 3 2 3 2" xfId="1134" xr:uid="{00000000-0005-0000-0000-000070040000}"/>
    <cellStyle name="Normal 10 2 2 2 3 2 3 2 2" xfId="1135" xr:uid="{00000000-0005-0000-0000-000071040000}"/>
    <cellStyle name="Normal 10 2 2 2 3 2 3 3" xfId="1136" xr:uid="{00000000-0005-0000-0000-000072040000}"/>
    <cellStyle name="Normal 10 2 2 2 3 2 3 4" xfId="1137" xr:uid="{00000000-0005-0000-0000-000073040000}"/>
    <cellStyle name="Normal 10 2 2 2 3 2 3 5" xfId="1138" xr:uid="{00000000-0005-0000-0000-000074040000}"/>
    <cellStyle name="Normal 10 2 2 2 3 2 4" xfId="1139" xr:uid="{00000000-0005-0000-0000-000075040000}"/>
    <cellStyle name="Normal 10 2 2 2 3 2 4 2" xfId="1140" xr:uid="{00000000-0005-0000-0000-000076040000}"/>
    <cellStyle name="Normal 10 2 2 2 3 2 4 2 2" xfId="1141" xr:uid="{00000000-0005-0000-0000-000077040000}"/>
    <cellStyle name="Normal 10 2 2 2 3 2 4 3" xfId="1142" xr:uid="{00000000-0005-0000-0000-000078040000}"/>
    <cellStyle name="Normal 10 2 2 2 3 2 4 4" xfId="1143" xr:uid="{00000000-0005-0000-0000-000079040000}"/>
    <cellStyle name="Normal 10 2 2 2 3 2 4 5" xfId="1144" xr:uid="{00000000-0005-0000-0000-00007A040000}"/>
    <cellStyle name="Normal 10 2 2 2 3 2 5" xfId="1145" xr:uid="{00000000-0005-0000-0000-00007B040000}"/>
    <cellStyle name="Normal 10 2 2 2 3 2 5 2" xfId="1146" xr:uid="{00000000-0005-0000-0000-00007C040000}"/>
    <cellStyle name="Normal 10 2 2 2 3 2 6" xfId="1147" xr:uid="{00000000-0005-0000-0000-00007D040000}"/>
    <cellStyle name="Normal 10 2 2 2 3 2 7" xfId="1148" xr:uid="{00000000-0005-0000-0000-00007E040000}"/>
    <cellStyle name="Normal 10 2 2 2 3 2 8" xfId="1149" xr:uid="{00000000-0005-0000-0000-00007F040000}"/>
    <cellStyle name="Normal 10 2 2 2 3 3" xfId="1150" xr:uid="{00000000-0005-0000-0000-000080040000}"/>
    <cellStyle name="Normal 10 2 2 2 3 3 2" xfId="1151" xr:uid="{00000000-0005-0000-0000-000081040000}"/>
    <cellStyle name="Normal 10 2 2 2 3 3 2 2" xfId="1152" xr:uid="{00000000-0005-0000-0000-000082040000}"/>
    <cellStyle name="Normal 10 2 2 2 3 3 2 2 2" xfId="1153" xr:uid="{00000000-0005-0000-0000-000083040000}"/>
    <cellStyle name="Normal 10 2 2 2 3 3 2 3" xfId="1154" xr:uid="{00000000-0005-0000-0000-000084040000}"/>
    <cellStyle name="Normal 10 2 2 2 3 3 2 4" xfId="1155" xr:uid="{00000000-0005-0000-0000-000085040000}"/>
    <cellStyle name="Normal 10 2 2 2 3 3 2 5" xfId="1156" xr:uid="{00000000-0005-0000-0000-000086040000}"/>
    <cellStyle name="Normal 10 2 2 2 3 3 3" xfId="1157" xr:uid="{00000000-0005-0000-0000-000087040000}"/>
    <cellStyle name="Normal 10 2 2 2 3 3 3 2" xfId="1158" xr:uid="{00000000-0005-0000-0000-000088040000}"/>
    <cellStyle name="Normal 10 2 2 2 3 3 4" xfId="1159" xr:uid="{00000000-0005-0000-0000-000089040000}"/>
    <cellStyle name="Normal 10 2 2 2 3 3 5" xfId="1160" xr:uid="{00000000-0005-0000-0000-00008A040000}"/>
    <cellStyle name="Normal 10 2 2 2 3 3 6" xfId="1161" xr:uid="{00000000-0005-0000-0000-00008B040000}"/>
    <cellStyle name="Normal 10 2 2 2 3 4" xfId="1162" xr:uid="{00000000-0005-0000-0000-00008C040000}"/>
    <cellStyle name="Normal 10 2 2 2 3 4 2" xfId="1163" xr:uid="{00000000-0005-0000-0000-00008D040000}"/>
    <cellStyle name="Normal 10 2 2 2 3 4 2 2" xfId="1164" xr:uid="{00000000-0005-0000-0000-00008E040000}"/>
    <cellStyle name="Normal 10 2 2 2 3 4 3" xfId="1165" xr:uid="{00000000-0005-0000-0000-00008F040000}"/>
    <cellStyle name="Normal 10 2 2 2 3 4 4" xfId="1166" xr:uid="{00000000-0005-0000-0000-000090040000}"/>
    <cellStyle name="Normal 10 2 2 2 3 4 5" xfId="1167" xr:uid="{00000000-0005-0000-0000-000091040000}"/>
    <cellStyle name="Normal 10 2 2 2 3 5" xfId="1168" xr:uid="{00000000-0005-0000-0000-000092040000}"/>
    <cellStyle name="Normal 10 2 2 2 3 5 2" xfId="1169" xr:uid="{00000000-0005-0000-0000-000093040000}"/>
    <cellStyle name="Normal 10 2 2 2 3 5 2 2" xfId="1170" xr:uid="{00000000-0005-0000-0000-000094040000}"/>
    <cellStyle name="Normal 10 2 2 2 3 5 3" xfId="1171" xr:uid="{00000000-0005-0000-0000-000095040000}"/>
    <cellStyle name="Normal 10 2 2 2 3 5 4" xfId="1172" xr:uid="{00000000-0005-0000-0000-000096040000}"/>
    <cellStyle name="Normal 10 2 2 2 3 5 5" xfId="1173" xr:uid="{00000000-0005-0000-0000-000097040000}"/>
    <cellStyle name="Normal 10 2 2 2 3 6" xfId="1174" xr:uid="{00000000-0005-0000-0000-000098040000}"/>
    <cellStyle name="Normal 10 2 2 2 3 6 2" xfId="1175" xr:uid="{00000000-0005-0000-0000-000099040000}"/>
    <cellStyle name="Normal 10 2 2 2 3 7" xfId="1176" xr:uid="{00000000-0005-0000-0000-00009A040000}"/>
    <cellStyle name="Normal 10 2 2 2 3 8" xfId="1177" xr:uid="{00000000-0005-0000-0000-00009B040000}"/>
    <cellStyle name="Normal 10 2 2 2 3 9" xfId="1178" xr:uid="{00000000-0005-0000-0000-00009C040000}"/>
    <cellStyle name="Normal 10 2 2 2 4" xfId="1179" xr:uid="{00000000-0005-0000-0000-00009D040000}"/>
    <cellStyle name="Normal 10 2 2 2 4 2" xfId="1180" xr:uid="{00000000-0005-0000-0000-00009E040000}"/>
    <cellStyle name="Normal 10 2 2 2 4 2 2" xfId="1181" xr:uid="{00000000-0005-0000-0000-00009F040000}"/>
    <cellStyle name="Normal 10 2 2 2 4 2 2 2" xfId="1182" xr:uid="{00000000-0005-0000-0000-0000A0040000}"/>
    <cellStyle name="Normal 10 2 2 2 4 2 2 2 2" xfId="1183" xr:uid="{00000000-0005-0000-0000-0000A1040000}"/>
    <cellStyle name="Normal 10 2 2 2 4 2 2 3" xfId="1184" xr:uid="{00000000-0005-0000-0000-0000A2040000}"/>
    <cellStyle name="Normal 10 2 2 2 4 2 2 4" xfId="1185" xr:uid="{00000000-0005-0000-0000-0000A3040000}"/>
    <cellStyle name="Normal 10 2 2 2 4 2 2 5" xfId="1186" xr:uid="{00000000-0005-0000-0000-0000A4040000}"/>
    <cellStyle name="Normal 10 2 2 2 4 2 3" xfId="1187" xr:uid="{00000000-0005-0000-0000-0000A5040000}"/>
    <cellStyle name="Normal 10 2 2 2 4 2 3 2" xfId="1188" xr:uid="{00000000-0005-0000-0000-0000A6040000}"/>
    <cellStyle name="Normal 10 2 2 2 4 2 4" xfId="1189" xr:uid="{00000000-0005-0000-0000-0000A7040000}"/>
    <cellStyle name="Normal 10 2 2 2 4 2 5" xfId="1190" xr:uid="{00000000-0005-0000-0000-0000A8040000}"/>
    <cellStyle name="Normal 10 2 2 2 4 2 6" xfId="1191" xr:uid="{00000000-0005-0000-0000-0000A9040000}"/>
    <cellStyle name="Normal 10 2 2 2 4 3" xfId="1192" xr:uid="{00000000-0005-0000-0000-0000AA040000}"/>
    <cellStyle name="Normal 10 2 2 2 4 3 2" xfId="1193" xr:uid="{00000000-0005-0000-0000-0000AB040000}"/>
    <cellStyle name="Normal 10 2 2 2 4 3 2 2" xfId="1194" xr:uid="{00000000-0005-0000-0000-0000AC040000}"/>
    <cellStyle name="Normal 10 2 2 2 4 3 3" xfId="1195" xr:uid="{00000000-0005-0000-0000-0000AD040000}"/>
    <cellStyle name="Normal 10 2 2 2 4 3 4" xfId="1196" xr:uid="{00000000-0005-0000-0000-0000AE040000}"/>
    <cellStyle name="Normal 10 2 2 2 4 3 5" xfId="1197" xr:uid="{00000000-0005-0000-0000-0000AF040000}"/>
    <cellStyle name="Normal 10 2 2 2 4 4" xfId="1198" xr:uid="{00000000-0005-0000-0000-0000B0040000}"/>
    <cellStyle name="Normal 10 2 2 2 4 4 2" xfId="1199" xr:uid="{00000000-0005-0000-0000-0000B1040000}"/>
    <cellStyle name="Normal 10 2 2 2 4 4 2 2" xfId="1200" xr:uid="{00000000-0005-0000-0000-0000B2040000}"/>
    <cellStyle name="Normal 10 2 2 2 4 4 3" xfId="1201" xr:uid="{00000000-0005-0000-0000-0000B3040000}"/>
    <cellStyle name="Normal 10 2 2 2 4 4 4" xfId="1202" xr:uid="{00000000-0005-0000-0000-0000B4040000}"/>
    <cellStyle name="Normal 10 2 2 2 4 4 5" xfId="1203" xr:uid="{00000000-0005-0000-0000-0000B5040000}"/>
    <cellStyle name="Normal 10 2 2 2 4 5" xfId="1204" xr:uid="{00000000-0005-0000-0000-0000B6040000}"/>
    <cellStyle name="Normal 10 2 2 2 4 5 2" xfId="1205" xr:uid="{00000000-0005-0000-0000-0000B7040000}"/>
    <cellStyle name="Normal 10 2 2 2 4 6" xfId="1206" xr:uid="{00000000-0005-0000-0000-0000B8040000}"/>
    <cellStyle name="Normal 10 2 2 2 4 7" xfId="1207" xr:uid="{00000000-0005-0000-0000-0000B9040000}"/>
    <cellStyle name="Normal 10 2 2 2 4 8" xfId="1208" xr:uid="{00000000-0005-0000-0000-0000BA040000}"/>
    <cellStyle name="Normal 10 2 2 2 5" xfId="1209" xr:uid="{00000000-0005-0000-0000-0000BB040000}"/>
    <cellStyle name="Normal 10 2 2 2 5 2" xfId="1210" xr:uid="{00000000-0005-0000-0000-0000BC040000}"/>
    <cellStyle name="Normal 10 2 2 2 5 2 2" xfId="1211" xr:uid="{00000000-0005-0000-0000-0000BD040000}"/>
    <cellStyle name="Normal 10 2 2 2 5 2 2 2" xfId="1212" xr:uid="{00000000-0005-0000-0000-0000BE040000}"/>
    <cellStyle name="Normal 10 2 2 2 5 2 3" xfId="1213" xr:uid="{00000000-0005-0000-0000-0000BF040000}"/>
    <cellStyle name="Normal 10 2 2 2 5 2 4" xfId="1214" xr:uid="{00000000-0005-0000-0000-0000C0040000}"/>
    <cellStyle name="Normal 10 2 2 2 5 2 5" xfId="1215" xr:uid="{00000000-0005-0000-0000-0000C1040000}"/>
    <cellStyle name="Normal 10 2 2 2 5 3" xfId="1216" xr:uid="{00000000-0005-0000-0000-0000C2040000}"/>
    <cellStyle name="Normal 10 2 2 2 5 3 2" xfId="1217" xr:uid="{00000000-0005-0000-0000-0000C3040000}"/>
    <cellStyle name="Normal 10 2 2 2 5 4" xfId="1218" xr:uid="{00000000-0005-0000-0000-0000C4040000}"/>
    <cellStyle name="Normal 10 2 2 2 5 5" xfId="1219" xr:uid="{00000000-0005-0000-0000-0000C5040000}"/>
    <cellStyle name="Normal 10 2 2 2 5 6" xfId="1220" xr:uid="{00000000-0005-0000-0000-0000C6040000}"/>
    <cellStyle name="Normal 10 2 2 2 6" xfId="1221" xr:uid="{00000000-0005-0000-0000-0000C7040000}"/>
    <cellStyle name="Normal 10 2 2 2 6 2" xfId="1222" xr:uid="{00000000-0005-0000-0000-0000C8040000}"/>
    <cellStyle name="Normal 10 2 2 2 6 2 2" xfId="1223" xr:uid="{00000000-0005-0000-0000-0000C9040000}"/>
    <cellStyle name="Normal 10 2 2 2 6 3" xfId="1224" xr:uid="{00000000-0005-0000-0000-0000CA040000}"/>
    <cellStyle name="Normal 10 2 2 2 6 4" xfId="1225" xr:uid="{00000000-0005-0000-0000-0000CB040000}"/>
    <cellStyle name="Normal 10 2 2 2 6 5" xfId="1226" xr:uid="{00000000-0005-0000-0000-0000CC040000}"/>
    <cellStyle name="Normal 10 2 2 2 7" xfId="1227" xr:uid="{00000000-0005-0000-0000-0000CD040000}"/>
    <cellStyle name="Normal 10 2 2 2 7 2" xfId="1228" xr:uid="{00000000-0005-0000-0000-0000CE040000}"/>
    <cellStyle name="Normal 10 2 2 2 7 2 2" xfId="1229" xr:uid="{00000000-0005-0000-0000-0000CF040000}"/>
    <cellStyle name="Normal 10 2 2 2 7 3" xfId="1230" xr:uid="{00000000-0005-0000-0000-0000D0040000}"/>
    <cellStyle name="Normal 10 2 2 2 7 4" xfId="1231" xr:uid="{00000000-0005-0000-0000-0000D1040000}"/>
    <cellStyle name="Normal 10 2 2 2 7 5" xfId="1232" xr:uid="{00000000-0005-0000-0000-0000D2040000}"/>
    <cellStyle name="Normal 10 2 2 2 8" xfId="1233" xr:uid="{00000000-0005-0000-0000-0000D3040000}"/>
    <cellStyle name="Normal 10 2 2 2 8 2" xfId="1234" xr:uid="{00000000-0005-0000-0000-0000D4040000}"/>
    <cellStyle name="Normal 10 2 2 2 9" xfId="1235" xr:uid="{00000000-0005-0000-0000-0000D5040000}"/>
    <cellStyle name="Normal 10 2 2 3" xfId="1236" xr:uid="{00000000-0005-0000-0000-0000D6040000}"/>
    <cellStyle name="Normal 10 2 2 3 10" xfId="1237" xr:uid="{00000000-0005-0000-0000-0000D7040000}"/>
    <cellStyle name="Normal 10 2 2 3 2" xfId="1238" xr:uid="{00000000-0005-0000-0000-0000D8040000}"/>
    <cellStyle name="Normal 10 2 2 3 2 2" xfId="1239" xr:uid="{00000000-0005-0000-0000-0000D9040000}"/>
    <cellStyle name="Normal 10 2 2 3 2 2 2" xfId="1240" xr:uid="{00000000-0005-0000-0000-0000DA040000}"/>
    <cellStyle name="Normal 10 2 2 3 2 2 2 2" xfId="1241" xr:uid="{00000000-0005-0000-0000-0000DB040000}"/>
    <cellStyle name="Normal 10 2 2 3 2 2 2 2 2" xfId="1242" xr:uid="{00000000-0005-0000-0000-0000DC040000}"/>
    <cellStyle name="Normal 10 2 2 3 2 2 2 2 2 2" xfId="1243" xr:uid="{00000000-0005-0000-0000-0000DD040000}"/>
    <cellStyle name="Normal 10 2 2 3 2 2 2 2 3" xfId="1244" xr:uid="{00000000-0005-0000-0000-0000DE040000}"/>
    <cellStyle name="Normal 10 2 2 3 2 2 2 2 4" xfId="1245" xr:uid="{00000000-0005-0000-0000-0000DF040000}"/>
    <cellStyle name="Normal 10 2 2 3 2 2 2 2 5" xfId="1246" xr:uid="{00000000-0005-0000-0000-0000E0040000}"/>
    <cellStyle name="Normal 10 2 2 3 2 2 2 3" xfId="1247" xr:uid="{00000000-0005-0000-0000-0000E1040000}"/>
    <cellStyle name="Normal 10 2 2 3 2 2 2 3 2" xfId="1248" xr:uid="{00000000-0005-0000-0000-0000E2040000}"/>
    <cellStyle name="Normal 10 2 2 3 2 2 2 4" xfId="1249" xr:uid="{00000000-0005-0000-0000-0000E3040000}"/>
    <cellStyle name="Normal 10 2 2 3 2 2 2 5" xfId="1250" xr:uid="{00000000-0005-0000-0000-0000E4040000}"/>
    <cellStyle name="Normal 10 2 2 3 2 2 2 6" xfId="1251" xr:uid="{00000000-0005-0000-0000-0000E5040000}"/>
    <cellStyle name="Normal 10 2 2 3 2 2 3" xfId="1252" xr:uid="{00000000-0005-0000-0000-0000E6040000}"/>
    <cellStyle name="Normal 10 2 2 3 2 2 3 2" xfId="1253" xr:uid="{00000000-0005-0000-0000-0000E7040000}"/>
    <cellStyle name="Normal 10 2 2 3 2 2 3 2 2" xfId="1254" xr:uid="{00000000-0005-0000-0000-0000E8040000}"/>
    <cellStyle name="Normal 10 2 2 3 2 2 3 3" xfId="1255" xr:uid="{00000000-0005-0000-0000-0000E9040000}"/>
    <cellStyle name="Normal 10 2 2 3 2 2 3 4" xfId="1256" xr:uid="{00000000-0005-0000-0000-0000EA040000}"/>
    <cellStyle name="Normal 10 2 2 3 2 2 3 5" xfId="1257" xr:uid="{00000000-0005-0000-0000-0000EB040000}"/>
    <cellStyle name="Normal 10 2 2 3 2 2 4" xfId="1258" xr:uid="{00000000-0005-0000-0000-0000EC040000}"/>
    <cellStyle name="Normal 10 2 2 3 2 2 4 2" xfId="1259" xr:uid="{00000000-0005-0000-0000-0000ED040000}"/>
    <cellStyle name="Normal 10 2 2 3 2 2 4 2 2" xfId="1260" xr:uid="{00000000-0005-0000-0000-0000EE040000}"/>
    <cellStyle name="Normal 10 2 2 3 2 2 4 3" xfId="1261" xr:uid="{00000000-0005-0000-0000-0000EF040000}"/>
    <cellStyle name="Normal 10 2 2 3 2 2 4 4" xfId="1262" xr:uid="{00000000-0005-0000-0000-0000F0040000}"/>
    <cellStyle name="Normal 10 2 2 3 2 2 4 5" xfId="1263" xr:uid="{00000000-0005-0000-0000-0000F1040000}"/>
    <cellStyle name="Normal 10 2 2 3 2 2 5" xfId="1264" xr:uid="{00000000-0005-0000-0000-0000F2040000}"/>
    <cellStyle name="Normal 10 2 2 3 2 2 5 2" xfId="1265" xr:uid="{00000000-0005-0000-0000-0000F3040000}"/>
    <cellStyle name="Normal 10 2 2 3 2 2 6" xfId="1266" xr:uid="{00000000-0005-0000-0000-0000F4040000}"/>
    <cellStyle name="Normal 10 2 2 3 2 2 7" xfId="1267" xr:uid="{00000000-0005-0000-0000-0000F5040000}"/>
    <cellStyle name="Normal 10 2 2 3 2 2 8" xfId="1268" xr:uid="{00000000-0005-0000-0000-0000F6040000}"/>
    <cellStyle name="Normal 10 2 2 3 2 3" xfId="1269" xr:uid="{00000000-0005-0000-0000-0000F7040000}"/>
    <cellStyle name="Normal 10 2 2 3 2 3 2" xfId="1270" xr:uid="{00000000-0005-0000-0000-0000F8040000}"/>
    <cellStyle name="Normal 10 2 2 3 2 3 2 2" xfId="1271" xr:uid="{00000000-0005-0000-0000-0000F9040000}"/>
    <cellStyle name="Normal 10 2 2 3 2 3 2 2 2" xfId="1272" xr:uid="{00000000-0005-0000-0000-0000FA040000}"/>
    <cellStyle name="Normal 10 2 2 3 2 3 2 3" xfId="1273" xr:uid="{00000000-0005-0000-0000-0000FB040000}"/>
    <cellStyle name="Normal 10 2 2 3 2 3 2 4" xfId="1274" xr:uid="{00000000-0005-0000-0000-0000FC040000}"/>
    <cellStyle name="Normal 10 2 2 3 2 3 2 5" xfId="1275" xr:uid="{00000000-0005-0000-0000-0000FD040000}"/>
    <cellStyle name="Normal 10 2 2 3 2 3 3" xfId="1276" xr:uid="{00000000-0005-0000-0000-0000FE040000}"/>
    <cellStyle name="Normal 10 2 2 3 2 3 3 2" xfId="1277" xr:uid="{00000000-0005-0000-0000-0000FF040000}"/>
    <cellStyle name="Normal 10 2 2 3 2 3 4" xfId="1278" xr:uid="{00000000-0005-0000-0000-000000050000}"/>
    <cellStyle name="Normal 10 2 2 3 2 3 5" xfId="1279" xr:uid="{00000000-0005-0000-0000-000001050000}"/>
    <cellStyle name="Normal 10 2 2 3 2 3 6" xfId="1280" xr:uid="{00000000-0005-0000-0000-000002050000}"/>
    <cellStyle name="Normal 10 2 2 3 2 4" xfId="1281" xr:uid="{00000000-0005-0000-0000-000003050000}"/>
    <cellStyle name="Normal 10 2 2 3 2 4 2" xfId="1282" xr:uid="{00000000-0005-0000-0000-000004050000}"/>
    <cellStyle name="Normal 10 2 2 3 2 4 2 2" xfId="1283" xr:uid="{00000000-0005-0000-0000-000005050000}"/>
    <cellStyle name="Normal 10 2 2 3 2 4 3" xfId="1284" xr:uid="{00000000-0005-0000-0000-000006050000}"/>
    <cellStyle name="Normal 10 2 2 3 2 4 4" xfId="1285" xr:uid="{00000000-0005-0000-0000-000007050000}"/>
    <cellStyle name="Normal 10 2 2 3 2 4 5" xfId="1286" xr:uid="{00000000-0005-0000-0000-000008050000}"/>
    <cellStyle name="Normal 10 2 2 3 2 5" xfId="1287" xr:uid="{00000000-0005-0000-0000-000009050000}"/>
    <cellStyle name="Normal 10 2 2 3 2 5 2" xfId="1288" xr:uid="{00000000-0005-0000-0000-00000A050000}"/>
    <cellStyle name="Normal 10 2 2 3 2 5 2 2" xfId="1289" xr:uid="{00000000-0005-0000-0000-00000B050000}"/>
    <cellStyle name="Normal 10 2 2 3 2 5 3" xfId="1290" xr:uid="{00000000-0005-0000-0000-00000C050000}"/>
    <cellStyle name="Normal 10 2 2 3 2 5 4" xfId="1291" xr:uid="{00000000-0005-0000-0000-00000D050000}"/>
    <cellStyle name="Normal 10 2 2 3 2 5 5" xfId="1292" xr:uid="{00000000-0005-0000-0000-00000E050000}"/>
    <cellStyle name="Normal 10 2 2 3 2 6" xfId="1293" xr:uid="{00000000-0005-0000-0000-00000F050000}"/>
    <cellStyle name="Normal 10 2 2 3 2 6 2" xfId="1294" xr:uid="{00000000-0005-0000-0000-000010050000}"/>
    <cellStyle name="Normal 10 2 2 3 2 7" xfId="1295" xr:uid="{00000000-0005-0000-0000-000011050000}"/>
    <cellStyle name="Normal 10 2 2 3 2 8" xfId="1296" xr:uid="{00000000-0005-0000-0000-000012050000}"/>
    <cellStyle name="Normal 10 2 2 3 2 9" xfId="1297" xr:uid="{00000000-0005-0000-0000-000013050000}"/>
    <cellStyle name="Normal 10 2 2 3 3" xfId="1298" xr:uid="{00000000-0005-0000-0000-000014050000}"/>
    <cellStyle name="Normal 10 2 2 3 3 2" xfId="1299" xr:uid="{00000000-0005-0000-0000-000015050000}"/>
    <cellStyle name="Normal 10 2 2 3 3 2 2" xfId="1300" xr:uid="{00000000-0005-0000-0000-000016050000}"/>
    <cellStyle name="Normal 10 2 2 3 3 2 2 2" xfId="1301" xr:uid="{00000000-0005-0000-0000-000017050000}"/>
    <cellStyle name="Normal 10 2 2 3 3 2 2 2 2" xfId="1302" xr:uid="{00000000-0005-0000-0000-000018050000}"/>
    <cellStyle name="Normal 10 2 2 3 3 2 2 3" xfId="1303" xr:uid="{00000000-0005-0000-0000-000019050000}"/>
    <cellStyle name="Normal 10 2 2 3 3 2 2 4" xfId="1304" xr:uid="{00000000-0005-0000-0000-00001A050000}"/>
    <cellStyle name="Normal 10 2 2 3 3 2 2 5" xfId="1305" xr:uid="{00000000-0005-0000-0000-00001B050000}"/>
    <cellStyle name="Normal 10 2 2 3 3 2 3" xfId="1306" xr:uid="{00000000-0005-0000-0000-00001C050000}"/>
    <cellStyle name="Normal 10 2 2 3 3 2 3 2" xfId="1307" xr:uid="{00000000-0005-0000-0000-00001D050000}"/>
    <cellStyle name="Normal 10 2 2 3 3 2 4" xfId="1308" xr:uid="{00000000-0005-0000-0000-00001E050000}"/>
    <cellStyle name="Normal 10 2 2 3 3 2 5" xfId="1309" xr:uid="{00000000-0005-0000-0000-00001F050000}"/>
    <cellStyle name="Normal 10 2 2 3 3 2 6" xfId="1310" xr:uid="{00000000-0005-0000-0000-000020050000}"/>
    <cellStyle name="Normal 10 2 2 3 3 3" xfId="1311" xr:uid="{00000000-0005-0000-0000-000021050000}"/>
    <cellStyle name="Normal 10 2 2 3 3 3 2" xfId="1312" xr:uid="{00000000-0005-0000-0000-000022050000}"/>
    <cellStyle name="Normal 10 2 2 3 3 3 2 2" xfId="1313" xr:uid="{00000000-0005-0000-0000-000023050000}"/>
    <cellStyle name="Normal 10 2 2 3 3 3 3" xfId="1314" xr:uid="{00000000-0005-0000-0000-000024050000}"/>
    <cellStyle name="Normal 10 2 2 3 3 3 4" xfId="1315" xr:uid="{00000000-0005-0000-0000-000025050000}"/>
    <cellStyle name="Normal 10 2 2 3 3 3 5" xfId="1316" xr:uid="{00000000-0005-0000-0000-000026050000}"/>
    <cellStyle name="Normal 10 2 2 3 3 4" xfId="1317" xr:uid="{00000000-0005-0000-0000-000027050000}"/>
    <cellStyle name="Normal 10 2 2 3 3 4 2" xfId="1318" xr:uid="{00000000-0005-0000-0000-000028050000}"/>
    <cellStyle name="Normal 10 2 2 3 3 4 2 2" xfId="1319" xr:uid="{00000000-0005-0000-0000-000029050000}"/>
    <cellStyle name="Normal 10 2 2 3 3 4 3" xfId="1320" xr:uid="{00000000-0005-0000-0000-00002A050000}"/>
    <cellStyle name="Normal 10 2 2 3 3 4 4" xfId="1321" xr:uid="{00000000-0005-0000-0000-00002B050000}"/>
    <cellStyle name="Normal 10 2 2 3 3 4 5" xfId="1322" xr:uid="{00000000-0005-0000-0000-00002C050000}"/>
    <cellStyle name="Normal 10 2 2 3 3 5" xfId="1323" xr:uid="{00000000-0005-0000-0000-00002D050000}"/>
    <cellStyle name="Normal 10 2 2 3 3 5 2" xfId="1324" xr:uid="{00000000-0005-0000-0000-00002E050000}"/>
    <cellStyle name="Normal 10 2 2 3 3 6" xfId="1325" xr:uid="{00000000-0005-0000-0000-00002F050000}"/>
    <cellStyle name="Normal 10 2 2 3 3 7" xfId="1326" xr:uid="{00000000-0005-0000-0000-000030050000}"/>
    <cellStyle name="Normal 10 2 2 3 3 8" xfId="1327" xr:uid="{00000000-0005-0000-0000-000031050000}"/>
    <cellStyle name="Normal 10 2 2 3 4" xfId="1328" xr:uid="{00000000-0005-0000-0000-000032050000}"/>
    <cellStyle name="Normal 10 2 2 3 4 2" xfId="1329" xr:uid="{00000000-0005-0000-0000-000033050000}"/>
    <cellStyle name="Normal 10 2 2 3 4 2 2" xfId="1330" xr:uid="{00000000-0005-0000-0000-000034050000}"/>
    <cellStyle name="Normal 10 2 2 3 4 2 2 2" xfId="1331" xr:uid="{00000000-0005-0000-0000-000035050000}"/>
    <cellStyle name="Normal 10 2 2 3 4 2 3" xfId="1332" xr:uid="{00000000-0005-0000-0000-000036050000}"/>
    <cellStyle name="Normal 10 2 2 3 4 2 4" xfId="1333" xr:uid="{00000000-0005-0000-0000-000037050000}"/>
    <cellStyle name="Normal 10 2 2 3 4 2 5" xfId="1334" xr:uid="{00000000-0005-0000-0000-000038050000}"/>
    <cellStyle name="Normal 10 2 2 3 4 3" xfId="1335" xr:uid="{00000000-0005-0000-0000-000039050000}"/>
    <cellStyle name="Normal 10 2 2 3 4 3 2" xfId="1336" xr:uid="{00000000-0005-0000-0000-00003A050000}"/>
    <cellStyle name="Normal 10 2 2 3 4 4" xfId="1337" xr:uid="{00000000-0005-0000-0000-00003B050000}"/>
    <cellStyle name="Normal 10 2 2 3 4 5" xfId="1338" xr:uid="{00000000-0005-0000-0000-00003C050000}"/>
    <cellStyle name="Normal 10 2 2 3 4 6" xfId="1339" xr:uid="{00000000-0005-0000-0000-00003D050000}"/>
    <cellStyle name="Normal 10 2 2 3 5" xfId="1340" xr:uid="{00000000-0005-0000-0000-00003E050000}"/>
    <cellStyle name="Normal 10 2 2 3 5 2" xfId="1341" xr:uid="{00000000-0005-0000-0000-00003F050000}"/>
    <cellStyle name="Normal 10 2 2 3 5 2 2" xfId="1342" xr:uid="{00000000-0005-0000-0000-000040050000}"/>
    <cellStyle name="Normal 10 2 2 3 5 3" xfId="1343" xr:uid="{00000000-0005-0000-0000-000041050000}"/>
    <cellStyle name="Normal 10 2 2 3 5 4" xfId="1344" xr:uid="{00000000-0005-0000-0000-000042050000}"/>
    <cellStyle name="Normal 10 2 2 3 5 5" xfId="1345" xr:uid="{00000000-0005-0000-0000-000043050000}"/>
    <cellStyle name="Normal 10 2 2 3 6" xfId="1346" xr:uid="{00000000-0005-0000-0000-000044050000}"/>
    <cellStyle name="Normal 10 2 2 3 6 2" xfId="1347" xr:uid="{00000000-0005-0000-0000-000045050000}"/>
    <cellStyle name="Normal 10 2 2 3 6 2 2" xfId="1348" xr:uid="{00000000-0005-0000-0000-000046050000}"/>
    <cellStyle name="Normal 10 2 2 3 6 3" xfId="1349" xr:uid="{00000000-0005-0000-0000-000047050000}"/>
    <cellStyle name="Normal 10 2 2 3 6 4" xfId="1350" xr:uid="{00000000-0005-0000-0000-000048050000}"/>
    <cellStyle name="Normal 10 2 2 3 6 5" xfId="1351" xr:uid="{00000000-0005-0000-0000-000049050000}"/>
    <cellStyle name="Normal 10 2 2 3 7" xfId="1352" xr:uid="{00000000-0005-0000-0000-00004A050000}"/>
    <cellStyle name="Normal 10 2 2 3 7 2" xfId="1353" xr:uid="{00000000-0005-0000-0000-00004B050000}"/>
    <cellStyle name="Normal 10 2 2 3 8" xfId="1354" xr:uid="{00000000-0005-0000-0000-00004C050000}"/>
    <cellStyle name="Normal 10 2 2 3 9" xfId="1355" xr:uid="{00000000-0005-0000-0000-00004D050000}"/>
    <cellStyle name="Normal 10 2 2 4" xfId="1356" xr:uid="{00000000-0005-0000-0000-00004E050000}"/>
    <cellStyle name="Normal 10 2 2 4 2" xfId="1357" xr:uid="{00000000-0005-0000-0000-00004F050000}"/>
    <cellStyle name="Normal 10 2 2 4 2 2" xfId="1358" xr:uid="{00000000-0005-0000-0000-000050050000}"/>
    <cellStyle name="Normal 10 2 2 4 2 2 2" xfId="1359" xr:uid="{00000000-0005-0000-0000-000051050000}"/>
    <cellStyle name="Normal 10 2 2 4 2 2 2 2" xfId="1360" xr:uid="{00000000-0005-0000-0000-000052050000}"/>
    <cellStyle name="Normal 10 2 2 4 2 2 2 2 2" xfId="1361" xr:uid="{00000000-0005-0000-0000-000053050000}"/>
    <cellStyle name="Normal 10 2 2 4 2 2 2 3" xfId="1362" xr:uid="{00000000-0005-0000-0000-000054050000}"/>
    <cellStyle name="Normal 10 2 2 4 2 2 2 4" xfId="1363" xr:uid="{00000000-0005-0000-0000-000055050000}"/>
    <cellStyle name="Normal 10 2 2 4 2 2 2 5" xfId="1364" xr:uid="{00000000-0005-0000-0000-000056050000}"/>
    <cellStyle name="Normal 10 2 2 4 2 2 3" xfId="1365" xr:uid="{00000000-0005-0000-0000-000057050000}"/>
    <cellStyle name="Normal 10 2 2 4 2 2 3 2" xfId="1366" xr:uid="{00000000-0005-0000-0000-000058050000}"/>
    <cellStyle name="Normal 10 2 2 4 2 2 4" xfId="1367" xr:uid="{00000000-0005-0000-0000-000059050000}"/>
    <cellStyle name="Normal 10 2 2 4 2 2 5" xfId="1368" xr:uid="{00000000-0005-0000-0000-00005A050000}"/>
    <cellStyle name="Normal 10 2 2 4 2 2 6" xfId="1369" xr:uid="{00000000-0005-0000-0000-00005B050000}"/>
    <cellStyle name="Normal 10 2 2 4 2 3" xfId="1370" xr:uid="{00000000-0005-0000-0000-00005C050000}"/>
    <cellStyle name="Normal 10 2 2 4 2 3 2" xfId="1371" xr:uid="{00000000-0005-0000-0000-00005D050000}"/>
    <cellStyle name="Normal 10 2 2 4 2 3 2 2" xfId="1372" xr:uid="{00000000-0005-0000-0000-00005E050000}"/>
    <cellStyle name="Normal 10 2 2 4 2 3 3" xfId="1373" xr:uid="{00000000-0005-0000-0000-00005F050000}"/>
    <cellStyle name="Normal 10 2 2 4 2 3 4" xfId="1374" xr:uid="{00000000-0005-0000-0000-000060050000}"/>
    <cellStyle name="Normal 10 2 2 4 2 3 5" xfId="1375" xr:uid="{00000000-0005-0000-0000-000061050000}"/>
    <cellStyle name="Normal 10 2 2 4 2 4" xfId="1376" xr:uid="{00000000-0005-0000-0000-000062050000}"/>
    <cellStyle name="Normal 10 2 2 4 2 4 2" xfId="1377" xr:uid="{00000000-0005-0000-0000-000063050000}"/>
    <cellStyle name="Normal 10 2 2 4 2 4 2 2" xfId="1378" xr:uid="{00000000-0005-0000-0000-000064050000}"/>
    <cellStyle name="Normal 10 2 2 4 2 4 3" xfId="1379" xr:uid="{00000000-0005-0000-0000-000065050000}"/>
    <cellStyle name="Normal 10 2 2 4 2 4 4" xfId="1380" xr:uid="{00000000-0005-0000-0000-000066050000}"/>
    <cellStyle name="Normal 10 2 2 4 2 4 5" xfId="1381" xr:uid="{00000000-0005-0000-0000-000067050000}"/>
    <cellStyle name="Normal 10 2 2 4 2 5" xfId="1382" xr:uid="{00000000-0005-0000-0000-000068050000}"/>
    <cellStyle name="Normal 10 2 2 4 2 5 2" xfId="1383" xr:uid="{00000000-0005-0000-0000-000069050000}"/>
    <cellStyle name="Normal 10 2 2 4 2 6" xfId="1384" xr:uid="{00000000-0005-0000-0000-00006A050000}"/>
    <cellStyle name="Normal 10 2 2 4 2 7" xfId="1385" xr:uid="{00000000-0005-0000-0000-00006B050000}"/>
    <cellStyle name="Normal 10 2 2 4 2 8" xfId="1386" xr:uid="{00000000-0005-0000-0000-00006C050000}"/>
    <cellStyle name="Normal 10 2 2 4 3" xfId="1387" xr:uid="{00000000-0005-0000-0000-00006D050000}"/>
    <cellStyle name="Normal 10 2 2 4 3 2" xfId="1388" xr:uid="{00000000-0005-0000-0000-00006E050000}"/>
    <cellStyle name="Normal 10 2 2 4 3 2 2" xfId="1389" xr:uid="{00000000-0005-0000-0000-00006F050000}"/>
    <cellStyle name="Normal 10 2 2 4 3 2 2 2" xfId="1390" xr:uid="{00000000-0005-0000-0000-000070050000}"/>
    <cellStyle name="Normal 10 2 2 4 3 2 3" xfId="1391" xr:uid="{00000000-0005-0000-0000-000071050000}"/>
    <cellStyle name="Normal 10 2 2 4 3 2 4" xfId="1392" xr:uid="{00000000-0005-0000-0000-000072050000}"/>
    <cellStyle name="Normal 10 2 2 4 3 2 5" xfId="1393" xr:uid="{00000000-0005-0000-0000-000073050000}"/>
    <cellStyle name="Normal 10 2 2 4 3 3" xfId="1394" xr:uid="{00000000-0005-0000-0000-000074050000}"/>
    <cellStyle name="Normal 10 2 2 4 3 3 2" xfId="1395" xr:uid="{00000000-0005-0000-0000-000075050000}"/>
    <cellStyle name="Normal 10 2 2 4 3 4" xfId="1396" xr:uid="{00000000-0005-0000-0000-000076050000}"/>
    <cellStyle name="Normal 10 2 2 4 3 5" xfId="1397" xr:uid="{00000000-0005-0000-0000-000077050000}"/>
    <cellStyle name="Normal 10 2 2 4 3 6" xfId="1398" xr:uid="{00000000-0005-0000-0000-000078050000}"/>
    <cellStyle name="Normal 10 2 2 4 4" xfId="1399" xr:uid="{00000000-0005-0000-0000-000079050000}"/>
    <cellStyle name="Normal 10 2 2 4 4 2" xfId="1400" xr:uid="{00000000-0005-0000-0000-00007A050000}"/>
    <cellStyle name="Normal 10 2 2 4 4 2 2" xfId="1401" xr:uid="{00000000-0005-0000-0000-00007B050000}"/>
    <cellStyle name="Normal 10 2 2 4 4 3" xfId="1402" xr:uid="{00000000-0005-0000-0000-00007C050000}"/>
    <cellStyle name="Normal 10 2 2 4 4 4" xfId="1403" xr:uid="{00000000-0005-0000-0000-00007D050000}"/>
    <cellStyle name="Normal 10 2 2 4 4 5" xfId="1404" xr:uid="{00000000-0005-0000-0000-00007E050000}"/>
    <cellStyle name="Normal 10 2 2 4 5" xfId="1405" xr:uid="{00000000-0005-0000-0000-00007F050000}"/>
    <cellStyle name="Normal 10 2 2 4 5 2" xfId="1406" xr:uid="{00000000-0005-0000-0000-000080050000}"/>
    <cellStyle name="Normal 10 2 2 4 5 2 2" xfId="1407" xr:uid="{00000000-0005-0000-0000-000081050000}"/>
    <cellStyle name="Normal 10 2 2 4 5 3" xfId="1408" xr:uid="{00000000-0005-0000-0000-000082050000}"/>
    <cellStyle name="Normal 10 2 2 4 5 4" xfId="1409" xr:uid="{00000000-0005-0000-0000-000083050000}"/>
    <cellStyle name="Normal 10 2 2 4 5 5" xfId="1410" xr:uid="{00000000-0005-0000-0000-000084050000}"/>
    <cellStyle name="Normal 10 2 2 4 6" xfId="1411" xr:uid="{00000000-0005-0000-0000-000085050000}"/>
    <cellStyle name="Normal 10 2 2 4 6 2" xfId="1412" xr:uid="{00000000-0005-0000-0000-000086050000}"/>
    <cellStyle name="Normal 10 2 2 4 7" xfId="1413" xr:uid="{00000000-0005-0000-0000-000087050000}"/>
    <cellStyle name="Normal 10 2 2 4 8" xfId="1414" xr:uid="{00000000-0005-0000-0000-000088050000}"/>
    <cellStyle name="Normal 10 2 2 4 9" xfId="1415" xr:uid="{00000000-0005-0000-0000-000089050000}"/>
    <cellStyle name="Normal 10 2 2 5" xfId="1416" xr:uid="{00000000-0005-0000-0000-00008A050000}"/>
    <cellStyle name="Normal 10 2 2 5 2" xfId="1417" xr:uid="{00000000-0005-0000-0000-00008B050000}"/>
    <cellStyle name="Normal 10 2 2 5 2 2" xfId="1418" xr:uid="{00000000-0005-0000-0000-00008C050000}"/>
    <cellStyle name="Normal 10 2 2 5 2 2 2" xfId="1419" xr:uid="{00000000-0005-0000-0000-00008D050000}"/>
    <cellStyle name="Normal 10 2 2 5 2 2 2 2" xfId="1420" xr:uid="{00000000-0005-0000-0000-00008E050000}"/>
    <cellStyle name="Normal 10 2 2 5 2 2 3" xfId="1421" xr:uid="{00000000-0005-0000-0000-00008F050000}"/>
    <cellStyle name="Normal 10 2 2 5 2 2 4" xfId="1422" xr:uid="{00000000-0005-0000-0000-000090050000}"/>
    <cellStyle name="Normal 10 2 2 5 2 2 5" xfId="1423" xr:uid="{00000000-0005-0000-0000-000091050000}"/>
    <cellStyle name="Normal 10 2 2 5 2 3" xfId="1424" xr:uid="{00000000-0005-0000-0000-000092050000}"/>
    <cellStyle name="Normal 10 2 2 5 2 3 2" xfId="1425" xr:uid="{00000000-0005-0000-0000-000093050000}"/>
    <cellStyle name="Normal 10 2 2 5 2 4" xfId="1426" xr:uid="{00000000-0005-0000-0000-000094050000}"/>
    <cellStyle name="Normal 10 2 2 5 2 5" xfId="1427" xr:uid="{00000000-0005-0000-0000-000095050000}"/>
    <cellStyle name="Normal 10 2 2 5 2 6" xfId="1428" xr:uid="{00000000-0005-0000-0000-000096050000}"/>
    <cellStyle name="Normal 10 2 2 5 3" xfId="1429" xr:uid="{00000000-0005-0000-0000-000097050000}"/>
    <cellStyle name="Normal 10 2 2 5 3 2" xfId="1430" xr:uid="{00000000-0005-0000-0000-000098050000}"/>
    <cellStyle name="Normal 10 2 2 5 3 2 2" xfId="1431" xr:uid="{00000000-0005-0000-0000-000099050000}"/>
    <cellStyle name="Normal 10 2 2 5 3 3" xfId="1432" xr:uid="{00000000-0005-0000-0000-00009A050000}"/>
    <cellStyle name="Normal 10 2 2 5 3 4" xfId="1433" xr:uid="{00000000-0005-0000-0000-00009B050000}"/>
    <cellStyle name="Normal 10 2 2 5 3 5" xfId="1434" xr:uid="{00000000-0005-0000-0000-00009C050000}"/>
    <cellStyle name="Normal 10 2 2 5 4" xfId="1435" xr:uid="{00000000-0005-0000-0000-00009D050000}"/>
    <cellStyle name="Normal 10 2 2 5 4 2" xfId="1436" xr:uid="{00000000-0005-0000-0000-00009E050000}"/>
    <cellStyle name="Normal 10 2 2 5 4 2 2" xfId="1437" xr:uid="{00000000-0005-0000-0000-00009F050000}"/>
    <cellStyle name="Normal 10 2 2 5 4 3" xfId="1438" xr:uid="{00000000-0005-0000-0000-0000A0050000}"/>
    <cellStyle name="Normal 10 2 2 5 4 4" xfId="1439" xr:uid="{00000000-0005-0000-0000-0000A1050000}"/>
    <cellStyle name="Normal 10 2 2 5 4 5" xfId="1440" xr:uid="{00000000-0005-0000-0000-0000A2050000}"/>
    <cellStyle name="Normal 10 2 2 5 5" xfId="1441" xr:uid="{00000000-0005-0000-0000-0000A3050000}"/>
    <cellStyle name="Normal 10 2 2 5 5 2" xfId="1442" xr:uid="{00000000-0005-0000-0000-0000A4050000}"/>
    <cellStyle name="Normal 10 2 2 5 6" xfId="1443" xr:uid="{00000000-0005-0000-0000-0000A5050000}"/>
    <cellStyle name="Normal 10 2 2 5 7" xfId="1444" xr:uid="{00000000-0005-0000-0000-0000A6050000}"/>
    <cellStyle name="Normal 10 2 2 5 8" xfId="1445" xr:uid="{00000000-0005-0000-0000-0000A7050000}"/>
    <cellStyle name="Normal 10 2 2 6" xfId="1446" xr:uid="{00000000-0005-0000-0000-0000A8050000}"/>
    <cellStyle name="Normal 10 2 2 6 2" xfId="1447" xr:uid="{00000000-0005-0000-0000-0000A9050000}"/>
    <cellStyle name="Normal 10 2 2 6 2 2" xfId="1448" xr:uid="{00000000-0005-0000-0000-0000AA050000}"/>
    <cellStyle name="Normal 10 2 2 6 2 2 2" xfId="1449" xr:uid="{00000000-0005-0000-0000-0000AB050000}"/>
    <cellStyle name="Normal 10 2 2 6 2 3" xfId="1450" xr:uid="{00000000-0005-0000-0000-0000AC050000}"/>
    <cellStyle name="Normal 10 2 2 6 2 4" xfId="1451" xr:uid="{00000000-0005-0000-0000-0000AD050000}"/>
    <cellStyle name="Normal 10 2 2 6 2 5" xfId="1452" xr:uid="{00000000-0005-0000-0000-0000AE050000}"/>
    <cellStyle name="Normal 10 2 2 6 3" xfId="1453" xr:uid="{00000000-0005-0000-0000-0000AF050000}"/>
    <cellStyle name="Normal 10 2 2 6 3 2" xfId="1454" xr:uid="{00000000-0005-0000-0000-0000B0050000}"/>
    <cellStyle name="Normal 10 2 2 6 4" xfId="1455" xr:uid="{00000000-0005-0000-0000-0000B1050000}"/>
    <cellStyle name="Normal 10 2 2 6 5" xfId="1456" xr:uid="{00000000-0005-0000-0000-0000B2050000}"/>
    <cellStyle name="Normal 10 2 2 6 6" xfId="1457" xr:uid="{00000000-0005-0000-0000-0000B3050000}"/>
    <cellStyle name="Normal 10 2 2 7" xfId="1458" xr:uid="{00000000-0005-0000-0000-0000B4050000}"/>
    <cellStyle name="Normal 10 2 2 7 2" xfId="1459" xr:uid="{00000000-0005-0000-0000-0000B5050000}"/>
    <cellStyle name="Normal 10 2 2 7 2 2" xfId="1460" xr:uid="{00000000-0005-0000-0000-0000B6050000}"/>
    <cellStyle name="Normal 10 2 2 7 3" xfId="1461" xr:uid="{00000000-0005-0000-0000-0000B7050000}"/>
    <cellStyle name="Normal 10 2 2 7 4" xfId="1462" xr:uid="{00000000-0005-0000-0000-0000B8050000}"/>
    <cellStyle name="Normal 10 2 2 7 5" xfId="1463" xr:uid="{00000000-0005-0000-0000-0000B9050000}"/>
    <cellStyle name="Normal 10 2 2 8" xfId="1464" xr:uid="{00000000-0005-0000-0000-0000BA050000}"/>
    <cellStyle name="Normal 10 2 2 8 2" xfId="1465" xr:uid="{00000000-0005-0000-0000-0000BB050000}"/>
    <cellStyle name="Normal 10 2 2 8 2 2" xfId="1466" xr:uid="{00000000-0005-0000-0000-0000BC050000}"/>
    <cellStyle name="Normal 10 2 2 8 3" xfId="1467" xr:uid="{00000000-0005-0000-0000-0000BD050000}"/>
    <cellStyle name="Normal 10 2 2 8 4" xfId="1468" xr:uid="{00000000-0005-0000-0000-0000BE050000}"/>
    <cellStyle name="Normal 10 2 2 8 5" xfId="1469" xr:uid="{00000000-0005-0000-0000-0000BF050000}"/>
    <cellStyle name="Normal 10 2 2 9" xfId="1470" xr:uid="{00000000-0005-0000-0000-0000C0050000}"/>
    <cellStyle name="Normal 10 2 2 9 2" xfId="1471" xr:uid="{00000000-0005-0000-0000-0000C1050000}"/>
    <cellStyle name="Normal 10 2 3" xfId="1472" xr:uid="{00000000-0005-0000-0000-0000C2050000}"/>
    <cellStyle name="Normal 10 2 3 10" xfId="1473" xr:uid="{00000000-0005-0000-0000-0000C3050000}"/>
    <cellStyle name="Normal 10 2 3 11" xfId="1474" xr:uid="{00000000-0005-0000-0000-0000C4050000}"/>
    <cellStyle name="Normal 10 2 3 2" xfId="1475" xr:uid="{00000000-0005-0000-0000-0000C5050000}"/>
    <cellStyle name="Normal 10 2 3 2 10" xfId="1476" xr:uid="{00000000-0005-0000-0000-0000C6050000}"/>
    <cellStyle name="Normal 10 2 3 2 2" xfId="1477" xr:uid="{00000000-0005-0000-0000-0000C7050000}"/>
    <cellStyle name="Normal 10 2 3 2 2 2" xfId="1478" xr:uid="{00000000-0005-0000-0000-0000C8050000}"/>
    <cellStyle name="Normal 10 2 3 2 2 2 2" xfId="1479" xr:uid="{00000000-0005-0000-0000-0000C9050000}"/>
    <cellStyle name="Normal 10 2 3 2 2 2 2 2" xfId="1480" xr:uid="{00000000-0005-0000-0000-0000CA050000}"/>
    <cellStyle name="Normal 10 2 3 2 2 2 2 2 2" xfId="1481" xr:uid="{00000000-0005-0000-0000-0000CB050000}"/>
    <cellStyle name="Normal 10 2 3 2 2 2 2 2 2 2" xfId="1482" xr:uid="{00000000-0005-0000-0000-0000CC050000}"/>
    <cellStyle name="Normal 10 2 3 2 2 2 2 2 3" xfId="1483" xr:uid="{00000000-0005-0000-0000-0000CD050000}"/>
    <cellStyle name="Normal 10 2 3 2 2 2 2 2 4" xfId="1484" xr:uid="{00000000-0005-0000-0000-0000CE050000}"/>
    <cellStyle name="Normal 10 2 3 2 2 2 2 2 5" xfId="1485" xr:uid="{00000000-0005-0000-0000-0000CF050000}"/>
    <cellStyle name="Normal 10 2 3 2 2 2 2 3" xfId="1486" xr:uid="{00000000-0005-0000-0000-0000D0050000}"/>
    <cellStyle name="Normal 10 2 3 2 2 2 2 3 2" xfId="1487" xr:uid="{00000000-0005-0000-0000-0000D1050000}"/>
    <cellStyle name="Normal 10 2 3 2 2 2 2 4" xfId="1488" xr:uid="{00000000-0005-0000-0000-0000D2050000}"/>
    <cellStyle name="Normal 10 2 3 2 2 2 2 5" xfId="1489" xr:uid="{00000000-0005-0000-0000-0000D3050000}"/>
    <cellStyle name="Normal 10 2 3 2 2 2 2 6" xfId="1490" xr:uid="{00000000-0005-0000-0000-0000D4050000}"/>
    <cellStyle name="Normal 10 2 3 2 2 2 3" xfId="1491" xr:uid="{00000000-0005-0000-0000-0000D5050000}"/>
    <cellStyle name="Normal 10 2 3 2 2 2 3 2" xfId="1492" xr:uid="{00000000-0005-0000-0000-0000D6050000}"/>
    <cellStyle name="Normal 10 2 3 2 2 2 3 2 2" xfId="1493" xr:uid="{00000000-0005-0000-0000-0000D7050000}"/>
    <cellStyle name="Normal 10 2 3 2 2 2 3 3" xfId="1494" xr:uid="{00000000-0005-0000-0000-0000D8050000}"/>
    <cellStyle name="Normal 10 2 3 2 2 2 3 4" xfId="1495" xr:uid="{00000000-0005-0000-0000-0000D9050000}"/>
    <cellStyle name="Normal 10 2 3 2 2 2 3 5" xfId="1496" xr:uid="{00000000-0005-0000-0000-0000DA050000}"/>
    <cellStyle name="Normal 10 2 3 2 2 2 4" xfId="1497" xr:uid="{00000000-0005-0000-0000-0000DB050000}"/>
    <cellStyle name="Normal 10 2 3 2 2 2 4 2" xfId="1498" xr:uid="{00000000-0005-0000-0000-0000DC050000}"/>
    <cellStyle name="Normal 10 2 3 2 2 2 4 2 2" xfId="1499" xr:uid="{00000000-0005-0000-0000-0000DD050000}"/>
    <cellStyle name="Normal 10 2 3 2 2 2 4 3" xfId="1500" xr:uid="{00000000-0005-0000-0000-0000DE050000}"/>
    <cellStyle name="Normal 10 2 3 2 2 2 4 4" xfId="1501" xr:uid="{00000000-0005-0000-0000-0000DF050000}"/>
    <cellStyle name="Normal 10 2 3 2 2 2 4 5" xfId="1502" xr:uid="{00000000-0005-0000-0000-0000E0050000}"/>
    <cellStyle name="Normal 10 2 3 2 2 2 5" xfId="1503" xr:uid="{00000000-0005-0000-0000-0000E1050000}"/>
    <cellStyle name="Normal 10 2 3 2 2 2 5 2" xfId="1504" xr:uid="{00000000-0005-0000-0000-0000E2050000}"/>
    <cellStyle name="Normal 10 2 3 2 2 2 6" xfId="1505" xr:uid="{00000000-0005-0000-0000-0000E3050000}"/>
    <cellStyle name="Normal 10 2 3 2 2 2 7" xfId="1506" xr:uid="{00000000-0005-0000-0000-0000E4050000}"/>
    <cellStyle name="Normal 10 2 3 2 2 2 8" xfId="1507" xr:uid="{00000000-0005-0000-0000-0000E5050000}"/>
    <cellStyle name="Normal 10 2 3 2 2 3" xfId="1508" xr:uid="{00000000-0005-0000-0000-0000E6050000}"/>
    <cellStyle name="Normal 10 2 3 2 2 3 2" xfId="1509" xr:uid="{00000000-0005-0000-0000-0000E7050000}"/>
    <cellStyle name="Normal 10 2 3 2 2 3 2 2" xfId="1510" xr:uid="{00000000-0005-0000-0000-0000E8050000}"/>
    <cellStyle name="Normal 10 2 3 2 2 3 2 2 2" xfId="1511" xr:uid="{00000000-0005-0000-0000-0000E9050000}"/>
    <cellStyle name="Normal 10 2 3 2 2 3 2 3" xfId="1512" xr:uid="{00000000-0005-0000-0000-0000EA050000}"/>
    <cellStyle name="Normal 10 2 3 2 2 3 2 4" xfId="1513" xr:uid="{00000000-0005-0000-0000-0000EB050000}"/>
    <cellStyle name="Normal 10 2 3 2 2 3 2 5" xfId="1514" xr:uid="{00000000-0005-0000-0000-0000EC050000}"/>
    <cellStyle name="Normal 10 2 3 2 2 3 3" xfId="1515" xr:uid="{00000000-0005-0000-0000-0000ED050000}"/>
    <cellStyle name="Normal 10 2 3 2 2 3 3 2" xfId="1516" xr:uid="{00000000-0005-0000-0000-0000EE050000}"/>
    <cellStyle name="Normal 10 2 3 2 2 3 4" xfId="1517" xr:uid="{00000000-0005-0000-0000-0000EF050000}"/>
    <cellStyle name="Normal 10 2 3 2 2 3 5" xfId="1518" xr:uid="{00000000-0005-0000-0000-0000F0050000}"/>
    <cellStyle name="Normal 10 2 3 2 2 3 6" xfId="1519" xr:uid="{00000000-0005-0000-0000-0000F1050000}"/>
    <cellStyle name="Normal 10 2 3 2 2 4" xfId="1520" xr:uid="{00000000-0005-0000-0000-0000F2050000}"/>
    <cellStyle name="Normal 10 2 3 2 2 4 2" xfId="1521" xr:uid="{00000000-0005-0000-0000-0000F3050000}"/>
    <cellStyle name="Normal 10 2 3 2 2 4 2 2" xfId="1522" xr:uid="{00000000-0005-0000-0000-0000F4050000}"/>
    <cellStyle name="Normal 10 2 3 2 2 4 3" xfId="1523" xr:uid="{00000000-0005-0000-0000-0000F5050000}"/>
    <cellStyle name="Normal 10 2 3 2 2 4 4" xfId="1524" xr:uid="{00000000-0005-0000-0000-0000F6050000}"/>
    <cellStyle name="Normal 10 2 3 2 2 4 5" xfId="1525" xr:uid="{00000000-0005-0000-0000-0000F7050000}"/>
    <cellStyle name="Normal 10 2 3 2 2 5" xfId="1526" xr:uid="{00000000-0005-0000-0000-0000F8050000}"/>
    <cellStyle name="Normal 10 2 3 2 2 5 2" xfId="1527" xr:uid="{00000000-0005-0000-0000-0000F9050000}"/>
    <cellStyle name="Normal 10 2 3 2 2 5 2 2" xfId="1528" xr:uid="{00000000-0005-0000-0000-0000FA050000}"/>
    <cellStyle name="Normal 10 2 3 2 2 5 3" xfId="1529" xr:uid="{00000000-0005-0000-0000-0000FB050000}"/>
    <cellStyle name="Normal 10 2 3 2 2 5 4" xfId="1530" xr:uid="{00000000-0005-0000-0000-0000FC050000}"/>
    <cellStyle name="Normal 10 2 3 2 2 5 5" xfId="1531" xr:uid="{00000000-0005-0000-0000-0000FD050000}"/>
    <cellStyle name="Normal 10 2 3 2 2 6" xfId="1532" xr:uid="{00000000-0005-0000-0000-0000FE050000}"/>
    <cellStyle name="Normal 10 2 3 2 2 6 2" xfId="1533" xr:uid="{00000000-0005-0000-0000-0000FF050000}"/>
    <cellStyle name="Normal 10 2 3 2 2 7" xfId="1534" xr:uid="{00000000-0005-0000-0000-000000060000}"/>
    <cellStyle name="Normal 10 2 3 2 2 8" xfId="1535" xr:uid="{00000000-0005-0000-0000-000001060000}"/>
    <cellStyle name="Normal 10 2 3 2 2 9" xfId="1536" xr:uid="{00000000-0005-0000-0000-000002060000}"/>
    <cellStyle name="Normal 10 2 3 2 3" xfId="1537" xr:uid="{00000000-0005-0000-0000-000003060000}"/>
    <cellStyle name="Normal 10 2 3 2 3 2" xfId="1538" xr:uid="{00000000-0005-0000-0000-000004060000}"/>
    <cellStyle name="Normal 10 2 3 2 3 2 2" xfId="1539" xr:uid="{00000000-0005-0000-0000-000005060000}"/>
    <cellStyle name="Normal 10 2 3 2 3 2 2 2" xfId="1540" xr:uid="{00000000-0005-0000-0000-000006060000}"/>
    <cellStyle name="Normal 10 2 3 2 3 2 2 2 2" xfId="1541" xr:uid="{00000000-0005-0000-0000-000007060000}"/>
    <cellStyle name="Normal 10 2 3 2 3 2 2 3" xfId="1542" xr:uid="{00000000-0005-0000-0000-000008060000}"/>
    <cellStyle name="Normal 10 2 3 2 3 2 2 4" xfId="1543" xr:uid="{00000000-0005-0000-0000-000009060000}"/>
    <cellStyle name="Normal 10 2 3 2 3 2 2 5" xfId="1544" xr:uid="{00000000-0005-0000-0000-00000A060000}"/>
    <cellStyle name="Normal 10 2 3 2 3 2 3" xfId="1545" xr:uid="{00000000-0005-0000-0000-00000B060000}"/>
    <cellStyle name="Normal 10 2 3 2 3 2 3 2" xfId="1546" xr:uid="{00000000-0005-0000-0000-00000C060000}"/>
    <cellStyle name="Normal 10 2 3 2 3 2 4" xfId="1547" xr:uid="{00000000-0005-0000-0000-00000D060000}"/>
    <cellStyle name="Normal 10 2 3 2 3 2 5" xfId="1548" xr:uid="{00000000-0005-0000-0000-00000E060000}"/>
    <cellStyle name="Normal 10 2 3 2 3 2 6" xfId="1549" xr:uid="{00000000-0005-0000-0000-00000F060000}"/>
    <cellStyle name="Normal 10 2 3 2 3 3" xfId="1550" xr:uid="{00000000-0005-0000-0000-000010060000}"/>
    <cellStyle name="Normal 10 2 3 2 3 3 2" xfId="1551" xr:uid="{00000000-0005-0000-0000-000011060000}"/>
    <cellStyle name="Normal 10 2 3 2 3 3 2 2" xfId="1552" xr:uid="{00000000-0005-0000-0000-000012060000}"/>
    <cellStyle name="Normal 10 2 3 2 3 3 3" xfId="1553" xr:uid="{00000000-0005-0000-0000-000013060000}"/>
    <cellStyle name="Normal 10 2 3 2 3 3 4" xfId="1554" xr:uid="{00000000-0005-0000-0000-000014060000}"/>
    <cellStyle name="Normal 10 2 3 2 3 3 5" xfId="1555" xr:uid="{00000000-0005-0000-0000-000015060000}"/>
    <cellStyle name="Normal 10 2 3 2 3 4" xfId="1556" xr:uid="{00000000-0005-0000-0000-000016060000}"/>
    <cellStyle name="Normal 10 2 3 2 3 4 2" xfId="1557" xr:uid="{00000000-0005-0000-0000-000017060000}"/>
    <cellStyle name="Normal 10 2 3 2 3 4 2 2" xfId="1558" xr:uid="{00000000-0005-0000-0000-000018060000}"/>
    <cellStyle name="Normal 10 2 3 2 3 4 3" xfId="1559" xr:uid="{00000000-0005-0000-0000-000019060000}"/>
    <cellStyle name="Normal 10 2 3 2 3 4 4" xfId="1560" xr:uid="{00000000-0005-0000-0000-00001A060000}"/>
    <cellStyle name="Normal 10 2 3 2 3 4 5" xfId="1561" xr:uid="{00000000-0005-0000-0000-00001B060000}"/>
    <cellStyle name="Normal 10 2 3 2 3 5" xfId="1562" xr:uid="{00000000-0005-0000-0000-00001C060000}"/>
    <cellStyle name="Normal 10 2 3 2 3 5 2" xfId="1563" xr:uid="{00000000-0005-0000-0000-00001D060000}"/>
    <cellStyle name="Normal 10 2 3 2 3 6" xfId="1564" xr:uid="{00000000-0005-0000-0000-00001E060000}"/>
    <cellStyle name="Normal 10 2 3 2 3 7" xfId="1565" xr:uid="{00000000-0005-0000-0000-00001F060000}"/>
    <cellStyle name="Normal 10 2 3 2 3 8" xfId="1566" xr:uid="{00000000-0005-0000-0000-000020060000}"/>
    <cellStyle name="Normal 10 2 3 2 4" xfId="1567" xr:uid="{00000000-0005-0000-0000-000021060000}"/>
    <cellStyle name="Normal 10 2 3 2 4 2" xfId="1568" xr:uid="{00000000-0005-0000-0000-000022060000}"/>
    <cellStyle name="Normal 10 2 3 2 4 2 2" xfId="1569" xr:uid="{00000000-0005-0000-0000-000023060000}"/>
    <cellStyle name="Normal 10 2 3 2 4 2 2 2" xfId="1570" xr:uid="{00000000-0005-0000-0000-000024060000}"/>
    <cellStyle name="Normal 10 2 3 2 4 2 3" xfId="1571" xr:uid="{00000000-0005-0000-0000-000025060000}"/>
    <cellStyle name="Normal 10 2 3 2 4 2 4" xfId="1572" xr:uid="{00000000-0005-0000-0000-000026060000}"/>
    <cellStyle name="Normal 10 2 3 2 4 2 5" xfId="1573" xr:uid="{00000000-0005-0000-0000-000027060000}"/>
    <cellStyle name="Normal 10 2 3 2 4 3" xfId="1574" xr:uid="{00000000-0005-0000-0000-000028060000}"/>
    <cellStyle name="Normal 10 2 3 2 4 3 2" xfId="1575" xr:uid="{00000000-0005-0000-0000-000029060000}"/>
    <cellStyle name="Normal 10 2 3 2 4 4" xfId="1576" xr:uid="{00000000-0005-0000-0000-00002A060000}"/>
    <cellStyle name="Normal 10 2 3 2 4 5" xfId="1577" xr:uid="{00000000-0005-0000-0000-00002B060000}"/>
    <cellStyle name="Normal 10 2 3 2 4 6" xfId="1578" xr:uid="{00000000-0005-0000-0000-00002C060000}"/>
    <cellStyle name="Normal 10 2 3 2 5" xfId="1579" xr:uid="{00000000-0005-0000-0000-00002D060000}"/>
    <cellStyle name="Normal 10 2 3 2 5 2" xfId="1580" xr:uid="{00000000-0005-0000-0000-00002E060000}"/>
    <cellStyle name="Normal 10 2 3 2 5 2 2" xfId="1581" xr:uid="{00000000-0005-0000-0000-00002F060000}"/>
    <cellStyle name="Normal 10 2 3 2 5 3" xfId="1582" xr:uid="{00000000-0005-0000-0000-000030060000}"/>
    <cellStyle name="Normal 10 2 3 2 5 4" xfId="1583" xr:uid="{00000000-0005-0000-0000-000031060000}"/>
    <cellStyle name="Normal 10 2 3 2 5 5" xfId="1584" xr:uid="{00000000-0005-0000-0000-000032060000}"/>
    <cellStyle name="Normal 10 2 3 2 6" xfId="1585" xr:uid="{00000000-0005-0000-0000-000033060000}"/>
    <cellStyle name="Normal 10 2 3 2 6 2" xfId="1586" xr:uid="{00000000-0005-0000-0000-000034060000}"/>
    <cellStyle name="Normal 10 2 3 2 6 2 2" xfId="1587" xr:uid="{00000000-0005-0000-0000-000035060000}"/>
    <cellStyle name="Normal 10 2 3 2 6 3" xfId="1588" xr:uid="{00000000-0005-0000-0000-000036060000}"/>
    <cellStyle name="Normal 10 2 3 2 6 4" xfId="1589" xr:uid="{00000000-0005-0000-0000-000037060000}"/>
    <cellStyle name="Normal 10 2 3 2 6 5" xfId="1590" xr:uid="{00000000-0005-0000-0000-000038060000}"/>
    <cellStyle name="Normal 10 2 3 2 7" xfId="1591" xr:uid="{00000000-0005-0000-0000-000039060000}"/>
    <cellStyle name="Normal 10 2 3 2 7 2" xfId="1592" xr:uid="{00000000-0005-0000-0000-00003A060000}"/>
    <cellStyle name="Normal 10 2 3 2 8" xfId="1593" xr:uid="{00000000-0005-0000-0000-00003B060000}"/>
    <cellStyle name="Normal 10 2 3 2 9" xfId="1594" xr:uid="{00000000-0005-0000-0000-00003C060000}"/>
    <cellStyle name="Normal 10 2 3 3" xfId="1595" xr:uid="{00000000-0005-0000-0000-00003D060000}"/>
    <cellStyle name="Normal 10 2 3 3 2" xfId="1596" xr:uid="{00000000-0005-0000-0000-00003E060000}"/>
    <cellStyle name="Normal 10 2 3 3 2 2" xfId="1597" xr:uid="{00000000-0005-0000-0000-00003F060000}"/>
    <cellStyle name="Normal 10 2 3 3 2 2 2" xfId="1598" xr:uid="{00000000-0005-0000-0000-000040060000}"/>
    <cellStyle name="Normal 10 2 3 3 2 2 2 2" xfId="1599" xr:uid="{00000000-0005-0000-0000-000041060000}"/>
    <cellStyle name="Normal 10 2 3 3 2 2 2 2 2" xfId="1600" xr:uid="{00000000-0005-0000-0000-000042060000}"/>
    <cellStyle name="Normal 10 2 3 3 2 2 2 3" xfId="1601" xr:uid="{00000000-0005-0000-0000-000043060000}"/>
    <cellStyle name="Normal 10 2 3 3 2 2 2 4" xfId="1602" xr:uid="{00000000-0005-0000-0000-000044060000}"/>
    <cellStyle name="Normal 10 2 3 3 2 2 2 5" xfId="1603" xr:uid="{00000000-0005-0000-0000-000045060000}"/>
    <cellStyle name="Normal 10 2 3 3 2 2 3" xfId="1604" xr:uid="{00000000-0005-0000-0000-000046060000}"/>
    <cellStyle name="Normal 10 2 3 3 2 2 3 2" xfId="1605" xr:uid="{00000000-0005-0000-0000-000047060000}"/>
    <cellStyle name="Normal 10 2 3 3 2 2 4" xfId="1606" xr:uid="{00000000-0005-0000-0000-000048060000}"/>
    <cellStyle name="Normal 10 2 3 3 2 2 5" xfId="1607" xr:uid="{00000000-0005-0000-0000-000049060000}"/>
    <cellStyle name="Normal 10 2 3 3 2 2 6" xfId="1608" xr:uid="{00000000-0005-0000-0000-00004A060000}"/>
    <cellStyle name="Normal 10 2 3 3 2 3" xfId="1609" xr:uid="{00000000-0005-0000-0000-00004B060000}"/>
    <cellStyle name="Normal 10 2 3 3 2 3 2" xfId="1610" xr:uid="{00000000-0005-0000-0000-00004C060000}"/>
    <cellStyle name="Normal 10 2 3 3 2 3 2 2" xfId="1611" xr:uid="{00000000-0005-0000-0000-00004D060000}"/>
    <cellStyle name="Normal 10 2 3 3 2 3 3" xfId="1612" xr:uid="{00000000-0005-0000-0000-00004E060000}"/>
    <cellStyle name="Normal 10 2 3 3 2 3 4" xfId="1613" xr:uid="{00000000-0005-0000-0000-00004F060000}"/>
    <cellStyle name="Normal 10 2 3 3 2 3 5" xfId="1614" xr:uid="{00000000-0005-0000-0000-000050060000}"/>
    <cellStyle name="Normal 10 2 3 3 2 4" xfId="1615" xr:uid="{00000000-0005-0000-0000-000051060000}"/>
    <cellStyle name="Normal 10 2 3 3 2 4 2" xfId="1616" xr:uid="{00000000-0005-0000-0000-000052060000}"/>
    <cellStyle name="Normal 10 2 3 3 2 4 2 2" xfId="1617" xr:uid="{00000000-0005-0000-0000-000053060000}"/>
    <cellStyle name="Normal 10 2 3 3 2 4 3" xfId="1618" xr:uid="{00000000-0005-0000-0000-000054060000}"/>
    <cellStyle name="Normal 10 2 3 3 2 4 4" xfId="1619" xr:uid="{00000000-0005-0000-0000-000055060000}"/>
    <cellStyle name="Normal 10 2 3 3 2 4 5" xfId="1620" xr:uid="{00000000-0005-0000-0000-000056060000}"/>
    <cellStyle name="Normal 10 2 3 3 2 5" xfId="1621" xr:uid="{00000000-0005-0000-0000-000057060000}"/>
    <cellStyle name="Normal 10 2 3 3 2 5 2" xfId="1622" xr:uid="{00000000-0005-0000-0000-000058060000}"/>
    <cellStyle name="Normal 10 2 3 3 2 6" xfId="1623" xr:uid="{00000000-0005-0000-0000-000059060000}"/>
    <cellStyle name="Normal 10 2 3 3 2 7" xfId="1624" xr:uid="{00000000-0005-0000-0000-00005A060000}"/>
    <cellStyle name="Normal 10 2 3 3 2 8" xfId="1625" xr:uid="{00000000-0005-0000-0000-00005B060000}"/>
    <cellStyle name="Normal 10 2 3 3 3" xfId="1626" xr:uid="{00000000-0005-0000-0000-00005C060000}"/>
    <cellStyle name="Normal 10 2 3 3 3 2" xfId="1627" xr:uid="{00000000-0005-0000-0000-00005D060000}"/>
    <cellStyle name="Normal 10 2 3 3 3 2 2" xfId="1628" xr:uid="{00000000-0005-0000-0000-00005E060000}"/>
    <cellStyle name="Normal 10 2 3 3 3 2 2 2" xfId="1629" xr:uid="{00000000-0005-0000-0000-00005F060000}"/>
    <cellStyle name="Normal 10 2 3 3 3 2 3" xfId="1630" xr:uid="{00000000-0005-0000-0000-000060060000}"/>
    <cellStyle name="Normal 10 2 3 3 3 2 4" xfId="1631" xr:uid="{00000000-0005-0000-0000-000061060000}"/>
    <cellStyle name="Normal 10 2 3 3 3 2 5" xfId="1632" xr:uid="{00000000-0005-0000-0000-000062060000}"/>
    <cellStyle name="Normal 10 2 3 3 3 3" xfId="1633" xr:uid="{00000000-0005-0000-0000-000063060000}"/>
    <cellStyle name="Normal 10 2 3 3 3 3 2" xfId="1634" xr:uid="{00000000-0005-0000-0000-000064060000}"/>
    <cellStyle name="Normal 10 2 3 3 3 4" xfId="1635" xr:uid="{00000000-0005-0000-0000-000065060000}"/>
    <cellStyle name="Normal 10 2 3 3 3 5" xfId="1636" xr:uid="{00000000-0005-0000-0000-000066060000}"/>
    <cellStyle name="Normal 10 2 3 3 3 6" xfId="1637" xr:uid="{00000000-0005-0000-0000-000067060000}"/>
    <cellStyle name="Normal 10 2 3 3 4" xfId="1638" xr:uid="{00000000-0005-0000-0000-000068060000}"/>
    <cellStyle name="Normal 10 2 3 3 4 2" xfId="1639" xr:uid="{00000000-0005-0000-0000-000069060000}"/>
    <cellStyle name="Normal 10 2 3 3 4 2 2" xfId="1640" xr:uid="{00000000-0005-0000-0000-00006A060000}"/>
    <cellStyle name="Normal 10 2 3 3 4 3" xfId="1641" xr:uid="{00000000-0005-0000-0000-00006B060000}"/>
    <cellStyle name="Normal 10 2 3 3 4 4" xfId="1642" xr:uid="{00000000-0005-0000-0000-00006C060000}"/>
    <cellStyle name="Normal 10 2 3 3 4 5" xfId="1643" xr:uid="{00000000-0005-0000-0000-00006D060000}"/>
    <cellStyle name="Normal 10 2 3 3 5" xfId="1644" xr:uid="{00000000-0005-0000-0000-00006E060000}"/>
    <cellStyle name="Normal 10 2 3 3 5 2" xfId="1645" xr:uid="{00000000-0005-0000-0000-00006F060000}"/>
    <cellStyle name="Normal 10 2 3 3 5 2 2" xfId="1646" xr:uid="{00000000-0005-0000-0000-000070060000}"/>
    <cellStyle name="Normal 10 2 3 3 5 3" xfId="1647" xr:uid="{00000000-0005-0000-0000-000071060000}"/>
    <cellStyle name="Normal 10 2 3 3 5 4" xfId="1648" xr:uid="{00000000-0005-0000-0000-000072060000}"/>
    <cellStyle name="Normal 10 2 3 3 5 5" xfId="1649" xr:uid="{00000000-0005-0000-0000-000073060000}"/>
    <cellStyle name="Normal 10 2 3 3 6" xfId="1650" xr:uid="{00000000-0005-0000-0000-000074060000}"/>
    <cellStyle name="Normal 10 2 3 3 6 2" xfId="1651" xr:uid="{00000000-0005-0000-0000-000075060000}"/>
    <cellStyle name="Normal 10 2 3 3 7" xfId="1652" xr:uid="{00000000-0005-0000-0000-000076060000}"/>
    <cellStyle name="Normal 10 2 3 3 8" xfId="1653" xr:uid="{00000000-0005-0000-0000-000077060000}"/>
    <cellStyle name="Normal 10 2 3 3 9" xfId="1654" xr:uid="{00000000-0005-0000-0000-000078060000}"/>
    <cellStyle name="Normal 10 2 3 4" xfId="1655" xr:uid="{00000000-0005-0000-0000-000079060000}"/>
    <cellStyle name="Normal 10 2 3 4 2" xfId="1656" xr:uid="{00000000-0005-0000-0000-00007A060000}"/>
    <cellStyle name="Normal 10 2 3 4 2 2" xfId="1657" xr:uid="{00000000-0005-0000-0000-00007B060000}"/>
    <cellStyle name="Normal 10 2 3 4 2 2 2" xfId="1658" xr:uid="{00000000-0005-0000-0000-00007C060000}"/>
    <cellStyle name="Normal 10 2 3 4 2 2 2 2" xfId="1659" xr:uid="{00000000-0005-0000-0000-00007D060000}"/>
    <cellStyle name="Normal 10 2 3 4 2 2 3" xfId="1660" xr:uid="{00000000-0005-0000-0000-00007E060000}"/>
    <cellStyle name="Normal 10 2 3 4 2 2 4" xfId="1661" xr:uid="{00000000-0005-0000-0000-00007F060000}"/>
    <cellStyle name="Normal 10 2 3 4 2 2 5" xfId="1662" xr:uid="{00000000-0005-0000-0000-000080060000}"/>
    <cellStyle name="Normal 10 2 3 4 2 3" xfId="1663" xr:uid="{00000000-0005-0000-0000-000081060000}"/>
    <cellStyle name="Normal 10 2 3 4 2 3 2" xfId="1664" xr:uid="{00000000-0005-0000-0000-000082060000}"/>
    <cellStyle name="Normal 10 2 3 4 2 4" xfId="1665" xr:uid="{00000000-0005-0000-0000-000083060000}"/>
    <cellStyle name="Normal 10 2 3 4 2 5" xfId="1666" xr:uid="{00000000-0005-0000-0000-000084060000}"/>
    <cellStyle name="Normal 10 2 3 4 2 6" xfId="1667" xr:uid="{00000000-0005-0000-0000-000085060000}"/>
    <cellStyle name="Normal 10 2 3 4 3" xfId="1668" xr:uid="{00000000-0005-0000-0000-000086060000}"/>
    <cellStyle name="Normal 10 2 3 4 3 2" xfId="1669" xr:uid="{00000000-0005-0000-0000-000087060000}"/>
    <cellStyle name="Normal 10 2 3 4 3 2 2" xfId="1670" xr:uid="{00000000-0005-0000-0000-000088060000}"/>
    <cellStyle name="Normal 10 2 3 4 3 3" xfId="1671" xr:uid="{00000000-0005-0000-0000-000089060000}"/>
    <cellStyle name="Normal 10 2 3 4 3 4" xfId="1672" xr:uid="{00000000-0005-0000-0000-00008A060000}"/>
    <cellStyle name="Normal 10 2 3 4 3 5" xfId="1673" xr:uid="{00000000-0005-0000-0000-00008B060000}"/>
    <cellStyle name="Normal 10 2 3 4 4" xfId="1674" xr:uid="{00000000-0005-0000-0000-00008C060000}"/>
    <cellStyle name="Normal 10 2 3 4 4 2" xfId="1675" xr:uid="{00000000-0005-0000-0000-00008D060000}"/>
    <cellStyle name="Normal 10 2 3 4 4 2 2" xfId="1676" xr:uid="{00000000-0005-0000-0000-00008E060000}"/>
    <cellStyle name="Normal 10 2 3 4 4 3" xfId="1677" xr:uid="{00000000-0005-0000-0000-00008F060000}"/>
    <cellStyle name="Normal 10 2 3 4 4 4" xfId="1678" xr:uid="{00000000-0005-0000-0000-000090060000}"/>
    <cellStyle name="Normal 10 2 3 4 4 5" xfId="1679" xr:uid="{00000000-0005-0000-0000-000091060000}"/>
    <cellStyle name="Normal 10 2 3 4 5" xfId="1680" xr:uid="{00000000-0005-0000-0000-000092060000}"/>
    <cellStyle name="Normal 10 2 3 4 5 2" xfId="1681" xr:uid="{00000000-0005-0000-0000-000093060000}"/>
    <cellStyle name="Normal 10 2 3 4 6" xfId="1682" xr:uid="{00000000-0005-0000-0000-000094060000}"/>
    <cellStyle name="Normal 10 2 3 4 7" xfId="1683" xr:uid="{00000000-0005-0000-0000-000095060000}"/>
    <cellStyle name="Normal 10 2 3 4 8" xfId="1684" xr:uid="{00000000-0005-0000-0000-000096060000}"/>
    <cellStyle name="Normal 10 2 3 5" xfId="1685" xr:uid="{00000000-0005-0000-0000-000097060000}"/>
    <cellStyle name="Normal 10 2 3 5 2" xfId="1686" xr:uid="{00000000-0005-0000-0000-000098060000}"/>
    <cellStyle name="Normal 10 2 3 5 2 2" xfId="1687" xr:uid="{00000000-0005-0000-0000-000099060000}"/>
    <cellStyle name="Normal 10 2 3 5 2 2 2" xfId="1688" xr:uid="{00000000-0005-0000-0000-00009A060000}"/>
    <cellStyle name="Normal 10 2 3 5 2 3" xfId="1689" xr:uid="{00000000-0005-0000-0000-00009B060000}"/>
    <cellStyle name="Normal 10 2 3 5 2 4" xfId="1690" xr:uid="{00000000-0005-0000-0000-00009C060000}"/>
    <cellStyle name="Normal 10 2 3 5 2 5" xfId="1691" xr:uid="{00000000-0005-0000-0000-00009D060000}"/>
    <cellStyle name="Normal 10 2 3 5 3" xfId="1692" xr:uid="{00000000-0005-0000-0000-00009E060000}"/>
    <cellStyle name="Normal 10 2 3 5 3 2" xfId="1693" xr:uid="{00000000-0005-0000-0000-00009F060000}"/>
    <cellStyle name="Normal 10 2 3 5 4" xfId="1694" xr:uid="{00000000-0005-0000-0000-0000A0060000}"/>
    <cellStyle name="Normal 10 2 3 5 5" xfId="1695" xr:uid="{00000000-0005-0000-0000-0000A1060000}"/>
    <cellStyle name="Normal 10 2 3 5 6" xfId="1696" xr:uid="{00000000-0005-0000-0000-0000A2060000}"/>
    <cellStyle name="Normal 10 2 3 6" xfId="1697" xr:uid="{00000000-0005-0000-0000-0000A3060000}"/>
    <cellStyle name="Normal 10 2 3 6 2" xfId="1698" xr:uid="{00000000-0005-0000-0000-0000A4060000}"/>
    <cellStyle name="Normal 10 2 3 6 2 2" xfId="1699" xr:uid="{00000000-0005-0000-0000-0000A5060000}"/>
    <cellStyle name="Normal 10 2 3 6 3" xfId="1700" xr:uid="{00000000-0005-0000-0000-0000A6060000}"/>
    <cellStyle name="Normal 10 2 3 6 4" xfId="1701" xr:uid="{00000000-0005-0000-0000-0000A7060000}"/>
    <cellStyle name="Normal 10 2 3 6 5" xfId="1702" xr:uid="{00000000-0005-0000-0000-0000A8060000}"/>
    <cellStyle name="Normal 10 2 3 7" xfId="1703" xr:uid="{00000000-0005-0000-0000-0000A9060000}"/>
    <cellStyle name="Normal 10 2 3 7 2" xfId="1704" xr:uid="{00000000-0005-0000-0000-0000AA060000}"/>
    <cellStyle name="Normal 10 2 3 7 2 2" xfId="1705" xr:uid="{00000000-0005-0000-0000-0000AB060000}"/>
    <cellStyle name="Normal 10 2 3 7 3" xfId="1706" xr:uid="{00000000-0005-0000-0000-0000AC060000}"/>
    <cellStyle name="Normal 10 2 3 7 4" xfId="1707" xr:uid="{00000000-0005-0000-0000-0000AD060000}"/>
    <cellStyle name="Normal 10 2 3 7 5" xfId="1708" xr:uid="{00000000-0005-0000-0000-0000AE060000}"/>
    <cellStyle name="Normal 10 2 3 8" xfId="1709" xr:uid="{00000000-0005-0000-0000-0000AF060000}"/>
    <cellStyle name="Normal 10 2 3 8 2" xfId="1710" xr:uid="{00000000-0005-0000-0000-0000B0060000}"/>
    <cellStyle name="Normal 10 2 3 9" xfId="1711" xr:uid="{00000000-0005-0000-0000-0000B1060000}"/>
    <cellStyle name="Normal 10 2 4" xfId="1712" xr:uid="{00000000-0005-0000-0000-0000B2060000}"/>
    <cellStyle name="Normal 10 2 4 10" xfId="1713" xr:uid="{00000000-0005-0000-0000-0000B3060000}"/>
    <cellStyle name="Normal 10 2 4 2" xfId="1714" xr:uid="{00000000-0005-0000-0000-0000B4060000}"/>
    <cellStyle name="Normal 10 2 4 2 2" xfId="1715" xr:uid="{00000000-0005-0000-0000-0000B5060000}"/>
    <cellStyle name="Normal 10 2 4 2 2 2" xfId="1716" xr:uid="{00000000-0005-0000-0000-0000B6060000}"/>
    <cellStyle name="Normal 10 2 4 2 2 2 2" xfId="1717" xr:uid="{00000000-0005-0000-0000-0000B7060000}"/>
    <cellStyle name="Normal 10 2 4 2 2 2 2 2" xfId="1718" xr:uid="{00000000-0005-0000-0000-0000B8060000}"/>
    <cellStyle name="Normal 10 2 4 2 2 2 2 2 2" xfId="1719" xr:uid="{00000000-0005-0000-0000-0000B9060000}"/>
    <cellStyle name="Normal 10 2 4 2 2 2 2 3" xfId="1720" xr:uid="{00000000-0005-0000-0000-0000BA060000}"/>
    <cellStyle name="Normal 10 2 4 2 2 2 2 4" xfId="1721" xr:uid="{00000000-0005-0000-0000-0000BB060000}"/>
    <cellStyle name="Normal 10 2 4 2 2 2 2 5" xfId="1722" xr:uid="{00000000-0005-0000-0000-0000BC060000}"/>
    <cellStyle name="Normal 10 2 4 2 2 2 3" xfId="1723" xr:uid="{00000000-0005-0000-0000-0000BD060000}"/>
    <cellStyle name="Normal 10 2 4 2 2 2 3 2" xfId="1724" xr:uid="{00000000-0005-0000-0000-0000BE060000}"/>
    <cellStyle name="Normal 10 2 4 2 2 2 4" xfId="1725" xr:uid="{00000000-0005-0000-0000-0000BF060000}"/>
    <cellStyle name="Normal 10 2 4 2 2 2 5" xfId="1726" xr:uid="{00000000-0005-0000-0000-0000C0060000}"/>
    <cellStyle name="Normal 10 2 4 2 2 2 6" xfId="1727" xr:uid="{00000000-0005-0000-0000-0000C1060000}"/>
    <cellStyle name="Normal 10 2 4 2 2 3" xfId="1728" xr:uid="{00000000-0005-0000-0000-0000C2060000}"/>
    <cellStyle name="Normal 10 2 4 2 2 3 2" xfId="1729" xr:uid="{00000000-0005-0000-0000-0000C3060000}"/>
    <cellStyle name="Normal 10 2 4 2 2 3 2 2" xfId="1730" xr:uid="{00000000-0005-0000-0000-0000C4060000}"/>
    <cellStyle name="Normal 10 2 4 2 2 3 3" xfId="1731" xr:uid="{00000000-0005-0000-0000-0000C5060000}"/>
    <cellStyle name="Normal 10 2 4 2 2 3 4" xfId="1732" xr:uid="{00000000-0005-0000-0000-0000C6060000}"/>
    <cellStyle name="Normal 10 2 4 2 2 3 5" xfId="1733" xr:uid="{00000000-0005-0000-0000-0000C7060000}"/>
    <cellStyle name="Normal 10 2 4 2 2 4" xfId="1734" xr:uid="{00000000-0005-0000-0000-0000C8060000}"/>
    <cellStyle name="Normal 10 2 4 2 2 4 2" xfId="1735" xr:uid="{00000000-0005-0000-0000-0000C9060000}"/>
    <cellStyle name="Normal 10 2 4 2 2 4 2 2" xfId="1736" xr:uid="{00000000-0005-0000-0000-0000CA060000}"/>
    <cellStyle name="Normal 10 2 4 2 2 4 3" xfId="1737" xr:uid="{00000000-0005-0000-0000-0000CB060000}"/>
    <cellStyle name="Normal 10 2 4 2 2 4 4" xfId="1738" xr:uid="{00000000-0005-0000-0000-0000CC060000}"/>
    <cellStyle name="Normal 10 2 4 2 2 4 5" xfId="1739" xr:uid="{00000000-0005-0000-0000-0000CD060000}"/>
    <cellStyle name="Normal 10 2 4 2 2 5" xfId="1740" xr:uid="{00000000-0005-0000-0000-0000CE060000}"/>
    <cellStyle name="Normal 10 2 4 2 2 5 2" xfId="1741" xr:uid="{00000000-0005-0000-0000-0000CF060000}"/>
    <cellStyle name="Normal 10 2 4 2 2 6" xfId="1742" xr:uid="{00000000-0005-0000-0000-0000D0060000}"/>
    <cellStyle name="Normal 10 2 4 2 2 7" xfId="1743" xr:uid="{00000000-0005-0000-0000-0000D1060000}"/>
    <cellStyle name="Normal 10 2 4 2 2 8" xfId="1744" xr:uid="{00000000-0005-0000-0000-0000D2060000}"/>
    <cellStyle name="Normal 10 2 4 2 3" xfId="1745" xr:uid="{00000000-0005-0000-0000-0000D3060000}"/>
    <cellStyle name="Normal 10 2 4 2 3 2" xfId="1746" xr:uid="{00000000-0005-0000-0000-0000D4060000}"/>
    <cellStyle name="Normal 10 2 4 2 3 2 2" xfId="1747" xr:uid="{00000000-0005-0000-0000-0000D5060000}"/>
    <cellStyle name="Normal 10 2 4 2 3 2 2 2" xfId="1748" xr:uid="{00000000-0005-0000-0000-0000D6060000}"/>
    <cellStyle name="Normal 10 2 4 2 3 2 3" xfId="1749" xr:uid="{00000000-0005-0000-0000-0000D7060000}"/>
    <cellStyle name="Normal 10 2 4 2 3 2 4" xfId="1750" xr:uid="{00000000-0005-0000-0000-0000D8060000}"/>
    <cellStyle name="Normal 10 2 4 2 3 2 5" xfId="1751" xr:uid="{00000000-0005-0000-0000-0000D9060000}"/>
    <cellStyle name="Normal 10 2 4 2 3 3" xfId="1752" xr:uid="{00000000-0005-0000-0000-0000DA060000}"/>
    <cellStyle name="Normal 10 2 4 2 3 3 2" xfId="1753" xr:uid="{00000000-0005-0000-0000-0000DB060000}"/>
    <cellStyle name="Normal 10 2 4 2 3 4" xfId="1754" xr:uid="{00000000-0005-0000-0000-0000DC060000}"/>
    <cellStyle name="Normal 10 2 4 2 3 5" xfId="1755" xr:uid="{00000000-0005-0000-0000-0000DD060000}"/>
    <cellStyle name="Normal 10 2 4 2 3 6" xfId="1756" xr:uid="{00000000-0005-0000-0000-0000DE060000}"/>
    <cellStyle name="Normal 10 2 4 2 4" xfId="1757" xr:uid="{00000000-0005-0000-0000-0000DF060000}"/>
    <cellStyle name="Normal 10 2 4 2 4 2" xfId="1758" xr:uid="{00000000-0005-0000-0000-0000E0060000}"/>
    <cellStyle name="Normal 10 2 4 2 4 2 2" xfId="1759" xr:uid="{00000000-0005-0000-0000-0000E1060000}"/>
    <cellStyle name="Normal 10 2 4 2 4 3" xfId="1760" xr:uid="{00000000-0005-0000-0000-0000E2060000}"/>
    <cellStyle name="Normal 10 2 4 2 4 4" xfId="1761" xr:uid="{00000000-0005-0000-0000-0000E3060000}"/>
    <cellStyle name="Normal 10 2 4 2 4 5" xfId="1762" xr:uid="{00000000-0005-0000-0000-0000E4060000}"/>
    <cellStyle name="Normal 10 2 4 2 5" xfId="1763" xr:uid="{00000000-0005-0000-0000-0000E5060000}"/>
    <cellStyle name="Normal 10 2 4 2 5 2" xfId="1764" xr:uid="{00000000-0005-0000-0000-0000E6060000}"/>
    <cellStyle name="Normal 10 2 4 2 5 2 2" xfId="1765" xr:uid="{00000000-0005-0000-0000-0000E7060000}"/>
    <cellStyle name="Normal 10 2 4 2 5 3" xfId="1766" xr:uid="{00000000-0005-0000-0000-0000E8060000}"/>
    <cellStyle name="Normal 10 2 4 2 5 4" xfId="1767" xr:uid="{00000000-0005-0000-0000-0000E9060000}"/>
    <cellStyle name="Normal 10 2 4 2 5 5" xfId="1768" xr:uid="{00000000-0005-0000-0000-0000EA060000}"/>
    <cellStyle name="Normal 10 2 4 2 6" xfId="1769" xr:uid="{00000000-0005-0000-0000-0000EB060000}"/>
    <cellStyle name="Normal 10 2 4 2 6 2" xfId="1770" xr:uid="{00000000-0005-0000-0000-0000EC060000}"/>
    <cellStyle name="Normal 10 2 4 2 7" xfId="1771" xr:uid="{00000000-0005-0000-0000-0000ED060000}"/>
    <cellStyle name="Normal 10 2 4 2 8" xfId="1772" xr:uid="{00000000-0005-0000-0000-0000EE060000}"/>
    <cellStyle name="Normal 10 2 4 2 9" xfId="1773" xr:uid="{00000000-0005-0000-0000-0000EF060000}"/>
    <cellStyle name="Normal 10 2 4 3" xfId="1774" xr:uid="{00000000-0005-0000-0000-0000F0060000}"/>
    <cellStyle name="Normal 10 2 4 3 2" xfId="1775" xr:uid="{00000000-0005-0000-0000-0000F1060000}"/>
    <cellStyle name="Normal 10 2 4 3 2 2" xfId="1776" xr:uid="{00000000-0005-0000-0000-0000F2060000}"/>
    <cellStyle name="Normal 10 2 4 3 2 2 2" xfId="1777" xr:uid="{00000000-0005-0000-0000-0000F3060000}"/>
    <cellStyle name="Normal 10 2 4 3 2 2 2 2" xfId="1778" xr:uid="{00000000-0005-0000-0000-0000F4060000}"/>
    <cellStyle name="Normal 10 2 4 3 2 2 3" xfId="1779" xr:uid="{00000000-0005-0000-0000-0000F5060000}"/>
    <cellStyle name="Normal 10 2 4 3 2 2 4" xfId="1780" xr:uid="{00000000-0005-0000-0000-0000F6060000}"/>
    <cellStyle name="Normal 10 2 4 3 2 2 5" xfId="1781" xr:uid="{00000000-0005-0000-0000-0000F7060000}"/>
    <cellStyle name="Normal 10 2 4 3 2 3" xfId="1782" xr:uid="{00000000-0005-0000-0000-0000F8060000}"/>
    <cellStyle name="Normal 10 2 4 3 2 3 2" xfId="1783" xr:uid="{00000000-0005-0000-0000-0000F9060000}"/>
    <cellStyle name="Normal 10 2 4 3 2 4" xfId="1784" xr:uid="{00000000-0005-0000-0000-0000FA060000}"/>
    <cellStyle name="Normal 10 2 4 3 2 5" xfId="1785" xr:uid="{00000000-0005-0000-0000-0000FB060000}"/>
    <cellStyle name="Normal 10 2 4 3 2 6" xfId="1786" xr:uid="{00000000-0005-0000-0000-0000FC060000}"/>
    <cellStyle name="Normal 10 2 4 3 3" xfId="1787" xr:uid="{00000000-0005-0000-0000-0000FD060000}"/>
    <cellStyle name="Normal 10 2 4 3 3 2" xfId="1788" xr:uid="{00000000-0005-0000-0000-0000FE060000}"/>
    <cellStyle name="Normal 10 2 4 3 3 2 2" xfId="1789" xr:uid="{00000000-0005-0000-0000-0000FF060000}"/>
    <cellStyle name="Normal 10 2 4 3 3 3" xfId="1790" xr:uid="{00000000-0005-0000-0000-000000070000}"/>
    <cellStyle name="Normal 10 2 4 3 3 4" xfId="1791" xr:uid="{00000000-0005-0000-0000-000001070000}"/>
    <cellStyle name="Normal 10 2 4 3 3 5" xfId="1792" xr:uid="{00000000-0005-0000-0000-000002070000}"/>
    <cellStyle name="Normal 10 2 4 3 4" xfId="1793" xr:uid="{00000000-0005-0000-0000-000003070000}"/>
    <cellStyle name="Normal 10 2 4 3 4 2" xfId="1794" xr:uid="{00000000-0005-0000-0000-000004070000}"/>
    <cellStyle name="Normal 10 2 4 3 4 2 2" xfId="1795" xr:uid="{00000000-0005-0000-0000-000005070000}"/>
    <cellStyle name="Normal 10 2 4 3 4 3" xfId="1796" xr:uid="{00000000-0005-0000-0000-000006070000}"/>
    <cellStyle name="Normal 10 2 4 3 4 4" xfId="1797" xr:uid="{00000000-0005-0000-0000-000007070000}"/>
    <cellStyle name="Normal 10 2 4 3 4 5" xfId="1798" xr:uid="{00000000-0005-0000-0000-000008070000}"/>
    <cellStyle name="Normal 10 2 4 3 5" xfId="1799" xr:uid="{00000000-0005-0000-0000-000009070000}"/>
    <cellStyle name="Normal 10 2 4 3 5 2" xfId="1800" xr:uid="{00000000-0005-0000-0000-00000A070000}"/>
    <cellStyle name="Normal 10 2 4 3 6" xfId="1801" xr:uid="{00000000-0005-0000-0000-00000B070000}"/>
    <cellStyle name="Normal 10 2 4 3 7" xfId="1802" xr:uid="{00000000-0005-0000-0000-00000C070000}"/>
    <cellStyle name="Normal 10 2 4 3 8" xfId="1803" xr:uid="{00000000-0005-0000-0000-00000D070000}"/>
    <cellStyle name="Normal 10 2 4 4" xfId="1804" xr:uid="{00000000-0005-0000-0000-00000E070000}"/>
    <cellStyle name="Normal 10 2 4 4 2" xfId="1805" xr:uid="{00000000-0005-0000-0000-00000F070000}"/>
    <cellStyle name="Normal 10 2 4 4 2 2" xfId="1806" xr:uid="{00000000-0005-0000-0000-000010070000}"/>
    <cellStyle name="Normal 10 2 4 4 2 2 2" xfId="1807" xr:uid="{00000000-0005-0000-0000-000011070000}"/>
    <cellStyle name="Normal 10 2 4 4 2 3" xfId="1808" xr:uid="{00000000-0005-0000-0000-000012070000}"/>
    <cellStyle name="Normal 10 2 4 4 2 4" xfId="1809" xr:uid="{00000000-0005-0000-0000-000013070000}"/>
    <cellStyle name="Normal 10 2 4 4 2 5" xfId="1810" xr:uid="{00000000-0005-0000-0000-000014070000}"/>
    <cellStyle name="Normal 10 2 4 4 3" xfId="1811" xr:uid="{00000000-0005-0000-0000-000015070000}"/>
    <cellStyle name="Normal 10 2 4 4 3 2" xfId="1812" xr:uid="{00000000-0005-0000-0000-000016070000}"/>
    <cellStyle name="Normal 10 2 4 4 4" xfId="1813" xr:uid="{00000000-0005-0000-0000-000017070000}"/>
    <cellStyle name="Normal 10 2 4 4 5" xfId="1814" xr:uid="{00000000-0005-0000-0000-000018070000}"/>
    <cellStyle name="Normal 10 2 4 4 6" xfId="1815" xr:uid="{00000000-0005-0000-0000-000019070000}"/>
    <cellStyle name="Normal 10 2 4 5" xfId="1816" xr:uid="{00000000-0005-0000-0000-00001A070000}"/>
    <cellStyle name="Normal 10 2 4 5 2" xfId="1817" xr:uid="{00000000-0005-0000-0000-00001B070000}"/>
    <cellStyle name="Normal 10 2 4 5 2 2" xfId="1818" xr:uid="{00000000-0005-0000-0000-00001C070000}"/>
    <cellStyle name="Normal 10 2 4 5 3" xfId="1819" xr:uid="{00000000-0005-0000-0000-00001D070000}"/>
    <cellStyle name="Normal 10 2 4 5 4" xfId="1820" xr:uid="{00000000-0005-0000-0000-00001E070000}"/>
    <cellStyle name="Normal 10 2 4 5 5" xfId="1821" xr:uid="{00000000-0005-0000-0000-00001F070000}"/>
    <cellStyle name="Normal 10 2 4 6" xfId="1822" xr:uid="{00000000-0005-0000-0000-000020070000}"/>
    <cellStyle name="Normal 10 2 4 6 2" xfId="1823" xr:uid="{00000000-0005-0000-0000-000021070000}"/>
    <cellStyle name="Normal 10 2 4 6 2 2" xfId="1824" xr:uid="{00000000-0005-0000-0000-000022070000}"/>
    <cellStyle name="Normal 10 2 4 6 3" xfId="1825" xr:uid="{00000000-0005-0000-0000-000023070000}"/>
    <cellStyle name="Normal 10 2 4 6 4" xfId="1826" xr:uid="{00000000-0005-0000-0000-000024070000}"/>
    <cellStyle name="Normal 10 2 4 6 5" xfId="1827" xr:uid="{00000000-0005-0000-0000-000025070000}"/>
    <cellStyle name="Normal 10 2 4 7" xfId="1828" xr:uid="{00000000-0005-0000-0000-000026070000}"/>
    <cellStyle name="Normal 10 2 4 7 2" xfId="1829" xr:uid="{00000000-0005-0000-0000-000027070000}"/>
    <cellStyle name="Normal 10 2 4 8" xfId="1830" xr:uid="{00000000-0005-0000-0000-000028070000}"/>
    <cellStyle name="Normal 10 2 4 9" xfId="1831" xr:uid="{00000000-0005-0000-0000-000029070000}"/>
    <cellStyle name="Normal 10 2 5" xfId="1832" xr:uid="{00000000-0005-0000-0000-00002A070000}"/>
    <cellStyle name="Normal 10 2 5 2" xfId="1833" xr:uid="{00000000-0005-0000-0000-00002B070000}"/>
    <cellStyle name="Normal 10 2 5 2 2" xfId="1834" xr:uid="{00000000-0005-0000-0000-00002C070000}"/>
    <cellStyle name="Normal 10 2 5 2 2 2" xfId="1835" xr:uid="{00000000-0005-0000-0000-00002D070000}"/>
    <cellStyle name="Normal 10 2 5 2 2 2 2" xfId="1836" xr:uid="{00000000-0005-0000-0000-00002E070000}"/>
    <cellStyle name="Normal 10 2 5 2 2 2 2 2" xfId="1837" xr:uid="{00000000-0005-0000-0000-00002F070000}"/>
    <cellStyle name="Normal 10 2 5 2 2 2 3" xfId="1838" xr:uid="{00000000-0005-0000-0000-000030070000}"/>
    <cellStyle name="Normal 10 2 5 2 2 2 4" xfId="1839" xr:uid="{00000000-0005-0000-0000-000031070000}"/>
    <cellStyle name="Normal 10 2 5 2 2 2 5" xfId="1840" xr:uid="{00000000-0005-0000-0000-000032070000}"/>
    <cellStyle name="Normal 10 2 5 2 2 3" xfId="1841" xr:uid="{00000000-0005-0000-0000-000033070000}"/>
    <cellStyle name="Normal 10 2 5 2 2 3 2" xfId="1842" xr:uid="{00000000-0005-0000-0000-000034070000}"/>
    <cellStyle name="Normal 10 2 5 2 2 4" xfId="1843" xr:uid="{00000000-0005-0000-0000-000035070000}"/>
    <cellStyle name="Normal 10 2 5 2 2 5" xfId="1844" xr:uid="{00000000-0005-0000-0000-000036070000}"/>
    <cellStyle name="Normal 10 2 5 2 2 6" xfId="1845" xr:uid="{00000000-0005-0000-0000-000037070000}"/>
    <cellStyle name="Normal 10 2 5 2 3" xfId="1846" xr:uid="{00000000-0005-0000-0000-000038070000}"/>
    <cellStyle name="Normal 10 2 5 2 3 2" xfId="1847" xr:uid="{00000000-0005-0000-0000-000039070000}"/>
    <cellStyle name="Normal 10 2 5 2 3 2 2" xfId="1848" xr:uid="{00000000-0005-0000-0000-00003A070000}"/>
    <cellStyle name="Normal 10 2 5 2 3 3" xfId="1849" xr:uid="{00000000-0005-0000-0000-00003B070000}"/>
    <cellStyle name="Normal 10 2 5 2 3 4" xfId="1850" xr:uid="{00000000-0005-0000-0000-00003C070000}"/>
    <cellStyle name="Normal 10 2 5 2 3 5" xfId="1851" xr:uid="{00000000-0005-0000-0000-00003D070000}"/>
    <cellStyle name="Normal 10 2 5 2 4" xfId="1852" xr:uid="{00000000-0005-0000-0000-00003E070000}"/>
    <cellStyle name="Normal 10 2 5 2 4 2" xfId="1853" xr:uid="{00000000-0005-0000-0000-00003F070000}"/>
    <cellStyle name="Normal 10 2 5 2 4 2 2" xfId="1854" xr:uid="{00000000-0005-0000-0000-000040070000}"/>
    <cellStyle name="Normal 10 2 5 2 4 3" xfId="1855" xr:uid="{00000000-0005-0000-0000-000041070000}"/>
    <cellStyle name="Normal 10 2 5 2 4 4" xfId="1856" xr:uid="{00000000-0005-0000-0000-000042070000}"/>
    <cellStyle name="Normal 10 2 5 2 4 5" xfId="1857" xr:uid="{00000000-0005-0000-0000-000043070000}"/>
    <cellStyle name="Normal 10 2 5 2 5" xfId="1858" xr:uid="{00000000-0005-0000-0000-000044070000}"/>
    <cellStyle name="Normal 10 2 5 2 5 2" xfId="1859" xr:uid="{00000000-0005-0000-0000-000045070000}"/>
    <cellStyle name="Normal 10 2 5 2 6" xfId="1860" xr:uid="{00000000-0005-0000-0000-000046070000}"/>
    <cellStyle name="Normal 10 2 5 2 7" xfId="1861" xr:uid="{00000000-0005-0000-0000-000047070000}"/>
    <cellStyle name="Normal 10 2 5 2 8" xfId="1862" xr:uid="{00000000-0005-0000-0000-000048070000}"/>
    <cellStyle name="Normal 10 2 5 3" xfId="1863" xr:uid="{00000000-0005-0000-0000-000049070000}"/>
    <cellStyle name="Normal 10 2 5 3 2" xfId="1864" xr:uid="{00000000-0005-0000-0000-00004A070000}"/>
    <cellStyle name="Normal 10 2 5 3 2 2" xfId="1865" xr:uid="{00000000-0005-0000-0000-00004B070000}"/>
    <cellStyle name="Normal 10 2 5 3 2 2 2" xfId="1866" xr:uid="{00000000-0005-0000-0000-00004C070000}"/>
    <cellStyle name="Normal 10 2 5 3 2 3" xfId="1867" xr:uid="{00000000-0005-0000-0000-00004D070000}"/>
    <cellStyle name="Normal 10 2 5 3 2 4" xfId="1868" xr:uid="{00000000-0005-0000-0000-00004E070000}"/>
    <cellStyle name="Normal 10 2 5 3 2 5" xfId="1869" xr:uid="{00000000-0005-0000-0000-00004F070000}"/>
    <cellStyle name="Normal 10 2 5 3 3" xfId="1870" xr:uid="{00000000-0005-0000-0000-000050070000}"/>
    <cellStyle name="Normal 10 2 5 3 3 2" xfId="1871" xr:uid="{00000000-0005-0000-0000-000051070000}"/>
    <cellStyle name="Normal 10 2 5 3 4" xfId="1872" xr:uid="{00000000-0005-0000-0000-000052070000}"/>
    <cellStyle name="Normal 10 2 5 3 5" xfId="1873" xr:uid="{00000000-0005-0000-0000-000053070000}"/>
    <cellStyle name="Normal 10 2 5 3 6" xfId="1874" xr:uid="{00000000-0005-0000-0000-000054070000}"/>
    <cellStyle name="Normal 10 2 5 4" xfId="1875" xr:uid="{00000000-0005-0000-0000-000055070000}"/>
    <cellStyle name="Normal 10 2 5 4 2" xfId="1876" xr:uid="{00000000-0005-0000-0000-000056070000}"/>
    <cellStyle name="Normal 10 2 5 4 2 2" xfId="1877" xr:uid="{00000000-0005-0000-0000-000057070000}"/>
    <cellStyle name="Normal 10 2 5 4 3" xfId="1878" xr:uid="{00000000-0005-0000-0000-000058070000}"/>
    <cellStyle name="Normal 10 2 5 4 4" xfId="1879" xr:uid="{00000000-0005-0000-0000-000059070000}"/>
    <cellStyle name="Normal 10 2 5 4 5" xfId="1880" xr:uid="{00000000-0005-0000-0000-00005A070000}"/>
    <cellStyle name="Normal 10 2 5 5" xfId="1881" xr:uid="{00000000-0005-0000-0000-00005B070000}"/>
    <cellStyle name="Normal 10 2 5 5 2" xfId="1882" xr:uid="{00000000-0005-0000-0000-00005C070000}"/>
    <cellStyle name="Normal 10 2 5 5 2 2" xfId="1883" xr:uid="{00000000-0005-0000-0000-00005D070000}"/>
    <cellStyle name="Normal 10 2 5 5 3" xfId="1884" xr:uid="{00000000-0005-0000-0000-00005E070000}"/>
    <cellStyle name="Normal 10 2 5 5 4" xfId="1885" xr:uid="{00000000-0005-0000-0000-00005F070000}"/>
    <cellStyle name="Normal 10 2 5 5 5" xfId="1886" xr:uid="{00000000-0005-0000-0000-000060070000}"/>
    <cellStyle name="Normal 10 2 5 6" xfId="1887" xr:uid="{00000000-0005-0000-0000-000061070000}"/>
    <cellStyle name="Normal 10 2 5 6 2" xfId="1888" xr:uid="{00000000-0005-0000-0000-000062070000}"/>
    <cellStyle name="Normal 10 2 5 7" xfId="1889" xr:uid="{00000000-0005-0000-0000-000063070000}"/>
    <cellStyle name="Normal 10 2 5 8" xfId="1890" xr:uid="{00000000-0005-0000-0000-000064070000}"/>
    <cellStyle name="Normal 10 2 5 9" xfId="1891" xr:uid="{00000000-0005-0000-0000-000065070000}"/>
    <cellStyle name="Normal 10 2 6" xfId="1892" xr:uid="{00000000-0005-0000-0000-000066070000}"/>
    <cellStyle name="Normal 10 2 6 2" xfId="1893" xr:uid="{00000000-0005-0000-0000-000067070000}"/>
    <cellStyle name="Normal 10 2 6 2 2" xfId="1894" xr:uid="{00000000-0005-0000-0000-000068070000}"/>
    <cellStyle name="Normal 10 2 6 2 2 2" xfId="1895" xr:uid="{00000000-0005-0000-0000-000069070000}"/>
    <cellStyle name="Normal 10 2 6 2 2 2 2" xfId="1896" xr:uid="{00000000-0005-0000-0000-00006A070000}"/>
    <cellStyle name="Normal 10 2 6 2 2 3" xfId="1897" xr:uid="{00000000-0005-0000-0000-00006B070000}"/>
    <cellStyle name="Normal 10 2 6 2 2 4" xfId="1898" xr:uid="{00000000-0005-0000-0000-00006C070000}"/>
    <cellStyle name="Normal 10 2 6 2 2 5" xfId="1899" xr:uid="{00000000-0005-0000-0000-00006D070000}"/>
    <cellStyle name="Normal 10 2 6 2 3" xfId="1900" xr:uid="{00000000-0005-0000-0000-00006E070000}"/>
    <cellStyle name="Normal 10 2 6 2 3 2" xfId="1901" xr:uid="{00000000-0005-0000-0000-00006F070000}"/>
    <cellStyle name="Normal 10 2 6 2 4" xfId="1902" xr:uid="{00000000-0005-0000-0000-000070070000}"/>
    <cellStyle name="Normal 10 2 6 2 5" xfId="1903" xr:uid="{00000000-0005-0000-0000-000071070000}"/>
    <cellStyle name="Normal 10 2 6 2 6" xfId="1904" xr:uid="{00000000-0005-0000-0000-000072070000}"/>
    <cellStyle name="Normal 10 2 6 3" xfId="1905" xr:uid="{00000000-0005-0000-0000-000073070000}"/>
    <cellStyle name="Normal 10 2 6 3 2" xfId="1906" xr:uid="{00000000-0005-0000-0000-000074070000}"/>
    <cellStyle name="Normal 10 2 6 3 2 2" xfId="1907" xr:uid="{00000000-0005-0000-0000-000075070000}"/>
    <cellStyle name="Normal 10 2 6 3 3" xfId="1908" xr:uid="{00000000-0005-0000-0000-000076070000}"/>
    <cellStyle name="Normal 10 2 6 3 4" xfId="1909" xr:uid="{00000000-0005-0000-0000-000077070000}"/>
    <cellStyle name="Normal 10 2 6 3 5" xfId="1910" xr:uid="{00000000-0005-0000-0000-000078070000}"/>
    <cellStyle name="Normal 10 2 6 4" xfId="1911" xr:uid="{00000000-0005-0000-0000-000079070000}"/>
    <cellStyle name="Normal 10 2 6 4 2" xfId="1912" xr:uid="{00000000-0005-0000-0000-00007A070000}"/>
    <cellStyle name="Normal 10 2 6 4 2 2" xfId="1913" xr:uid="{00000000-0005-0000-0000-00007B070000}"/>
    <cellStyle name="Normal 10 2 6 4 3" xfId="1914" xr:uid="{00000000-0005-0000-0000-00007C070000}"/>
    <cellStyle name="Normal 10 2 6 4 4" xfId="1915" xr:uid="{00000000-0005-0000-0000-00007D070000}"/>
    <cellStyle name="Normal 10 2 6 4 5" xfId="1916" xr:uid="{00000000-0005-0000-0000-00007E070000}"/>
    <cellStyle name="Normal 10 2 6 5" xfId="1917" xr:uid="{00000000-0005-0000-0000-00007F070000}"/>
    <cellStyle name="Normal 10 2 6 5 2" xfId="1918" xr:uid="{00000000-0005-0000-0000-000080070000}"/>
    <cellStyle name="Normal 10 2 6 6" xfId="1919" xr:uid="{00000000-0005-0000-0000-000081070000}"/>
    <cellStyle name="Normal 10 2 6 7" xfId="1920" xr:uid="{00000000-0005-0000-0000-000082070000}"/>
    <cellStyle name="Normal 10 2 6 8" xfId="1921" xr:uid="{00000000-0005-0000-0000-000083070000}"/>
    <cellStyle name="Normal 10 2 7" xfId="1922" xr:uid="{00000000-0005-0000-0000-000084070000}"/>
    <cellStyle name="Normal 10 2 7 2" xfId="1923" xr:uid="{00000000-0005-0000-0000-000085070000}"/>
    <cellStyle name="Normal 10 2 7 2 2" xfId="1924" xr:uid="{00000000-0005-0000-0000-000086070000}"/>
    <cellStyle name="Normal 10 2 7 2 2 2" xfId="1925" xr:uid="{00000000-0005-0000-0000-000087070000}"/>
    <cellStyle name="Normal 10 2 7 2 3" xfId="1926" xr:uid="{00000000-0005-0000-0000-000088070000}"/>
    <cellStyle name="Normal 10 2 7 2 4" xfId="1927" xr:uid="{00000000-0005-0000-0000-000089070000}"/>
    <cellStyle name="Normal 10 2 7 2 5" xfId="1928" xr:uid="{00000000-0005-0000-0000-00008A070000}"/>
    <cellStyle name="Normal 10 2 7 3" xfId="1929" xr:uid="{00000000-0005-0000-0000-00008B070000}"/>
    <cellStyle name="Normal 10 2 7 3 2" xfId="1930" xr:uid="{00000000-0005-0000-0000-00008C070000}"/>
    <cellStyle name="Normal 10 2 7 4" xfId="1931" xr:uid="{00000000-0005-0000-0000-00008D070000}"/>
    <cellStyle name="Normal 10 2 7 5" xfId="1932" xr:uid="{00000000-0005-0000-0000-00008E070000}"/>
    <cellStyle name="Normal 10 2 7 6" xfId="1933" xr:uid="{00000000-0005-0000-0000-00008F070000}"/>
    <cellStyle name="Normal 10 2 8" xfId="1934" xr:uid="{00000000-0005-0000-0000-000090070000}"/>
    <cellStyle name="Normal 10 2 8 2" xfId="1935" xr:uid="{00000000-0005-0000-0000-000091070000}"/>
    <cellStyle name="Normal 10 2 8 2 2" xfId="1936" xr:uid="{00000000-0005-0000-0000-000092070000}"/>
    <cellStyle name="Normal 10 2 8 3" xfId="1937" xr:uid="{00000000-0005-0000-0000-000093070000}"/>
    <cellStyle name="Normal 10 2 8 4" xfId="1938" xr:uid="{00000000-0005-0000-0000-000094070000}"/>
    <cellStyle name="Normal 10 2 8 5" xfId="1939" xr:uid="{00000000-0005-0000-0000-000095070000}"/>
    <cellStyle name="Normal 10 2 9" xfId="1940" xr:uid="{00000000-0005-0000-0000-000096070000}"/>
    <cellStyle name="Normal 10 2 9 2" xfId="1941" xr:uid="{00000000-0005-0000-0000-000097070000}"/>
    <cellStyle name="Normal 10 2 9 2 2" xfId="1942" xr:uid="{00000000-0005-0000-0000-000098070000}"/>
    <cellStyle name="Normal 10 2 9 3" xfId="1943" xr:uid="{00000000-0005-0000-0000-000099070000}"/>
    <cellStyle name="Normal 10 2 9 4" xfId="1944" xr:uid="{00000000-0005-0000-0000-00009A070000}"/>
    <cellStyle name="Normal 10 2 9 5" xfId="1945" xr:uid="{00000000-0005-0000-0000-00009B070000}"/>
    <cellStyle name="Normal 10 3" xfId="1946" xr:uid="{00000000-0005-0000-0000-00009C070000}"/>
    <cellStyle name="Normal 10 3 10" xfId="1947" xr:uid="{00000000-0005-0000-0000-00009D070000}"/>
    <cellStyle name="Normal 10 3 11" xfId="1948" xr:uid="{00000000-0005-0000-0000-00009E070000}"/>
    <cellStyle name="Normal 10 3 12" xfId="1949" xr:uid="{00000000-0005-0000-0000-00009F070000}"/>
    <cellStyle name="Normal 10 3 2" xfId="1950" xr:uid="{00000000-0005-0000-0000-0000A0070000}"/>
    <cellStyle name="Normal 10 3 2 10" xfId="1951" xr:uid="{00000000-0005-0000-0000-0000A1070000}"/>
    <cellStyle name="Normal 10 3 2 11" xfId="1952" xr:uid="{00000000-0005-0000-0000-0000A2070000}"/>
    <cellStyle name="Normal 10 3 2 2" xfId="1953" xr:uid="{00000000-0005-0000-0000-0000A3070000}"/>
    <cellStyle name="Normal 10 3 2 2 10" xfId="1954" xr:uid="{00000000-0005-0000-0000-0000A4070000}"/>
    <cellStyle name="Normal 10 3 2 2 2" xfId="1955" xr:uid="{00000000-0005-0000-0000-0000A5070000}"/>
    <cellStyle name="Normal 10 3 2 2 2 2" xfId="1956" xr:uid="{00000000-0005-0000-0000-0000A6070000}"/>
    <cellStyle name="Normal 10 3 2 2 2 2 2" xfId="1957" xr:uid="{00000000-0005-0000-0000-0000A7070000}"/>
    <cellStyle name="Normal 10 3 2 2 2 2 2 2" xfId="1958" xr:uid="{00000000-0005-0000-0000-0000A8070000}"/>
    <cellStyle name="Normal 10 3 2 2 2 2 2 2 2" xfId="1959" xr:uid="{00000000-0005-0000-0000-0000A9070000}"/>
    <cellStyle name="Normal 10 3 2 2 2 2 2 2 2 2" xfId="1960" xr:uid="{00000000-0005-0000-0000-0000AA070000}"/>
    <cellStyle name="Normal 10 3 2 2 2 2 2 2 3" xfId="1961" xr:uid="{00000000-0005-0000-0000-0000AB070000}"/>
    <cellStyle name="Normal 10 3 2 2 2 2 2 2 4" xfId="1962" xr:uid="{00000000-0005-0000-0000-0000AC070000}"/>
    <cellStyle name="Normal 10 3 2 2 2 2 2 2 5" xfId="1963" xr:uid="{00000000-0005-0000-0000-0000AD070000}"/>
    <cellStyle name="Normal 10 3 2 2 2 2 2 3" xfId="1964" xr:uid="{00000000-0005-0000-0000-0000AE070000}"/>
    <cellStyle name="Normal 10 3 2 2 2 2 2 3 2" xfId="1965" xr:uid="{00000000-0005-0000-0000-0000AF070000}"/>
    <cellStyle name="Normal 10 3 2 2 2 2 2 4" xfId="1966" xr:uid="{00000000-0005-0000-0000-0000B0070000}"/>
    <cellStyle name="Normal 10 3 2 2 2 2 2 5" xfId="1967" xr:uid="{00000000-0005-0000-0000-0000B1070000}"/>
    <cellStyle name="Normal 10 3 2 2 2 2 2 6" xfId="1968" xr:uid="{00000000-0005-0000-0000-0000B2070000}"/>
    <cellStyle name="Normal 10 3 2 2 2 2 3" xfId="1969" xr:uid="{00000000-0005-0000-0000-0000B3070000}"/>
    <cellStyle name="Normal 10 3 2 2 2 2 3 2" xfId="1970" xr:uid="{00000000-0005-0000-0000-0000B4070000}"/>
    <cellStyle name="Normal 10 3 2 2 2 2 3 2 2" xfId="1971" xr:uid="{00000000-0005-0000-0000-0000B5070000}"/>
    <cellStyle name="Normal 10 3 2 2 2 2 3 3" xfId="1972" xr:uid="{00000000-0005-0000-0000-0000B6070000}"/>
    <cellStyle name="Normal 10 3 2 2 2 2 3 4" xfId="1973" xr:uid="{00000000-0005-0000-0000-0000B7070000}"/>
    <cellStyle name="Normal 10 3 2 2 2 2 3 5" xfId="1974" xr:uid="{00000000-0005-0000-0000-0000B8070000}"/>
    <cellStyle name="Normal 10 3 2 2 2 2 4" xfId="1975" xr:uid="{00000000-0005-0000-0000-0000B9070000}"/>
    <cellStyle name="Normal 10 3 2 2 2 2 4 2" xfId="1976" xr:uid="{00000000-0005-0000-0000-0000BA070000}"/>
    <cellStyle name="Normal 10 3 2 2 2 2 4 2 2" xfId="1977" xr:uid="{00000000-0005-0000-0000-0000BB070000}"/>
    <cellStyle name="Normal 10 3 2 2 2 2 4 3" xfId="1978" xr:uid="{00000000-0005-0000-0000-0000BC070000}"/>
    <cellStyle name="Normal 10 3 2 2 2 2 4 4" xfId="1979" xr:uid="{00000000-0005-0000-0000-0000BD070000}"/>
    <cellStyle name="Normal 10 3 2 2 2 2 4 5" xfId="1980" xr:uid="{00000000-0005-0000-0000-0000BE070000}"/>
    <cellStyle name="Normal 10 3 2 2 2 2 5" xfId="1981" xr:uid="{00000000-0005-0000-0000-0000BF070000}"/>
    <cellStyle name="Normal 10 3 2 2 2 2 5 2" xfId="1982" xr:uid="{00000000-0005-0000-0000-0000C0070000}"/>
    <cellStyle name="Normal 10 3 2 2 2 2 6" xfId="1983" xr:uid="{00000000-0005-0000-0000-0000C1070000}"/>
    <cellStyle name="Normal 10 3 2 2 2 2 7" xfId="1984" xr:uid="{00000000-0005-0000-0000-0000C2070000}"/>
    <cellStyle name="Normal 10 3 2 2 2 2 8" xfId="1985" xr:uid="{00000000-0005-0000-0000-0000C3070000}"/>
    <cellStyle name="Normal 10 3 2 2 2 3" xfId="1986" xr:uid="{00000000-0005-0000-0000-0000C4070000}"/>
    <cellStyle name="Normal 10 3 2 2 2 3 2" xfId="1987" xr:uid="{00000000-0005-0000-0000-0000C5070000}"/>
    <cellStyle name="Normal 10 3 2 2 2 3 2 2" xfId="1988" xr:uid="{00000000-0005-0000-0000-0000C6070000}"/>
    <cellStyle name="Normal 10 3 2 2 2 3 2 2 2" xfId="1989" xr:uid="{00000000-0005-0000-0000-0000C7070000}"/>
    <cellStyle name="Normal 10 3 2 2 2 3 2 3" xfId="1990" xr:uid="{00000000-0005-0000-0000-0000C8070000}"/>
    <cellStyle name="Normal 10 3 2 2 2 3 2 4" xfId="1991" xr:uid="{00000000-0005-0000-0000-0000C9070000}"/>
    <cellStyle name="Normal 10 3 2 2 2 3 2 5" xfId="1992" xr:uid="{00000000-0005-0000-0000-0000CA070000}"/>
    <cellStyle name="Normal 10 3 2 2 2 3 3" xfId="1993" xr:uid="{00000000-0005-0000-0000-0000CB070000}"/>
    <cellStyle name="Normal 10 3 2 2 2 3 3 2" xfId="1994" xr:uid="{00000000-0005-0000-0000-0000CC070000}"/>
    <cellStyle name="Normal 10 3 2 2 2 3 4" xfId="1995" xr:uid="{00000000-0005-0000-0000-0000CD070000}"/>
    <cellStyle name="Normal 10 3 2 2 2 3 5" xfId="1996" xr:uid="{00000000-0005-0000-0000-0000CE070000}"/>
    <cellStyle name="Normal 10 3 2 2 2 3 6" xfId="1997" xr:uid="{00000000-0005-0000-0000-0000CF070000}"/>
    <cellStyle name="Normal 10 3 2 2 2 4" xfId="1998" xr:uid="{00000000-0005-0000-0000-0000D0070000}"/>
    <cellStyle name="Normal 10 3 2 2 2 4 2" xfId="1999" xr:uid="{00000000-0005-0000-0000-0000D1070000}"/>
    <cellStyle name="Normal 10 3 2 2 2 4 2 2" xfId="2000" xr:uid="{00000000-0005-0000-0000-0000D2070000}"/>
    <cellStyle name="Normal 10 3 2 2 2 4 3" xfId="2001" xr:uid="{00000000-0005-0000-0000-0000D3070000}"/>
    <cellStyle name="Normal 10 3 2 2 2 4 4" xfId="2002" xr:uid="{00000000-0005-0000-0000-0000D4070000}"/>
    <cellStyle name="Normal 10 3 2 2 2 4 5" xfId="2003" xr:uid="{00000000-0005-0000-0000-0000D5070000}"/>
    <cellStyle name="Normal 10 3 2 2 2 5" xfId="2004" xr:uid="{00000000-0005-0000-0000-0000D6070000}"/>
    <cellStyle name="Normal 10 3 2 2 2 5 2" xfId="2005" xr:uid="{00000000-0005-0000-0000-0000D7070000}"/>
    <cellStyle name="Normal 10 3 2 2 2 5 2 2" xfId="2006" xr:uid="{00000000-0005-0000-0000-0000D8070000}"/>
    <cellStyle name="Normal 10 3 2 2 2 5 3" xfId="2007" xr:uid="{00000000-0005-0000-0000-0000D9070000}"/>
    <cellStyle name="Normal 10 3 2 2 2 5 4" xfId="2008" xr:uid="{00000000-0005-0000-0000-0000DA070000}"/>
    <cellStyle name="Normal 10 3 2 2 2 5 5" xfId="2009" xr:uid="{00000000-0005-0000-0000-0000DB070000}"/>
    <cellStyle name="Normal 10 3 2 2 2 6" xfId="2010" xr:uid="{00000000-0005-0000-0000-0000DC070000}"/>
    <cellStyle name="Normal 10 3 2 2 2 6 2" xfId="2011" xr:uid="{00000000-0005-0000-0000-0000DD070000}"/>
    <cellStyle name="Normal 10 3 2 2 2 7" xfId="2012" xr:uid="{00000000-0005-0000-0000-0000DE070000}"/>
    <cellStyle name="Normal 10 3 2 2 2 8" xfId="2013" xr:uid="{00000000-0005-0000-0000-0000DF070000}"/>
    <cellStyle name="Normal 10 3 2 2 2 9" xfId="2014" xr:uid="{00000000-0005-0000-0000-0000E0070000}"/>
    <cellStyle name="Normal 10 3 2 2 3" xfId="2015" xr:uid="{00000000-0005-0000-0000-0000E1070000}"/>
    <cellStyle name="Normal 10 3 2 2 3 2" xfId="2016" xr:uid="{00000000-0005-0000-0000-0000E2070000}"/>
    <cellStyle name="Normal 10 3 2 2 3 2 2" xfId="2017" xr:uid="{00000000-0005-0000-0000-0000E3070000}"/>
    <cellStyle name="Normal 10 3 2 2 3 2 2 2" xfId="2018" xr:uid="{00000000-0005-0000-0000-0000E4070000}"/>
    <cellStyle name="Normal 10 3 2 2 3 2 2 2 2" xfId="2019" xr:uid="{00000000-0005-0000-0000-0000E5070000}"/>
    <cellStyle name="Normal 10 3 2 2 3 2 2 3" xfId="2020" xr:uid="{00000000-0005-0000-0000-0000E6070000}"/>
    <cellStyle name="Normal 10 3 2 2 3 2 2 4" xfId="2021" xr:uid="{00000000-0005-0000-0000-0000E7070000}"/>
    <cellStyle name="Normal 10 3 2 2 3 2 2 5" xfId="2022" xr:uid="{00000000-0005-0000-0000-0000E8070000}"/>
    <cellStyle name="Normal 10 3 2 2 3 2 3" xfId="2023" xr:uid="{00000000-0005-0000-0000-0000E9070000}"/>
    <cellStyle name="Normal 10 3 2 2 3 2 3 2" xfId="2024" xr:uid="{00000000-0005-0000-0000-0000EA070000}"/>
    <cellStyle name="Normal 10 3 2 2 3 2 4" xfId="2025" xr:uid="{00000000-0005-0000-0000-0000EB070000}"/>
    <cellStyle name="Normal 10 3 2 2 3 2 5" xfId="2026" xr:uid="{00000000-0005-0000-0000-0000EC070000}"/>
    <cellStyle name="Normal 10 3 2 2 3 2 6" xfId="2027" xr:uid="{00000000-0005-0000-0000-0000ED070000}"/>
    <cellStyle name="Normal 10 3 2 2 3 3" xfId="2028" xr:uid="{00000000-0005-0000-0000-0000EE070000}"/>
    <cellStyle name="Normal 10 3 2 2 3 3 2" xfId="2029" xr:uid="{00000000-0005-0000-0000-0000EF070000}"/>
    <cellStyle name="Normal 10 3 2 2 3 3 2 2" xfId="2030" xr:uid="{00000000-0005-0000-0000-0000F0070000}"/>
    <cellStyle name="Normal 10 3 2 2 3 3 3" xfId="2031" xr:uid="{00000000-0005-0000-0000-0000F1070000}"/>
    <cellStyle name="Normal 10 3 2 2 3 3 4" xfId="2032" xr:uid="{00000000-0005-0000-0000-0000F2070000}"/>
    <cellStyle name="Normal 10 3 2 2 3 3 5" xfId="2033" xr:uid="{00000000-0005-0000-0000-0000F3070000}"/>
    <cellStyle name="Normal 10 3 2 2 3 4" xfId="2034" xr:uid="{00000000-0005-0000-0000-0000F4070000}"/>
    <cellStyle name="Normal 10 3 2 2 3 4 2" xfId="2035" xr:uid="{00000000-0005-0000-0000-0000F5070000}"/>
    <cellStyle name="Normal 10 3 2 2 3 4 2 2" xfId="2036" xr:uid="{00000000-0005-0000-0000-0000F6070000}"/>
    <cellStyle name="Normal 10 3 2 2 3 4 3" xfId="2037" xr:uid="{00000000-0005-0000-0000-0000F7070000}"/>
    <cellStyle name="Normal 10 3 2 2 3 4 4" xfId="2038" xr:uid="{00000000-0005-0000-0000-0000F8070000}"/>
    <cellStyle name="Normal 10 3 2 2 3 4 5" xfId="2039" xr:uid="{00000000-0005-0000-0000-0000F9070000}"/>
    <cellStyle name="Normal 10 3 2 2 3 5" xfId="2040" xr:uid="{00000000-0005-0000-0000-0000FA070000}"/>
    <cellStyle name="Normal 10 3 2 2 3 5 2" xfId="2041" xr:uid="{00000000-0005-0000-0000-0000FB070000}"/>
    <cellStyle name="Normal 10 3 2 2 3 6" xfId="2042" xr:uid="{00000000-0005-0000-0000-0000FC070000}"/>
    <cellStyle name="Normal 10 3 2 2 3 7" xfId="2043" xr:uid="{00000000-0005-0000-0000-0000FD070000}"/>
    <cellStyle name="Normal 10 3 2 2 3 8" xfId="2044" xr:uid="{00000000-0005-0000-0000-0000FE070000}"/>
    <cellStyle name="Normal 10 3 2 2 4" xfId="2045" xr:uid="{00000000-0005-0000-0000-0000FF070000}"/>
    <cellStyle name="Normal 10 3 2 2 4 2" xfId="2046" xr:uid="{00000000-0005-0000-0000-000000080000}"/>
    <cellStyle name="Normal 10 3 2 2 4 2 2" xfId="2047" xr:uid="{00000000-0005-0000-0000-000001080000}"/>
    <cellStyle name="Normal 10 3 2 2 4 2 2 2" xfId="2048" xr:uid="{00000000-0005-0000-0000-000002080000}"/>
    <cellStyle name="Normal 10 3 2 2 4 2 3" xfId="2049" xr:uid="{00000000-0005-0000-0000-000003080000}"/>
    <cellStyle name="Normal 10 3 2 2 4 2 4" xfId="2050" xr:uid="{00000000-0005-0000-0000-000004080000}"/>
    <cellStyle name="Normal 10 3 2 2 4 2 5" xfId="2051" xr:uid="{00000000-0005-0000-0000-000005080000}"/>
    <cellStyle name="Normal 10 3 2 2 4 3" xfId="2052" xr:uid="{00000000-0005-0000-0000-000006080000}"/>
    <cellStyle name="Normal 10 3 2 2 4 3 2" xfId="2053" xr:uid="{00000000-0005-0000-0000-000007080000}"/>
    <cellStyle name="Normal 10 3 2 2 4 4" xfId="2054" xr:uid="{00000000-0005-0000-0000-000008080000}"/>
    <cellStyle name="Normal 10 3 2 2 4 5" xfId="2055" xr:uid="{00000000-0005-0000-0000-000009080000}"/>
    <cellStyle name="Normal 10 3 2 2 4 6" xfId="2056" xr:uid="{00000000-0005-0000-0000-00000A080000}"/>
    <cellStyle name="Normal 10 3 2 2 5" xfId="2057" xr:uid="{00000000-0005-0000-0000-00000B080000}"/>
    <cellStyle name="Normal 10 3 2 2 5 2" xfId="2058" xr:uid="{00000000-0005-0000-0000-00000C080000}"/>
    <cellStyle name="Normal 10 3 2 2 5 2 2" xfId="2059" xr:uid="{00000000-0005-0000-0000-00000D080000}"/>
    <cellStyle name="Normal 10 3 2 2 5 3" xfId="2060" xr:uid="{00000000-0005-0000-0000-00000E080000}"/>
    <cellStyle name="Normal 10 3 2 2 5 4" xfId="2061" xr:uid="{00000000-0005-0000-0000-00000F080000}"/>
    <cellStyle name="Normal 10 3 2 2 5 5" xfId="2062" xr:uid="{00000000-0005-0000-0000-000010080000}"/>
    <cellStyle name="Normal 10 3 2 2 6" xfId="2063" xr:uid="{00000000-0005-0000-0000-000011080000}"/>
    <cellStyle name="Normal 10 3 2 2 6 2" xfId="2064" xr:uid="{00000000-0005-0000-0000-000012080000}"/>
    <cellStyle name="Normal 10 3 2 2 6 2 2" xfId="2065" xr:uid="{00000000-0005-0000-0000-000013080000}"/>
    <cellStyle name="Normal 10 3 2 2 6 3" xfId="2066" xr:uid="{00000000-0005-0000-0000-000014080000}"/>
    <cellStyle name="Normal 10 3 2 2 6 4" xfId="2067" xr:uid="{00000000-0005-0000-0000-000015080000}"/>
    <cellStyle name="Normal 10 3 2 2 6 5" xfId="2068" xr:uid="{00000000-0005-0000-0000-000016080000}"/>
    <cellStyle name="Normal 10 3 2 2 7" xfId="2069" xr:uid="{00000000-0005-0000-0000-000017080000}"/>
    <cellStyle name="Normal 10 3 2 2 7 2" xfId="2070" xr:uid="{00000000-0005-0000-0000-000018080000}"/>
    <cellStyle name="Normal 10 3 2 2 8" xfId="2071" xr:uid="{00000000-0005-0000-0000-000019080000}"/>
    <cellStyle name="Normal 10 3 2 2 9" xfId="2072" xr:uid="{00000000-0005-0000-0000-00001A080000}"/>
    <cellStyle name="Normal 10 3 2 3" xfId="2073" xr:uid="{00000000-0005-0000-0000-00001B080000}"/>
    <cellStyle name="Normal 10 3 2 3 2" xfId="2074" xr:uid="{00000000-0005-0000-0000-00001C080000}"/>
    <cellStyle name="Normal 10 3 2 3 2 2" xfId="2075" xr:uid="{00000000-0005-0000-0000-00001D080000}"/>
    <cellStyle name="Normal 10 3 2 3 2 2 2" xfId="2076" xr:uid="{00000000-0005-0000-0000-00001E080000}"/>
    <cellStyle name="Normal 10 3 2 3 2 2 2 2" xfId="2077" xr:uid="{00000000-0005-0000-0000-00001F080000}"/>
    <cellStyle name="Normal 10 3 2 3 2 2 2 2 2" xfId="2078" xr:uid="{00000000-0005-0000-0000-000020080000}"/>
    <cellStyle name="Normal 10 3 2 3 2 2 2 3" xfId="2079" xr:uid="{00000000-0005-0000-0000-000021080000}"/>
    <cellStyle name="Normal 10 3 2 3 2 2 2 4" xfId="2080" xr:uid="{00000000-0005-0000-0000-000022080000}"/>
    <cellStyle name="Normal 10 3 2 3 2 2 2 5" xfId="2081" xr:uid="{00000000-0005-0000-0000-000023080000}"/>
    <cellStyle name="Normal 10 3 2 3 2 2 3" xfId="2082" xr:uid="{00000000-0005-0000-0000-000024080000}"/>
    <cellStyle name="Normal 10 3 2 3 2 2 3 2" xfId="2083" xr:uid="{00000000-0005-0000-0000-000025080000}"/>
    <cellStyle name="Normal 10 3 2 3 2 2 4" xfId="2084" xr:uid="{00000000-0005-0000-0000-000026080000}"/>
    <cellStyle name="Normal 10 3 2 3 2 2 5" xfId="2085" xr:uid="{00000000-0005-0000-0000-000027080000}"/>
    <cellStyle name="Normal 10 3 2 3 2 2 6" xfId="2086" xr:uid="{00000000-0005-0000-0000-000028080000}"/>
    <cellStyle name="Normal 10 3 2 3 2 3" xfId="2087" xr:uid="{00000000-0005-0000-0000-000029080000}"/>
    <cellStyle name="Normal 10 3 2 3 2 3 2" xfId="2088" xr:uid="{00000000-0005-0000-0000-00002A080000}"/>
    <cellStyle name="Normal 10 3 2 3 2 3 2 2" xfId="2089" xr:uid="{00000000-0005-0000-0000-00002B080000}"/>
    <cellStyle name="Normal 10 3 2 3 2 3 3" xfId="2090" xr:uid="{00000000-0005-0000-0000-00002C080000}"/>
    <cellStyle name="Normal 10 3 2 3 2 3 4" xfId="2091" xr:uid="{00000000-0005-0000-0000-00002D080000}"/>
    <cellStyle name="Normal 10 3 2 3 2 3 5" xfId="2092" xr:uid="{00000000-0005-0000-0000-00002E080000}"/>
    <cellStyle name="Normal 10 3 2 3 2 4" xfId="2093" xr:uid="{00000000-0005-0000-0000-00002F080000}"/>
    <cellStyle name="Normal 10 3 2 3 2 4 2" xfId="2094" xr:uid="{00000000-0005-0000-0000-000030080000}"/>
    <cellStyle name="Normal 10 3 2 3 2 4 2 2" xfId="2095" xr:uid="{00000000-0005-0000-0000-000031080000}"/>
    <cellStyle name="Normal 10 3 2 3 2 4 3" xfId="2096" xr:uid="{00000000-0005-0000-0000-000032080000}"/>
    <cellStyle name="Normal 10 3 2 3 2 4 4" xfId="2097" xr:uid="{00000000-0005-0000-0000-000033080000}"/>
    <cellStyle name="Normal 10 3 2 3 2 4 5" xfId="2098" xr:uid="{00000000-0005-0000-0000-000034080000}"/>
    <cellStyle name="Normal 10 3 2 3 2 5" xfId="2099" xr:uid="{00000000-0005-0000-0000-000035080000}"/>
    <cellStyle name="Normal 10 3 2 3 2 5 2" xfId="2100" xr:uid="{00000000-0005-0000-0000-000036080000}"/>
    <cellStyle name="Normal 10 3 2 3 2 6" xfId="2101" xr:uid="{00000000-0005-0000-0000-000037080000}"/>
    <cellStyle name="Normal 10 3 2 3 2 7" xfId="2102" xr:uid="{00000000-0005-0000-0000-000038080000}"/>
    <cellStyle name="Normal 10 3 2 3 2 8" xfId="2103" xr:uid="{00000000-0005-0000-0000-000039080000}"/>
    <cellStyle name="Normal 10 3 2 3 3" xfId="2104" xr:uid="{00000000-0005-0000-0000-00003A080000}"/>
    <cellStyle name="Normal 10 3 2 3 3 2" xfId="2105" xr:uid="{00000000-0005-0000-0000-00003B080000}"/>
    <cellStyle name="Normal 10 3 2 3 3 2 2" xfId="2106" xr:uid="{00000000-0005-0000-0000-00003C080000}"/>
    <cellStyle name="Normal 10 3 2 3 3 2 2 2" xfId="2107" xr:uid="{00000000-0005-0000-0000-00003D080000}"/>
    <cellStyle name="Normal 10 3 2 3 3 2 3" xfId="2108" xr:uid="{00000000-0005-0000-0000-00003E080000}"/>
    <cellStyle name="Normal 10 3 2 3 3 2 4" xfId="2109" xr:uid="{00000000-0005-0000-0000-00003F080000}"/>
    <cellStyle name="Normal 10 3 2 3 3 2 5" xfId="2110" xr:uid="{00000000-0005-0000-0000-000040080000}"/>
    <cellStyle name="Normal 10 3 2 3 3 3" xfId="2111" xr:uid="{00000000-0005-0000-0000-000041080000}"/>
    <cellStyle name="Normal 10 3 2 3 3 3 2" xfId="2112" xr:uid="{00000000-0005-0000-0000-000042080000}"/>
    <cellStyle name="Normal 10 3 2 3 3 4" xfId="2113" xr:uid="{00000000-0005-0000-0000-000043080000}"/>
    <cellStyle name="Normal 10 3 2 3 3 5" xfId="2114" xr:uid="{00000000-0005-0000-0000-000044080000}"/>
    <cellStyle name="Normal 10 3 2 3 3 6" xfId="2115" xr:uid="{00000000-0005-0000-0000-000045080000}"/>
    <cellStyle name="Normal 10 3 2 3 4" xfId="2116" xr:uid="{00000000-0005-0000-0000-000046080000}"/>
    <cellStyle name="Normal 10 3 2 3 4 2" xfId="2117" xr:uid="{00000000-0005-0000-0000-000047080000}"/>
    <cellStyle name="Normal 10 3 2 3 4 2 2" xfId="2118" xr:uid="{00000000-0005-0000-0000-000048080000}"/>
    <cellStyle name="Normal 10 3 2 3 4 3" xfId="2119" xr:uid="{00000000-0005-0000-0000-000049080000}"/>
    <cellStyle name="Normal 10 3 2 3 4 4" xfId="2120" xr:uid="{00000000-0005-0000-0000-00004A080000}"/>
    <cellStyle name="Normal 10 3 2 3 4 5" xfId="2121" xr:uid="{00000000-0005-0000-0000-00004B080000}"/>
    <cellStyle name="Normal 10 3 2 3 5" xfId="2122" xr:uid="{00000000-0005-0000-0000-00004C080000}"/>
    <cellStyle name="Normal 10 3 2 3 5 2" xfId="2123" xr:uid="{00000000-0005-0000-0000-00004D080000}"/>
    <cellStyle name="Normal 10 3 2 3 5 2 2" xfId="2124" xr:uid="{00000000-0005-0000-0000-00004E080000}"/>
    <cellStyle name="Normal 10 3 2 3 5 3" xfId="2125" xr:uid="{00000000-0005-0000-0000-00004F080000}"/>
    <cellStyle name="Normal 10 3 2 3 5 4" xfId="2126" xr:uid="{00000000-0005-0000-0000-000050080000}"/>
    <cellStyle name="Normal 10 3 2 3 5 5" xfId="2127" xr:uid="{00000000-0005-0000-0000-000051080000}"/>
    <cellStyle name="Normal 10 3 2 3 6" xfId="2128" xr:uid="{00000000-0005-0000-0000-000052080000}"/>
    <cellStyle name="Normal 10 3 2 3 6 2" xfId="2129" xr:uid="{00000000-0005-0000-0000-000053080000}"/>
    <cellStyle name="Normal 10 3 2 3 7" xfId="2130" xr:uid="{00000000-0005-0000-0000-000054080000}"/>
    <cellStyle name="Normal 10 3 2 3 8" xfId="2131" xr:uid="{00000000-0005-0000-0000-000055080000}"/>
    <cellStyle name="Normal 10 3 2 3 9" xfId="2132" xr:uid="{00000000-0005-0000-0000-000056080000}"/>
    <cellStyle name="Normal 10 3 2 4" xfId="2133" xr:uid="{00000000-0005-0000-0000-000057080000}"/>
    <cellStyle name="Normal 10 3 2 4 2" xfId="2134" xr:uid="{00000000-0005-0000-0000-000058080000}"/>
    <cellStyle name="Normal 10 3 2 4 2 2" xfId="2135" xr:uid="{00000000-0005-0000-0000-000059080000}"/>
    <cellStyle name="Normal 10 3 2 4 2 2 2" xfId="2136" xr:uid="{00000000-0005-0000-0000-00005A080000}"/>
    <cellStyle name="Normal 10 3 2 4 2 2 2 2" xfId="2137" xr:uid="{00000000-0005-0000-0000-00005B080000}"/>
    <cellStyle name="Normal 10 3 2 4 2 2 3" xfId="2138" xr:uid="{00000000-0005-0000-0000-00005C080000}"/>
    <cellStyle name="Normal 10 3 2 4 2 2 4" xfId="2139" xr:uid="{00000000-0005-0000-0000-00005D080000}"/>
    <cellStyle name="Normal 10 3 2 4 2 2 5" xfId="2140" xr:uid="{00000000-0005-0000-0000-00005E080000}"/>
    <cellStyle name="Normal 10 3 2 4 2 3" xfId="2141" xr:uid="{00000000-0005-0000-0000-00005F080000}"/>
    <cellStyle name="Normal 10 3 2 4 2 3 2" xfId="2142" xr:uid="{00000000-0005-0000-0000-000060080000}"/>
    <cellStyle name="Normal 10 3 2 4 2 4" xfId="2143" xr:uid="{00000000-0005-0000-0000-000061080000}"/>
    <cellStyle name="Normal 10 3 2 4 2 5" xfId="2144" xr:uid="{00000000-0005-0000-0000-000062080000}"/>
    <cellStyle name="Normal 10 3 2 4 2 6" xfId="2145" xr:uid="{00000000-0005-0000-0000-000063080000}"/>
    <cellStyle name="Normal 10 3 2 4 3" xfId="2146" xr:uid="{00000000-0005-0000-0000-000064080000}"/>
    <cellStyle name="Normal 10 3 2 4 3 2" xfId="2147" xr:uid="{00000000-0005-0000-0000-000065080000}"/>
    <cellStyle name="Normal 10 3 2 4 3 2 2" xfId="2148" xr:uid="{00000000-0005-0000-0000-000066080000}"/>
    <cellStyle name="Normal 10 3 2 4 3 3" xfId="2149" xr:uid="{00000000-0005-0000-0000-000067080000}"/>
    <cellStyle name="Normal 10 3 2 4 3 4" xfId="2150" xr:uid="{00000000-0005-0000-0000-000068080000}"/>
    <cellStyle name="Normal 10 3 2 4 3 5" xfId="2151" xr:uid="{00000000-0005-0000-0000-000069080000}"/>
    <cellStyle name="Normal 10 3 2 4 4" xfId="2152" xr:uid="{00000000-0005-0000-0000-00006A080000}"/>
    <cellStyle name="Normal 10 3 2 4 4 2" xfId="2153" xr:uid="{00000000-0005-0000-0000-00006B080000}"/>
    <cellStyle name="Normal 10 3 2 4 4 2 2" xfId="2154" xr:uid="{00000000-0005-0000-0000-00006C080000}"/>
    <cellStyle name="Normal 10 3 2 4 4 3" xfId="2155" xr:uid="{00000000-0005-0000-0000-00006D080000}"/>
    <cellStyle name="Normal 10 3 2 4 4 4" xfId="2156" xr:uid="{00000000-0005-0000-0000-00006E080000}"/>
    <cellStyle name="Normal 10 3 2 4 4 5" xfId="2157" xr:uid="{00000000-0005-0000-0000-00006F080000}"/>
    <cellStyle name="Normal 10 3 2 4 5" xfId="2158" xr:uid="{00000000-0005-0000-0000-000070080000}"/>
    <cellStyle name="Normal 10 3 2 4 5 2" xfId="2159" xr:uid="{00000000-0005-0000-0000-000071080000}"/>
    <cellStyle name="Normal 10 3 2 4 6" xfId="2160" xr:uid="{00000000-0005-0000-0000-000072080000}"/>
    <cellStyle name="Normal 10 3 2 4 7" xfId="2161" xr:uid="{00000000-0005-0000-0000-000073080000}"/>
    <cellStyle name="Normal 10 3 2 4 8" xfId="2162" xr:uid="{00000000-0005-0000-0000-000074080000}"/>
    <cellStyle name="Normal 10 3 2 5" xfId="2163" xr:uid="{00000000-0005-0000-0000-000075080000}"/>
    <cellStyle name="Normal 10 3 2 5 2" xfId="2164" xr:uid="{00000000-0005-0000-0000-000076080000}"/>
    <cellStyle name="Normal 10 3 2 5 2 2" xfId="2165" xr:uid="{00000000-0005-0000-0000-000077080000}"/>
    <cellStyle name="Normal 10 3 2 5 2 2 2" xfId="2166" xr:uid="{00000000-0005-0000-0000-000078080000}"/>
    <cellStyle name="Normal 10 3 2 5 2 3" xfId="2167" xr:uid="{00000000-0005-0000-0000-000079080000}"/>
    <cellStyle name="Normal 10 3 2 5 2 4" xfId="2168" xr:uid="{00000000-0005-0000-0000-00007A080000}"/>
    <cellStyle name="Normal 10 3 2 5 2 5" xfId="2169" xr:uid="{00000000-0005-0000-0000-00007B080000}"/>
    <cellStyle name="Normal 10 3 2 5 3" xfId="2170" xr:uid="{00000000-0005-0000-0000-00007C080000}"/>
    <cellStyle name="Normal 10 3 2 5 3 2" xfId="2171" xr:uid="{00000000-0005-0000-0000-00007D080000}"/>
    <cellStyle name="Normal 10 3 2 5 4" xfId="2172" xr:uid="{00000000-0005-0000-0000-00007E080000}"/>
    <cellStyle name="Normal 10 3 2 5 5" xfId="2173" xr:uid="{00000000-0005-0000-0000-00007F080000}"/>
    <cellStyle name="Normal 10 3 2 5 6" xfId="2174" xr:uid="{00000000-0005-0000-0000-000080080000}"/>
    <cellStyle name="Normal 10 3 2 6" xfId="2175" xr:uid="{00000000-0005-0000-0000-000081080000}"/>
    <cellStyle name="Normal 10 3 2 6 2" xfId="2176" xr:uid="{00000000-0005-0000-0000-000082080000}"/>
    <cellStyle name="Normal 10 3 2 6 2 2" xfId="2177" xr:uid="{00000000-0005-0000-0000-000083080000}"/>
    <cellStyle name="Normal 10 3 2 6 3" xfId="2178" xr:uid="{00000000-0005-0000-0000-000084080000}"/>
    <cellStyle name="Normal 10 3 2 6 4" xfId="2179" xr:uid="{00000000-0005-0000-0000-000085080000}"/>
    <cellStyle name="Normal 10 3 2 6 5" xfId="2180" xr:uid="{00000000-0005-0000-0000-000086080000}"/>
    <cellStyle name="Normal 10 3 2 7" xfId="2181" xr:uid="{00000000-0005-0000-0000-000087080000}"/>
    <cellStyle name="Normal 10 3 2 7 2" xfId="2182" xr:uid="{00000000-0005-0000-0000-000088080000}"/>
    <cellStyle name="Normal 10 3 2 7 2 2" xfId="2183" xr:uid="{00000000-0005-0000-0000-000089080000}"/>
    <cellStyle name="Normal 10 3 2 7 3" xfId="2184" xr:uid="{00000000-0005-0000-0000-00008A080000}"/>
    <cellStyle name="Normal 10 3 2 7 4" xfId="2185" xr:uid="{00000000-0005-0000-0000-00008B080000}"/>
    <cellStyle name="Normal 10 3 2 7 5" xfId="2186" xr:uid="{00000000-0005-0000-0000-00008C080000}"/>
    <cellStyle name="Normal 10 3 2 8" xfId="2187" xr:uid="{00000000-0005-0000-0000-00008D080000}"/>
    <cellStyle name="Normal 10 3 2 8 2" xfId="2188" xr:uid="{00000000-0005-0000-0000-00008E080000}"/>
    <cellStyle name="Normal 10 3 2 9" xfId="2189" xr:uid="{00000000-0005-0000-0000-00008F080000}"/>
    <cellStyle name="Normal 10 3 3" xfId="2190" xr:uid="{00000000-0005-0000-0000-000090080000}"/>
    <cellStyle name="Normal 10 3 3 10" xfId="2191" xr:uid="{00000000-0005-0000-0000-000091080000}"/>
    <cellStyle name="Normal 10 3 3 2" xfId="2192" xr:uid="{00000000-0005-0000-0000-000092080000}"/>
    <cellStyle name="Normal 10 3 3 2 2" xfId="2193" xr:uid="{00000000-0005-0000-0000-000093080000}"/>
    <cellStyle name="Normal 10 3 3 2 2 2" xfId="2194" xr:uid="{00000000-0005-0000-0000-000094080000}"/>
    <cellStyle name="Normal 10 3 3 2 2 2 2" xfId="2195" xr:uid="{00000000-0005-0000-0000-000095080000}"/>
    <cellStyle name="Normal 10 3 3 2 2 2 2 2" xfId="2196" xr:uid="{00000000-0005-0000-0000-000096080000}"/>
    <cellStyle name="Normal 10 3 3 2 2 2 2 2 2" xfId="2197" xr:uid="{00000000-0005-0000-0000-000097080000}"/>
    <cellStyle name="Normal 10 3 3 2 2 2 2 3" xfId="2198" xr:uid="{00000000-0005-0000-0000-000098080000}"/>
    <cellStyle name="Normal 10 3 3 2 2 2 2 4" xfId="2199" xr:uid="{00000000-0005-0000-0000-000099080000}"/>
    <cellStyle name="Normal 10 3 3 2 2 2 2 5" xfId="2200" xr:uid="{00000000-0005-0000-0000-00009A080000}"/>
    <cellStyle name="Normal 10 3 3 2 2 2 3" xfId="2201" xr:uid="{00000000-0005-0000-0000-00009B080000}"/>
    <cellStyle name="Normal 10 3 3 2 2 2 3 2" xfId="2202" xr:uid="{00000000-0005-0000-0000-00009C080000}"/>
    <cellStyle name="Normal 10 3 3 2 2 2 4" xfId="2203" xr:uid="{00000000-0005-0000-0000-00009D080000}"/>
    <cellStyle name="Normal 10 3 3 2 2 2 5" xfId="2204" xr:uid="{00000000-0005-0000-0000-00009E080000}"/>
    <cellStyle name="Normal 10 3 3 2 2 2 6" xfId="2205" xr:uid="{00000000-0005-0000-0000-00009F080000}"/>
    <cellStyle name="Normal 10 3 3 2 2 3" xfId="2206" xr:uid="{00000000-0005-0000-0000-0000A0080000}"/>
    <cellStyle name="Normal 10 3 3 2 2 3 2" xfId="2207" xr:uid="{00000000-0005-0000-0000-0000A1080000}"/>
    <cellStyle name="Normal 10 3 3 2 2 3 2 2" xfId="2208" xr:uid="{00000000-0005-0000-0000-0000A2080000}"/>
    <cellStyle name="Normal 10 3 3 2 2 3 3" xfId="2209" xr:uid="{00000000-0005-0000-0000-0000A3080000}"/>
    <cellStyle name="Normal 10 3 3 2 2 3 4" xfId="2210" xr:uid="{00000000-0005-0000-0000-0000A4080000}"/>
    <cellStyle name="Normal 10 3 3 2 2 3 5" xfId="2211" xr:uid="{00000000-0005-0000-0000-0000A5080000}"/>
    <cellStyle name="Normal 10 3 3 2 2 4" xfId="2212" xr:uid="{00000000-0005-0000-0000-0000A6080000}"/>
    <cellStyle name="Normal 10 3 3 2 2 4 2" xfId="2213" xr:uid="{00000000-0005-0000-0000-0000A7080000}"/>
    <cellStyle name="Normal 10 3 3 2 2 4 2 2" xfId="2214" xr:uid="{00000000-0005-0000-0000-0000A8080000}"/>
    <cellStyle name="Normal 10 3 3 2 2 4 3" xfId="2215" xr:uid="{00000000-0005-0000-0000-0000A9080000}"/>
    <cellStyle name="Normal 10 3 3 2 2 4 4" xfId="2216" xr:uid="{00000000-0005-0000-0000-0000AA080000}"/>
    <cellStyle name="Normal 10 3 3 2 2 4 5" xfId="2217" xr:uid="{00000000-0005-0000-0000-0000AB080000}"/>
    <cellStyle name="Normal 10 3 3 2 2 5" xfId="2218" xr:uid="{00000000-0005-0000-0000-0000AC080000}"/>
    <cellStyle name="Normal 10 3 3 2 2 5 2" xfId="2219" xr:uid="{00000000-0005-0000-0000-0000AD080000}"/>
    <cellStyle name="Normal 10 3 3 2 2 6" xfId="2220" xr:uid="{00000000-0005-0000-0000-0000AE080000}"/>
    <cellStyle name="Normal 10 3 3 2 2 7" xfId="2221" xr:uid="{00000000-0005-0000-0000-0000AF080000}"/>
    <cellStyle name="Normal 10 3 3 2 2 8" xfId="2222" xr:uid="{00000000-0005-0000-0000-0000B0080000}"/>
    <cellStyle name="Normal 10 3 3 2 3" xfId="2223" xr:uid="{00000000-0005-0000-0000-0000B1080000}"/>
    <cellStyle name="Normal 10 3 3 2 3 2" xfId="2224" xr:uid="{00000000-0005-0000-0000-0000B2080000}"/>
    <cellStyle name="Normal 10 3 3 2 3 2 2" xfId="2225" xr:uid="{00000000-0005-0000-0000-0000B3080000}"/>
    <cellStyle name="Normal 10 3 3 2 3 2 2 2" xfId="2226" xr:uid="{00000000-0005-0000-0000-0000B4080000}"/>
    <cellStyle name="Normal 10 3 3 2 3 2 3" xfId="2227" xr:uid="{00000000-0005-0000-0000-0000B5080000}"/>
    <cellStyle name="Normal 10 3 3 2 3 2 4" xfId="2228" xr:uid="{00000000-0005-0000-0000-0000B6080000}"/>
    <cellStyle name="Normal 10 3 3 2 3 2 5" xfId="2229" xr:uid="{00000000-0005-0000-0000-0000B7080000}"/>
    <cellStyle name="Normal 10 3 3 2 3 3" xfId="2230" xr:uid="{00000000-0005-0000-0000-0000B8080000}"/>
    <cellStyle name="Normal 10 3 3 2 3 3 2" xfId="2231" xr:uid="{00000000-0005-0000-0000-0000B9080000}"/>
    <cellStyle name="Normal 10 3 3 2 3 4" xfId="2232" xr:uid="{00000000-0005-0000-0000-0000BA080000}"/>
    <cellStyle name="Normal 10 3 3 2 3 5" xfId="2233" xr:uid="{00000000-0005-0000-0000-0000BB080000}"/>
    <cellStyle name="Normal 10 3 3 2 3 6" xfId="2234" xr:uid="{00000000-0005-0000-0000-0000BC080000}"/>
    <cellStyle name="Normal 10 3 3 2 4" xfId="2235" xr:uid="{00000000-0005-0000-0000-0000BD080000}"/>
    <cellStyle name="Normal 10 3 3 2 4 2" xfId="2236" xr:uid="{00000000-0005-0000-0000-0000BE080000}"/>
    <cellStyle name="Normal 10 3 3 2 4 2 2" xfId="2237" xr:uid="{00000000-0005-0000-0000-0000BF080000}"/>
    <cellStyle name="Normal 10 3 3 2 4 3" xfId="2238" xr:uid="{00000000-0005-0000-0000-0000C0080000}"/>
    <cellStyle name="Normal 10 3 3 2 4 4" xfId="2239" xr:uid="{00000000-0005-0000-0000-0000C1080000}"/>
    <cellStyle name="Normal 10 3 3 2 4 5" xfId="2240" xr:uid="{00000000-0005-0000-0000-0000C2080000}"/>
    <cellStyle name="Normal 10 3 3 2 5" xfId="2241" xr:uid="{00000000-0005-0000-0000-0000C3080000}"/>
    <cellStyle name="Normal 10 3 3 2 5 2" xfId="2242" xr:uid="{00000000-0005-0000-0000-0000C4080000}"/>
    <cellStyle name="Normal 10 3 3 2 5 2 2" xfId="2243" xr:uid="{00000000-0005-0000-0000-0000C5080000}"/>
    <cellStyle name="Normal 10 3 3 2 5 3" xfId="2244" xr:uid="{00000000-0005-0000-0000-0000C6080000}"/>
    <cellStyle name="Normal 10 3 3 2 5 4" xfId="2245" xr:uid="{00000000-0005-0000-0000-0000C7080000}"/>
    <cellStyle name="Normal 10 3 3 2 5 5" xfId="2246" xr:uid="{00000000-0005-0000-0000-0000C8080000}"/>
    <cellStyle name="Normal 10 3 3 2 6" xfId="2247" xr:uid="{00000000-0005-0000-0000-0000C9080000}"/>
    <cellStyle name="Normal 10 3 3 2 6 2" xfId="2248" xr:uid="{00000000-0005-0000-0000-0000CA080000}"/>
    <cellStyle name="Normal 10 3 3 2 7" xfId="2249" xr:uid="{00000000-0005-0000-0000-0000CB080000}"/>
    <cellStyle name="Normal 10 3 3 2 8" xfId="2250" xr:uid="{00000000-0005-0000-0000-0000CC080000}"/>
    <cellStyle name="Normal 10 3 3 2 9" xfId="2251" xr:uid="{00000000-0005-0000-0000-0000CD080000}"/>
    <cellStyle name="Normal 10 3 3 3" xfId="2252" xr:uid="{00000000-0005-0000-0000-0000CE080000}"/>
    <cellStyle name="Normal 10 3 3 3 2" xfId="2253" xr:uid="{00000000-0005-0000-0000-0000CF080000}"/>
    <cellStyle name="Normal 10 3 3 3 2 2" xfId="2254" xr:uid="{00000000-0005-0000-0000-0000D0080000}"/>
    <cellStyle name="Normal 10 3 3 3 2 2 2" xfId="2255" xr:uid="{00000000-0005-0000-0000-0000D1080000}"/>
    <cellStyle name="Normal 10 3 3 3 2 2 2 2" xfId="2256" xr:uid="{00000000-0005-0000-0000-0000D2080000}"/>
    <cellStyle name="Normal 10 3 3 3 2 2 3" xfId="2257" xr:uid="{00000000-0005-0000-0000-0000D3080000}"/>
    <cellStyle name="Normal 10 3 3 3 2 2 4" xfId="2258" xr:uid="{00000000-0005-0000-0000-0000D4080000}"/>
    <cellStyle name="Normal 10 3 3 3 2 2 5" xfId="2259" xr:uid="{00000000-0005-0000-0000-0000D5080000}"/>
    <cellStyle name="Normal 10 3 3 3 2 3" xfId="2260" xr:uid="{00000000-0005-0000-0000-0000D6080000}"/>
    <cellStyle name="Normal 10 3 3 3 2 3 2" xfId="2261" xr:uid="{00000000-0005-0000-0000-0000D7080000}"/>
    <cellStyle name="Normal 10 3 3 3 2 4" xfId="2262" xr:uid="{00000000-0005-0000-0000-0000D8080000}"/>
    <cellStyle name="Normal 10 3 3 3 2 5" xfId="2263" xr:uid="{00000000-0005-0000-0000-0000D9080000}"/>
    <cellStyle name="Normal 10 3 3 3 2 6" xfId="2264" xr:uid="{00000000-0005-0000-0000-0000DA080000}"/>
    <cellStyle name="Normal 10 3 3 3 3" xfId="2265" xr:uid="{00000000-0005-0000-0000-0000DB080000}"/>
    <cellStyle name="Normal 10 3 3 3 3 2" xfId="2266" xr:uid="{00000000-0005-0000-0000-0000DC080000}"/>
    <cellStyle name="Normal 10 3 3 3 3 2 2" xfId="2267" xr:uid="{00000000-0005-0000-0000-0000DD080000}"/>
    <cellStyle name="Normal 10 3 3 3 3 3" xfId="2268" xr:uid="{00000000-0005-0000-0000-0000DE080000}"/>
    <cellStyle name="Normal 10 3 3 3 3 4" xfId="2269" xr:uid="{00000000-0005-0000-0000-0000DF080000}"/>
    <cellStyle name="Normal 10 3 3 3 3 5" xfId="2270" xr:uid="{00000000-0005-0000-0000-0000E0080000}"/>
    <cellStyle name="Normal 10 3 3 3 4" xfId="2271" xr:uid="{00000000-0005-0000-0000-0000E1080000}"/>
    <cellStyle name="Normal 10 3 3 3 4 2" xfId="2272" xr:uid="{00000000-0005-0000-0000-0000E2080000}"/>
    <cellStyle name="Normal 10 3 3 3 4 2 2" xfId="2273" xr:uid="{00000000-0005-0000-0000-0000E3080000}"/>
    <cellStyle name="Normal 10 3 3 3 4 3" xfId="2274" xr:uid="{00000000-0005-0000-0000-0000E4080000}"/>
    <cellStyle name="Normal 10 3 3 3 4 4" xfId="2275" xr:uid="{00000000-0005-0000-0000-0000E5080000}"/>
    <cellStyle name="Normal 10 3 3 3 4 5" xfId="2276" xr:uid="{00000000-0005-0000-0000-0000E6080000}"/>
    <cellStyle name="Normal 10 3 3 3 5" xfId="2277" xr:uid="{00000000-0005-0000-0000-0000E7080000}"/>
    <cellStyle name="Normal 10 3 3 3 5 2" xfId="2278" xr:uid="{00000000-0005-0000-0000-0000E8080000}"/>
    <cellStyle name="Normal 10 3 3 3 6" xfId="2279" xr:uid="{00000000-0005-0000-0000-0000E9080000}"/>
    <cellStyle name="Normal 10 3 3 3 7" xfId="2280" xr:uid="{00000000-0005-0000-0000-0000EA080000}"/>
    <cellStyle name="Normal 10 3 3 3 8" xfId="2281" xr:uid="{00000000-0005-0000-0000-0000EB080000}"/>
    <cellStyle name="Normal 10 3 3 4" xfId="2282" xr:uid="{00000000-0005-0000-0000-0000EC080000}"/>
    <cellStyle name="Normal 10 3 3 4 2" xfId="2283" xr:uid="{00000000-0005-0000-0000-0000ED080000}"/>
    <cellStyle name="Normal 10 3 3 4 2 2" xfId="2284" xr:uid="{00000000-0005-0000-0000-0000EE080000}"/>
    <cellStyle name="Normal 10 3 3 4 2 2 2" xfId="2285" xr:uid="{00000000-0005-0000-0000-0000EF080000}"/>
    <cellStyle name="Normal 10 3 3 4 2 3" xfId="2286" xr:uid="{00000000-0005-0000-0000-0000F0080000}"/>
    <cellStyle name="Normal 10 3 3 4 2 4" xfId="2287" xr:uid="{00000000-0005-0000-0000-0000F1080000}"/>
    <cellStyle name="Normal 10 3 3 4 2 5" xfId="2288" xr:uid="{00000000-0005-0000-0000-0000F2080000}"/>
    <cellStyle name="Normal 10 3 3 4 3" xfId="2289" xr:uid="{00000000-0005-0000-0000-0000F3080000}"/>
    <cellStyle name="Normal 10 3 3 4 3 2" xfId="2290" xr:uid="{00000000-0005-0000-0000-0000F4080000}"/>
    <cellStyle name="Normal 10 3 3 4 4" xfId="2291" xr:uid="{00000000-0005-0000-0000-0000F5080000}"/>
    <cellStyle name="Normal 10 3 3 4 5" xfId="2292" xr:uid="{00000000-0005-0000-0000-0000F6080000}"/>
    <cellStyle name="Normal 10 3 3 4 6" xfId="2293" xr:uid="{00000000-0005-0000-0000-0000F7080000}"/>
    <cellStyle name="Normal 10 3 3 5" xfId="2294" xr:uid="{00000000-0005-0000-0000-0000F8080000}"/>
    <cellStyle name="Normal 10 3 3 5 2" xfId="2295" xr:uid="{00000000-0005-0000-0000-0000F9080000}"/>
    <cellStyle name="Normal 10 3 3 5 2 2" xfId="2296" xr:uid="{00000000-0005-0000-0000-0000FA080000}"/>
    <cellStyle name="Normal 10 3 3 5 3" xfId="2297" xr:uid="{00000000-0005-0000-0000-0000FB080000}"/>
    <cellStyle name="Normal 10 3 3 5 4" xfId="2298" xr:uid="{00000000-0005-0000-0000-0000FC080000}"/>
    <cellStyle name="Normal 10 3 3 5 5" xfId="2299" xr:uid="{00000000-0005-0000-0000-0000FD080000}"/>
    <cellStyle name="Normal 10 3 3 6" xfId="2300" xr:uid="{00000000-0005-0000-0000-0000FE080000}"/>
    <cellStyle name="Normal 10 3 3 6 2" xfId="2301" xr:uid="{00000000-0005-0000-0000-0000FF080000}"/>
    <cellStyle name="Normal 10 3 3 6 2 2" xfId="2302" xr:uid="{00000000-0005-0000-0000-000000090000}"/>
    <cellStyle name="Normal 10 3 3 6 3" xfId="2303" xr:uid="{00000000-0005-0000-0000-000001090000}"/>
    <cellStyle name="Normal 10 3 3 6 4" xfId="2304" xr:uid="{00000000-0005-0000-0000-000002090000}"/>
    <cellStyle name="Normal 10 3 3 6 5" xfId="2305" xr:uid="{00000000-0005-0000-0000-000003090000}"/>
    <cellStyle name="Normal 10 3 3 7" xfId="2306" xr:uid="{00000000-0005-0000-0000-000004090000}"/>
    <cellStyle name="Normal 10 3 3 7 2" xfId="2307" xr:uid="{00000000-0005-0000-0000-000005090000}"/>
    <cellStyle name="Normal 10 3 3 8" xfId="2308" xr:uid="{00000000-0005-0000-0000-000006090000}"/>
    <cellStyle name="Normal 10 3 3 9" xfId="2309" xr:uid="{00000000-0005-0000-0000-000007090000}"/>
    <cellStyle name="Normal 10 3 4" xfId="2310" xr:uid="{00000000-0005-0000-0000-000008090000}"/>
    <cellStyle name="Normal 10 3 4 2" xfId="2311" xr:uid="{00000000-0005-0000-0000-000009090000}"/>
    <cellStyle name="Normal 10 3 4 2 2" xfId="2312" xr:uid="{00000000-0005-0000-0000-00000A090000}"/>
    <cellStyle name="Normal 10 3 4 2 2 2" xfId="2313" xr:uid="{00000000-0005-0000-0000-00000B090000}"/>
    <cellStyle name="Normal 10 3 4 2 2 2 2" xfId="2314" xr:uid="{00000000-0005-0000-0000-00000C090000}"/>
    <cellStyle name="Normal 10 3 4 2 2 2 2 2" xfId="2315" xr:uid="{00000000-0005-0000-0000-00000D090000}"/>
    <cellStyle name="Normal 10 3 4 2 2 2 3" xfId="2316" xr:uid="{00000000-0005-0000-0000-00000E090000}"/>
    <cellStyle name="Normal 10 3 4 2 2 2 4" xfId="2317" xr:uid="{00000000-0005-0000-0000-00000F090000}"/>
    <cellStyle name="Normal 10 3 4 2 2 2 5" xfId="2318" xr:uid="{00000000-0005-0000-0000-000010090000}"/>
    <cellStyle name="Normal 10 3 4 2 2 3" xfId="2319" xr:uid="{00000000-0005-0000-0000-000011090000}"/>
    <cellStyle name="Normal 10 3 4 2 2 3 2" xfId="2320" xr:uid="{00000000-0005-0000-0000-000012090000}"/>
    <cellStyle name="Normal 10 3 4 2 2 4" xfId="2321" xr:uid="{00000000-0005-0000-0000-000013090000}"/>
    <cellStyle name="Normal 10 3 4 2 2 5" xfId="2322" xr:uid="{00000000-0005-0000-0000-000014090000}"/>
    <cellStyle name="Normal 10 3 4 2 2 6" xfId="2323" xr:uid="{00000000-0005-0000-0000-000015090000}"/>
    <cellStyle name="Normal 10 3 4 2 3" xfId="2324" xr:uid="{00000000-0005-0000-0000-000016090000}"/>
    <cellStyle name="Normal 10 3 4 2 3 2" xfId="2325" xr:uid="{00000000-0005-0000-0000-000017090000}"/>
    <cellStyle name="Normal 10 3 4 2 3 2 2" xfId="2326" xr:uid="{00000000-0005-0000-0000-000018090000}"/>
    <cellStyle name="Normal 10 3 4 2 3 3" xfId="2327" xr:uid="{00000000-0005-0000-0000-000019090000}"/>
    <cellStyle name="Normal 10 3 4 2 3 4" xfId="2328" xr:uid="{00000000-0005-0000-0000-00001A090000}"/>
    <cellStyle name="Normal 10 3 4 2 3 5" xfId="2329" xr:uid="{00000000-0005-0000-0000-00001B090000}"/>
    <cellStyle name="Normal 10 3 4 2 4" xfId="2330" xr:uid="{00000000-0005-0000-0000-00001C090000}"/>
    <cellStyle name="Normal 10 3 4 2 4 2" xfId="2331" xr:uid="{00000000-0005-0000-0000-00001D090000}"/>
    <cellStyle name="Normal 10 3 4 2 4 2 2" xfId="2332" xr:uid="{00000000-0005-0000-0000-00001E090000}"/>
    <cellStyle name="Normal 10 3 4 2 4 3" xfId="2333" xr:uid="{00000000-0005-0000-0000-00001F090000}"/>
    <cellStyle name="Normal 10 3 4 2 4 4" xfId="2334" xr:uid="{00000000-0005-0000-0000-000020090000}"/>
    <cellStyle name="Normal 10 3 4 2 4 5" xfId="2335" xr:uid="{00000000-0005-0000-0000-000021090000}"/>
    <cellStyle name="Normal 10 3 4 2 5" xfId="2336" xr:uid="{00000000-0005-0000-0000-000022090000}"/>
    <cellStyle name="Normal 10 3 4 2 5 2" xfId="2337" xr:uid="{00000000-0005-0000-0000-000023090000}"/>
    <cellStyle name="Normal 10 3 4 2 6" xfId="2338" xr:uid="{00000000-0005-0000-0000-000024090000}"/>
    <cellStyle name="Normal 10 3 4 2 7" xfId="2339" xr:uid="{00000000-0005-0000-0000-000025090000}"/>
    <cellStyle name="Normal 10 3 4 2 8" xfId="2340" xr:uid="{00000000-0005-0000-0000-000026090000}"/>
    <cellStyle name="Normal 10 3 4 3" xfId="2341" xr:uid="{00000000-0005-0000-0000-000027090000}"/>
    <cellStyle name="Normal 10 3 4 3 2" xfId="2342" xr:uid="{00000000-0005-0000-0000-000028090000}"/>
    <cellStyle name="Normal 10 3 4 3 2 2" xfId="2343" xr:uid="{00000000-0005-0000-0000-000029090000}"/>
    <cellStyle name="Normal 10 3 4 3 2 2 2" xfId="2344" xr:uid="{00000000-0005-0000-0000-00002A090000}"/>
    <cellStyle name="Normal 10 3 4 3 2 3" xfId="2345" xr:uid="{00000000-0005-0000-0000-00002B090000}"/>
    <cellStyle name="Normal 10 3 4 3 2 4" xfId="2346" xr:uid="{00000000-0005-0000-0000-00002C090000}"/>
    <cellStyle name="Normal 10 3 4 3 2 5" xfId="2347" xr:uid="{00000000-0005-0000-0000-00002D090000}"/>
    <cellStyle name="Normal 10 3 4 3 3" xfId="2348" xr:uid="{00000000-0005-0000-0000-00002E090000}"/>
    <cellStyle name="Normal 10 3 4 3 3 2" xfId="2349" xr:uid="{00000000-0005-0000-0000-00002F090000}"/>
    <cellStyle name="Normal 10 3 4 3 4" xfId="2350" xr:uid="{00000000-0005-0000-0000-000030090000}"/>
    <cellStyle name="Normal 10 3 4 3 5" xfId="2351" xr:uid="{00000000-0005-0000-0000-000031090000}"/>
    <cellStyle name="Normal 10 3 4 3 6" xfId="2352" xr:uid="{00000000-0005-0000-0000-000032090000}"/>
    <cellStyle name="Normal 10 3 4 4" xfId="2353" xr:uid="{00000000-0005-0000-0000-000033090000}"/>
    <cellStyle name="Normal 10 3 4 4 2" xfId="2354" xr:uid="{00000000-0005-0000-0000-000034090000}"/>
    <cellStyle name="Normal 10 3 4 4 2 2" xfId="2355" xr:uid="{00000000-0005-0000-0000-000035090000}"/>
    <cellStyle name="Normal 10 3 4 4 3" xfId="2356" xr:uid="{00000000-0005-0000-0000-000036090000}"/>
    <cellStyle name="Normal 10 3 4 4 4" xfId="2357" xr:uid="{00000000-0005-0000-0000-000037090000}"/>
    <cellStyle name="Normal 10 3 4 4 5" xfId="2358" xr:uid="{00000000-0005-0000-0000-000038090000}"/>
    <cellStyle name="Normal 10 3 4 5" xfId="2359" xr:uid="{00000000-0005-0000-0000-000039090000}"/>
    <cellStyle name="Normal 10 3 4 5 2" xfId="2360" xr:uid="{00000000-0005-0000-0000-00003A090000}"/>
    <cellStyle name="Normal 10 3 4 5 2 2" xfId="2361" xr:uid="{00000000-0005-0000-0000-00003B090000}"/>
    <cellStyle name="Normal 10 3 4 5 3" xfId="2362" xr:uid="{00000000-0005-0000-0000-00003C090000}"/>
    <cellStyle name="Normal 10 3 4 5 4" xfId="2363" xr:uid="{00000000-0005-0000-0000-00003D090000}"/>
    <cellStyle name="Normal 10 3 4 5 5" xfId="2364" xr:uid="{00000000-0005-0000-0000-00003E090000}"/>
    <cellStyle name="Normal 10 3 4 6" xfId="2365" xr:uid="{00000000-0005-0000-0000-00003F090000}"/>
    <cellStyle name="Normal 10 3 4 6 2" xfId="2366" xr:uid="{00000000-0005-0000-0000-000040090000}"/>
    <cellStyle name="Normal 10 3 4 7" xfId="2367" xr:uid="{00000000-0005-0000-0000-000041090000}"/>
    <cellStyle name="Normal 10 3 4 8" xfId="2368" xr:uid="{00000000-0005-0000-0000-000042090000}"/>
    <cellStyle name="Normal 10 3 4 9" xfId="2369" xr:uid="{00000000-0005-0000-0000-000043090000}"/>
    <cellStyle name="Normal 10 3 5" xfId="2370" xr:uid="{00000000-0005-0000-0000-000044090000}"/>
    <cellStyle name="Normal 10 3 5 2" xfId="2371" xr:uid="{00000000-0005-0000-0000-000045090000}"/>
    <cellStyle name="Normal 10 3 5 2 2" xfId="2372" xr:uid="{00000000-0005-0000-0000-000046090000}"/>
    <cellStyle name="Normal 10 3 5 2 2 2" xfId="2373" xr:uid="{00000000-0005-0000-0000-000047090000}"/>
    <cellStyle name="Normal 10 3 5 2 2 2 2" xfId="2374" xr:uid="{00000000-0005-0000-0000-000048090000}"/>
    <cellStyle name="Normal 10 3 5 2 2 3" xfId="2375" xr:uid="{00000000-0005-0000-0000-000049090000}"/>
    <cellStyle name="Normal 10 3 5 2 2 4" xfId="2376" xr:uid="{00000000-0005-0000-0000-00004A090000}"/>
    <cellStyle name="Normal 10 3 5 2 2 5" xfId="2377" xr:uid="{00000000-0005-0000-0000-00004B090000}"/>
    <cellStyle name="Normal 10 3 5 2 3" xfId="2378" xr:uid="{00000000-0005-0000-0000-00004C090000}"/>
    <cellStyle name="Normal 10 3 5 2 3 2" xfId="2379" xr:uid="{00000000-0005-0000-0000-00004D090000}"/>
    <cellStyle name="Normal 10 3 5 2 4" xfId="2380" xr:uid="{00000000-0005-0000-0000-00004E090000}"/>
    <cellStyle name="Normal 10 3 5 2 5" xfId="2381" xr:uid="{00000000-0005-0000-0000-00004F090000}"/>
    <cellStyle name="Normal 10 3 5 2 6" xfId="2382" xr:uid="{00000000-0005-0000-0000-000050090000}"/>
    <cellStyle name="Normal 10 3 5 3" xfId="2383" xr:uid="{00000000-0005-0000-0000-000051090000}"/>
    <cellStyle name="Normal 10 3 5 3 2" xfId="2384" xr:uid="{00000000-0005-0000-0000-000052090000}"/>
    <cellStyle name="Normal 10 3 5 3 2 2" xfId="2385" xr:uid="{00000000-0005-0000-0000-000053090000}"/>
    <cellStyle name="Normal 10 3 5 3 3" xfId="2386" xr:uid="{00000000-0005-0000-0000-000054090000}"/>
    <cellStyle name="Normal 10 3 5 3 4" xfId="2387" xr:uid="{00000000-0005-0000-0000-000055090000}"/>
    <cellStyle name="Normal 10 3 5 3 5" xfId="2388" xr:uid="{00000000-0005-0000-0000-000056090000}"/>
    <cellStyle name="Normal 10 3 5 4" xfId="2389" xr:uid="{00000000-0005-0000-0000-000057090000}"/>
    <cellStyle name="Normal 10 3 5 4 2" xfId="2390" xr:uid="{00000000-0005-0000-0000-000058090000}"/>
    <cellStyle name="Normal 10 3 5 4 2 2" xfId="2391" xr:uid="{00000000-0005-0000-0000-000059090000}"/>
    <cellStyle name="Normal 10 3 5 4 3" xfId="2392" xr:uid="{00000000-0005-0000-0000-00005A090000}"/>
    <cellStyle name="Normal 10 3 5 4 4" xfId="2393" xr:uid="{00000000-0005-0000-0000-00005B090000}"/>
    <cellStyle name="Normal 10 3 5 4 5" xfId="2394" xr:uid="{00000000-0005-0000-0000-00005C090000}"/>
    <cellStyle name="Normal 10 3 5 5" xfId="2395" xr:uid="{00000000-0005-0000-0000-00005D090000}"/>
    <cellStyle name="Normal 10 3 5 5 2" xfId="2396" xr:uid="{00000000-0005-0000-0000-00005E090000}"/>
    <cellStyle name="Normal 10 3 5 6" xfId="2397" xr:uid="{00000000-0005-0000-0000-00005F090000}"/>
    <cellStyle name="Normal 10 3 5 7" xfId="2398" xr:uid="{00000000-0005-0000-0000-000060090000}"/>
    <cellStyle name="Normal 10 3 5 8" xfId="2399" xr:uid="{00000000-0005-0000-0000-000061090000}"/>
    <cellStyle name="Normal 10 3 6" xfId="2400" xr:uid="{00000000-0005-0000-0000-000062090000}"/>
    <cellStyle name="Normal 10 3 6 2" xfId="2401" xr:uid="{00000000-0005-0000-0000-000063090000}"/>
    <cellStyle name="Normal 10 3 6 2 2" xfId="2402" xr:uid="{00000000-0005-0000-0000-000064090000}"/>
    <cellStyle name="Normal 10 3 6 2 2 2" xfId="2403" xr:uid="{00000000-0005-0000-0000-000065090000}"/>
    <cellStyle name="Normal 10 3 6 2 3" xfId="2404" xr:uid="{00000000-0005-0000-0000-000066090000}"/>
    <cellStyle name="Normal 10 3 6 2 4" xfId="2405" xr:uid="{00000000-0005-0000-0000-000067090000}"/>
    <cellStyle name="Normal 10 3 6 2 5" xfId="2406" xr:uid="{00000000-0005-0000-0000-000068090000}"/>
    <cellStyle name="Normal 10 3 6 3" xfId="2407" xr:uid="{00000000-0005-0000-0000-000069090000}"/>
    <cellStyle name="Normal 10 3 6 3 2" xfId="2408" xr:uid="{00000000-0005-0000-0000-00006A090000}"/>
    <cellStyle name="Normal 10 3 6 4" xfId="2409" xr:uid="{00000000-0005-0000-0000-00006B090000}"/>
    <cellStyle name="Normal 10 3 6 5" xfId="2410" xr:uid="{00000000-0005-0000-0000-00006C090000}"/>
    <cellStyle name="Normal 10 3 6 6" xfId="2411" xr:uid="{00000000-0005-0000-0000-00006D090000}"/>
    <cellStyle name="Normal 10 3 7" xfId="2412" xr:uid="{00000000-0005-0000-0000-00006E090000}"/>
    <cellStyle name="Normal 10 3 7 2" xfId="2413" xr:uid="{00000000-0005-0000-0000-00006F090000}"/>
    <cellStyle name="Normal 10 3 7 2 2" xfId="2414" xr:uid="{00000000-0005-0000-0000-000070090000}"/>
    <cellStyle name="Normal 10 3 7 3" xfId="2415" xr:uid="{00000000-0005-0000-0000-000071090000}"/>
    <cellStyle name="Normal 10 3 7 4" xfId="2416" xr:uid="{00000000-0005-0000-0000-000072090000}"/>
    <cellStyle name="Normal 10 3 7 5" xfId="2417" xr:uid="{00000000-0005-0000-0000-000073090000}"/>
    <cellStyle name="Normal 10 3 8" xfId="2418" xr:uid="{00000000-0005-0000-0000-000074090000}"/>
    <cellStyle name="Normal 10 3 8 2" xfId="2419" xr:uid="{00000000-0005-0000-0000-000075090000}"/>
    <cellStyle name="Normal 10 3 8 2 2" xfId="2420" xr:uid="{00000000-0005-0000-0000-000076090000}"/>
    <cellStyle name="Normal 10 3 8 3" xfId="2421" xr:uid="{00000000-0005-0000-0000-000077090000}"/>
    <cellStyle name="Normal 10 3 8 4" xfId="2422" xr:uid="{00000000-0005-0000-0000-000078090000}"/>
    <cellStyle name="Normal 10 3 8 5" xfId="2423" xr:uid="{00000000-0005-0000-0000-000079090000}"/>
    <cellStyle name="Normal 10 3 9" xfId="2424" xr:uid="{00000000-0005-0000-0000-00007A090000}"/>
    <cellStyle name="Normal 10 3 9 2" xfId="2425" xr:uid="{00000000-0005-0000-0000-00007B090000}"/>
    <cellStyle name="Normal 10 4" xfId="2426" xr:uid="{00000000-0005-0000-0000-00007C090000}"/>
    <cellStyle name="Normal 10 4 10" xfId="2427" xr:uid="{00000000-0005-0000-0000-00007D090000}"/>
    <cellStyle name="Normal 10 4 11" xfId="2428" xr:uid="{00000000-0005-0000-0000-00007E090000}"/>
    <cellStyle name="Normal 10 4 2" xfId="2429" xr:uid="{00000000-0005-0000-0000-00007F090000}"/>
    <cellStyle name="Normal 10 4 2 10" xfId="2430" xr:uid="{00000000-0005-0000-0000-000080090000}"/>
    <cellStyle name="Normal 10 4 2 2" xfId="2431" xr:uid="{00000000-0005-0000-0000-000081090000}"/>
    <cellStyle name="Normal 10 4 2 2 2" xfId="2432" xr:uid="{00000000-0005-0000-0000-000082090000}"/>
    <cellStyle name="Normal 10 4 2 2 2 2" xfId="2433" xr:uid="{00000000-0005-0000-0000-000083090000}"/>
    <cellStyle name="Normal 10 4 2 2 2 2 2" xfId="2434" xr:uid="{00000000-0005-0000-0000-000084090000}"/>
    <cellStyle name="Normal 10 4 2 2 2 2 2 2" xfId="2435" xr:uid="{00000000-0005-0000-0000-000085090000}"/>
    <cellStyle name="Normal 10 4 2 2 2 2 2 2 2" xfId="2436" xr:uid="{00000000-0005-0000-0000-000086090000}"/>
    <cellStyle name="Normal 10 4 2 2 2 2 2 3" xfId="2437" xr:uid="{00000000-0005-0000-0000-000087090000}"/>
    <cellStyle name="Normal 10 4 2 2 2 2 2 4" xfId="2438" xr:uid="{00000000-0005-0000-0000-000088090000}"/>
    <cellStyle name="Normal 10 4 2 2 2 2 2 5" xfId="2439" xr:uid="{00000000-0005-0000-0000-000089090000}"/>
    <cellStyle name="Normal 10 4 2 2 2 2 3" xfId="2440" xr:uid="{00000000-0005-0000-0000-00008A090000}"/>
    <cellStyle name="Normal 10 4 2 2 2 2 3 2" xfId="2441" xr:uid="{00000000-0005-0000-0000-00008B090000}"/>
    <cellStyle name="Normal 10 4 2 2 2 2 4" xfId="2442" xr:uid="{00000000-0005-0000-0000-00008C090000}"/>
    <cellStyle name="Normal 10 4 2 2 2 2 5" xfId="2443" xr:uid="{00000000-0005-0000-0000-00008D090000}"/>
    <cellStyle name="Normal 10 4 2 2 2 2 6" xfId="2444" xr:uid="{00000000-0005-0000-0000-00008E090000}"/>
    <cellStyle name="Normal 10 4 2 2 2 3" xfId="2445" xr:uid="{00000000-0005-0000-0000-00008F090000}"/>
    <cellStyle name="Normal 10 4 2 2 2 3 2" xfId="2446" xr:uid="{00000000-0005-0000-0000-000090090000}"/>
    <cellStyle name="Normal 10 4 2 2 2 3 2 2" xfId="2447" xr:uid="{00000000-0005-0000-0000-000091090000}"/>
    <cellStyle name="Normal 10 4 2 2 2 3 3" xfId="2448" xr:uid="{00000000-0005-0000-0000-000092090000}"/>
    <cellStyle name="Normal 10 4 2 2 2 3 4" xfId="2449" xr:uid="{00000000-0005-0000-0000-000093090000}"/>
    <cellStyle name="Normal 10 4 2 2 2 3 5" xfId="2450" xr:uid="{00000000-0005-0000-0000-000094090000}"/>
    <cellStyle name="Normal 10 4 2 2 2 4" xfId="2451" xr:uid="{00000000-0005-0000-0000-000095090000}"/>
    <cellStyle name="Normal 10 4 2 2 2 4 2" xfId="2452" xr:uid="{00000000-0005-0000-0000-000096090000}"/>
    <cellStyle name="Normal 10 4 2 2 2 4 2 2" xfId="2453" xr:uid="{00000000-0005-0000-0000-000097090000}"/>
    <cellStyle name="Normal 10 4 2 2 2 4 3" xfId="2454" xr:uid="{00000000-0005-0000-0000-000098090000}"/>
    <cellStyle name="Normal 10 4 2 2 2 4 4" xfId="2455" xr:uid="{00000000-0005-0000-0000-000099090000}"/>
    <cellStyle name="Normal 10 4 2 2 2 4 5" xfId="2456" xr:uid="{00000000-0005-0000-0000-00009A090000}"/>
    <cellStyle name="Normal 10 4 2 2 2 5" xfId="2457" xr:uid="{00000000-0005-0000-0000-00009B090000}"/>
    <cellStyle name="Normal 10 4 2 2 2 5 2" xfId="2458" xr:uid="{00000000-0005-0000-0000-00009C090000}"/>
    <cellStyle name="Normal 10 4 2 2 2 6" xfId="2459" xr:uid="{00000000-0005-0000-0000-00009D090000}"/>
    <cellStyle name="Normal 10 4 2 2 2 7" xfId="2460" xr:uid="{00000000-0005-0000-0000-00009E090000}"/>
    <cellStyle name="Normal 10 4 2 2 2 8" xfId="2461" xr:uid="{00000000-0005-0000-0000-00009F090000}"/>
    <cellStyle name="Normal 10 4 2 2 3" xfId="2462" xr:uid="{00000000-0005-0000-0000-0000A0090000}"/>
    <cellStyle name="Normal 10 4 2 2 3 2" xfId="2463" xr:uid="{00000000-0005-0000-0000-0000A1090000}"/>
    <cellStyle name="Normal 10 4 2 2 3 2 2" xfId="2464" xr:uid="{00000000-0005-0000-0000-0000A2090000}"/>
    <cellStyle name="Normal 10 4 2 2 3 2 2 2" xfId="2465" xr:uid="{00000000-0005-0000-0000-0000A3090000}"/>
    <cellStyle name="Normal 10 4 2 2 3 2 3" xfId="2466" xr:uid="{00000000-0005-0000-0000-0000A4090000}"/>
    <cellStyle name="Normal 10 4 2 2 3 2 4" xfId="2467" xr:uid="{00000000-0005-0000-0000-0000A5090000}"/>
    <cellStyle name="Normal 10 4 2 2 3 2 5" xfId="2468" xr:uid="{00000000-0005-0000-0000-0000A6090000}"/>
    <cellStyle name="Normal 10 4 2 2 3 3" xfId="2469" xr:uid="{00000000-0005-0000-0000-0000A7090000}"/>
    <cellStyle name="Normal 10 4 2 2 3 3 2" xfId="2470" xr:uid="{00000000-0005-0000-0000-0000A8090000}"/>
    <cellStyle name="Normal 10 4 2 2 3 4" xfId="2471" xr:uid="{00000000-0005-0000-0000-0000A9090000}"/>
    <cellStyle name="Normal 10 4 2 2 3 5" xfId="2472" xr:uid="{00000000-0005-0000-0000-0000AA090000}"/>
    <cellStyle name="Normal 10 4 2 2 3 6" xfId="2473" xr:uid="{00000000-0005-0000-0000-0000AB090000}"/>
    <cellStyle name="Normal 10 4 2 2 4" xfId="2474" xr:uid="{00000000-0005-0000-0000-0000AC090000}"/>
    <cellStyle name="Normal 10 4 2 2 4 2" xfId="2475" xr:uid="{00000000-0005-0000-0000-0000AD090000}"/>
    <cellStyle name="Normal 10 4 2 2 4 2 2" xfId="2476" xr:uid="{00000000-0005-0000-0000-0000AE090000}"/>
    <cellStyle name="Normal 10 4 2 2 4 3" xfId="2477" xr:uid="{00000000-0005-0000-0000-0000AF090000}"/>
    <cellStyle name="Normal 10 4 2 2 4 4" xfId="2478" xr:uid="{00000000-0005-0000-0000-0000B0090000}"/>
    <cellStyle name="Normal 10 4 2 2 4 5" xfId="2479" xr:uid="{00000000-0005-0000-0000-0000B1090000}"/>
    <cellStyle name="Normal 10 4 2 2 5" xfId="2480" xr:uid="{00000000-0005-0000-0000-0000B2090000}"/>
    <cellStyle name="Normal 10 4 2 2 5 2" xfId="2481" xr:uid="{00000000-0005-0000-0000-0000B3090000}"/>
    <cellStyle name="Normal 10 4 2 2 5 2 2" xfId="2482" xr:uid="{00000000-0005-0000-0000-0000B4090000}"/>
    <cellStyle name="Normal 10 4 2 2 5 3" xfId="2483" xr:uid="{00000000-0005-0000-0000-0000B5090000}"/>
    <cellStyle name="Normal 10 4 2 2 5 4" xfId="2484" xr:uid="{00000000-0005-0000-0000-0000B6090000}"/>
    <cellStyle name="Normal 10 4 2 2 5 5" xfId="2485" xr:uid="{00000000-0005-0000-0000-0000B7090000}"/>
    <cellStyle name="Normal 10 4 2 2 6" xfId="2486" xr:uid="{00000000-0005-0000-0000-0000B8090000}"/>
    <cellStyle name="Normal 10 4 2 2 6 2" xfId="2487" xr:uid="{00000000-0005-0000-0000-0000B9090000}"/>
    <cellStyle name="Normal 10 4 2 2 7" xfId="2488" xr:uid="{00000000-0005-0000-0000-0000BA090000}"/>
    <cellStyle name="Normal 10 4 2 2 8" xfId="2489" xr:uid="{00000000-0005-0000-0000-0000BB090000}"/>
    <cellStyle name="Normal 10 4 2 2 9" xfId="2490" xr:uid="{00000000-0005-0000-0000-0000BC090000}"/>
    <cellStyle name="Normal 10 4 2 3" xfId="2491" xr:uid="{00000000-0005-0000-0000-0000BD090000}"/>
    <cellStyle name="Normal 10 4 2 3 2" xfId="2492" xr:uid="{00000000-0005-0000-0000-0000BE090000}"/>
    <cellStyle name="Normal 10 4 2 3 2 2" xfId="2493" xr:uid="{00000000-0005-0000-0000-0000BF090000}"/>
    <cellStyle name="Normal 10 4 2 3 2 2 2" xfId="2494" xr:uid="{00000000-0005-0000-0000-0000C0090000}"/>
    <cellStyle name="Normal 10 4 2 3 2 2 2 2" xfId="2495" xr:uid="{00000000-0005-0000-0000-0000C1090000}"/>
    <cellStyle name="Normal 10 4 2 3 2 2 3" xfId="2496" xr:uid="{00000000-0005-0000-0000-0000C2090000}"/>
    <cellStyle name="Normal 10 4 2 3 2 2 4" xfId="2497" xr:uid="{00000000-0005-0000-0000-0000C3090000}"/>
    <cellStyle name="Normal 10 4 2 3 2 2 5" xfId="2498" xr:uid="{00000000-0005-0000-0000-0000C4090000}"/>
    <cellStyle name="Normal 10 4 2 3 2 3" xfId="2499" xr:uid="{00000000-0005-0000-0000-0000C5090000}"/>
    <cellStyle name="Normal 10 4 2 3 2 3 2" xfId="2500" xr:uid="{00000000-0005-0000-0000-0000C6090000}"/>
    <cellStyle name="Normal 10 4 2 3 2 4" xfId="2501" xr:uid="{00000000-0005-0000-0000-0000C7090000}"/>
    <cellStyle name="Normal 10 4 2 3 2 5" xfId="2502" xr:uid="{00000000-0005-0000-0000-0000C8090000}"/>
    <cellStyle name="Normal 10 4 2 3 2 6" xfId="2503" xr:uid="{00000000-0005-0000-0000-0000C9090000}"/>
    <cellStyle name="Normal 10 4 2 3 3" xfId="2504" xr:uid="{00000000-0005-0000-0000-0000CA090000}"/>
    <cellStyle name="Normal 10 4 2 3 3 2" xfId="2505" xr:uid="{00000000-0005-0000-0000-0000CB090000}"/>
    <cellStyle name="Normal 10 4 2 3 3 2 2" xfId="2506" xr:uid="{00000000-0005-0000-0000-0000CC090000}"/>
    <cellStyle name="Normal 10 4 2 3 3 3" xfId="2507" xr:uid="{00000000-0005-0000-0000-0000CD090000}"/>
    <cellStyle name="Normal 10 4 2 3 3 4" xfId="2508" xr:uid="{00000000-0005-0000-0000-0000CE090000}"/>
    <cellStyle name="Normal 10 4 2 3 3 5" xfId="2509" xr:uid="{00000000-0005-0000-0000-0000CF090000}"/>
    <cellStyle name="Normal 10 4 2 3 4" xfId="2510" xr:uid="{00000000-0005-0000-0000-0000D0090000}"/>
    <cellStyle name="Normal 10 4 2 3 4 2" xfId="2511" xr:uid="{00000000-0005-0000-0000-0000D1090000}"/>
    <cellStyle name="Normal 10 4 2 3 4 2 2" xfId="2512" xr:uid="{00000000-0005-0000-0000-0000D2090000}"/>
    <cellStyle name="Normal 10 4 2 3 4 3" xfId="2513" xr:uid="{00000000-0005-0000-0000-0000D3090000}"/>
    <cellStyle name="Normal 10 4 2 3 4 4" xfId="2514" xr:uid="{00000000-0005-0000-0000-0000D4090000}"/>
    <cellStyle name="Normal 10 4 2 3 4 5" xfId="2515" xr:uid="{00000000-0005-0000-0000-0000D5090000}"/>
    <cellStyle name="Normal 10 4 2 3 5" xfId="2516" xr:uid="{00000000-0005-0000-0000-0000D6090000}"/>
    <cellStyle name="Normal 10 4 2 3 5 2" xfId="2517" xr:uid="{00000000-0005-0000-0000-0000D7090000}"/>
    <cellStyle name="Normal 10 4 2 3 6" xfId="2518" xr:uid="{00000000-0005-0000-0000-0000D8090000}"/>
    <cellStyle name="Normal 10 4 2 3 7" xfId="2519" xr:uid="{00000000-0005-0000-0000-0000D9090000}"/>
    <cellStyle name="Normal 10 4 2 3 8" xfId="2520" xr:uid="{00000000-0005-0000-0000-0000DA090000}"/>
    <cellStyle name="Normal 10 4 2 4" xfId="2521" xr:uid="{00000000-0005-0000-0000-0000DB090000}"/>
    <cellStyle name="Normal 10 4 2 4 2" xfId="2522" xr:uid="{00000000-0005-0000-0000-0000DC090000}"/>
    <cellStyle name="Normal 10 4 2 4 2 2" xfId="2523" xr:uid="{00000000-0005-0000-0000-0000DD090000}"/>
    <cellStyle name="Normal 10 4 2 4 2 2 2" xfId="2524" xr:uid="{00000000-0005-0000-0000-0000DE090000}"/>
    <cellStyle name="Normal 10 4 2 4 2 3" xfId="2525" xr:uid="{00000000-0005-0000-0000-0000DF090000}"/>
    <cellStyle name="Normal 10 4 2 4 2 4" xfId="2526" xr:uid="{00000000-0005-0000-0000-0000E0090000}"/>
    <cellStyle name="Normal 10 4 2 4 2 5" xfId="2527" xr:uid="{00000000-0005-0000-0000-0000E1090000}"/>
    <cellStyle name="Normal 10 4 2 4 3" xfId="2528" xr:uid="{00000000-0005-0000-0000-0000E2090000}"/>
    <cellStyle name="Normal 10 4 2 4 3 2" xfId="2529" xr:uid="{00000000-0005-0000-0000-0000E3090000}"/>
    <cellStyle name="Normal 10 4 2 4 4" xfId="2530" xr:uid="{00000000-0005-0000-0000-0000E4090000}"/>
    <cellStyle name="Normal 10 4 2 4 5" xfId="2531" xr:uid="{00000000-0005-0000-0000-0000E5090000}"/>
    <cellStyle name="Normal 10 4 2 4 6" xfId="2532" xr:uid="{00000000-0005-0000-0000-0000E6090000}"/>
    <cellStyle name="Normal 10 4 2 5" xfId="2533" xr:uid="{00000000-0005-0000-0000-0000E7090000}"/>
    <cellStyle name="Normal 10 4 2 5 2" xfId="2534" xr:uid="{00000000-0005-0000-0000-0000E8090000}"/>
    <cellStyle name="Normal 10 4 2 5 2 2" xfId="2535" xr:uid="{00000000-0005-0000-0000-0000E9090000}"/>
    <cellStyle name="Normal 10 4 2 5 3" xfId="2536" xr:uid="{00000000-0005-0000-0000-0000EA090000}"/>
    <cellStyle name="Normal 10 4 2 5 4" xfId="2537" xr:uid="{00000000-0005-0000-0000-0000EB090000}"/>
    <cellStyle name="Normal 10 4 2 5 5" xfId="2538" xr:uid="{00000000-0005-0000-0000-0000EC090000}"/>
    <cellStyle name="Normal 10 4 2 6" xfId="2539" xr:uid="{00000000-0005-0000-0000-0000ED090000}"/>
    <cellStyle name="Normal 10 4 2 6 2" xfId="2540" xr:uid="{00000000-0005-0000-0000-0000EE090000}"/>
    <cellStyle name="Normal 10 4 2 6 2 2" xfId="2541" xr:uid="{00000000-0005-0000-0000-0000EF090000}"/>
    <cellStyle name="Normal 10 4 2 6 3" xfId="2542" xr:uid="{00000000-0005-0000-0000-0000F0090000}"/>
    <cellStyle name="Normal 10 4 2 6 4" xfId="2543" xr:uid="{00000000-0005-0000-0000-0000F1090000}"/>
    <cellStyle name="Normal 10 4 2 6 5" xfId="2544" xr:uid="{00000000-0005-0000-0000-0000F2090000}"/>
    <cellStyle name="Normal 10 4 2 7" xfId="2545" xr:uid="{00000000-0005-0000-0000-0000F3090000}"/>
    <cellStyle name="Normal 10 4 2 7 2" xfId="2546" xr:uid="{00000000-0005-0000-0000-0000F4090000}"/>
    <cellStyle name="Normal 10 4 2 8" xfId="2547" xr:uid="{00000000-0005-0000-0000-0000F5090000}"/>
    <cellStyle name="Normal 10 4 2 9" xfId="2548" xr:uid="{00000000-0005-0000-0000-0000F6090000}"/>
    <cellStyle name="Normal 10 4 3" xfId="2549" xr:uid="{00000000-0005-0000-0000-0000F7090000}"/>
    <cellStyle name="Normal 10 4 3 2" xfId="2550" xr:uid="{00000000-0005-0000-0000-0000F8090000}"/>
    <cellStyle name="Normal 10 4 3 2 2" xfId="2551" xr:uid="{00000000-0005-0000-0000-0000F9090000}"/>
    <cellStyle name="Normal 10 4 3 2 2 2" xfId="2552" xr:uid="{00000000-0005-0000-0000-0000FA090000}"/>
    <cellStyle name="Normal 10 4 3 2 2 2 2" xfId="2553" xr:uid="{00000000-0005-0000-0000-0000FB090000}"/>
    <cellStyle name="Normal 10 4 3 2 2 2 2 2" xfId="2554" xr:uid="{00000000-0005-0000-0000-0000FC090000}"/>
    <cellStyle name="Normal 10 4 3 2 2 2 3" xfId="2555" xr:uid="{00000000-0005-0000-0000-0000FD090000}"/>
    <cellStyle name="Normal 10 4 3 2 2 2 4" xfId="2556" xr:uid="{00000000-0005-0000-0000-0000FE090000}"/>
    <cellStyle name="Normal 10 4 3 2 2 2 5" xfId="2557" xr:uid="{00000000-0005-0000-0000-0000FF090000}"/>
    <cellStyle name="Normal 10 4 3 2 2 3" xfId="2558" xr:uid="{00000000-0005-0000-0000-0000000A0000}"/>
    <cellStyle name="Normal 10 4 3 2 2 3 2" xfId="2559" xr:uid="{00000000-0005-0000-0000-0000010A0000}"/>
    <cellStyle name="Normal 10 4 3 2 2 4" xfId="2560" xr:uid="{00000000-0005-0000-0000-0000020A0000}"/>
    <cellStyle name="Normal 10 4 3 2 2 5" xfId="2561" xr:uid="{00000000-0005-0000-0000-0000030A0000}"/>
    <cellStyle name="Normal 10 4 3 2 2 6" xfId="2562" xr:uid="{00000000-0005-0000-0000-0000040A0000}"/>
    <cellStyle name="Normal 10 4 3 2 3" xfId="2563" xr:uid="{00000000-0005-0000-0000-0000050A0000}"/>
    <cellStyle name="Normal 10 4 3 2 3 2" xfId="2564" xr:uid="{00000000-0005-0000-0000-0000060A0000}"/>
    <cellStyle name="Normal 10 4 3 2 3 2 2" xfId="2565" xr:uid="{00000000-0005-0000-0000-0000070A0000}"/>
    <cellStyle name="Normal 10 4 3 2 3 3" xfId="2566" xr:uid="{00000000-0005-0000-0000-0000080A0000}"/>
    <cellStyle name="Normal 10 4 3 2 3 4" xfId="2567" xr:uid="{00000000-0005-0000-0000-0000090A0000}"/>
    <cellStyle name="Normal 10 4 3 2 3 5" xfId="2568" xr:uid="{00000000-0005-0000-0000-00000A0A0000}"/>
    <cellStyle name="Normal 10 4 3 2 4" xfId="2569" xr:uid="{00000000-0005-0000-0000-00000B0A0000}"/>
    <cellStyle name="Normal 10 4 3 2 4 2" xfId="2570" xr:uid="{00000000-0005-0000-0000-00000C0A0000}"/>
    <cellStyle name="Normal 10 4 3 2 4 2 2" xfId="2571" xr:uid="{00000000-0005-0000-0000-00000D0A0000}"/>
    <cellStyle name="Normal 10 4 3 2 4 3" xfId="2572" xr:uid="{00000000-0005-0000-0000-00000E0A0000}"/>
    <cellStyle name="Normal 10 4 3 2 4 4" xfId="2573" xr:uid="{00000000-0005-0000-0000-00000F0A0000}"/>
    <cellStyle name="Normal 10 4 3 2 4 5" xfId="2574" xr:uid="{00000000-0005-0000-0000-0000100A0000}"/>
    <cellStyle name="Normal 10 4 3 2 5" xfId="2575" xr:uid="{00000000-0005-0000-0000-0000110A0000}"/>
    <cellStyle name="Normal 10 4 3 2 5 2" xfId="2576" xr:uid="{00000000-0005-0000-0000-0000120A0000}"/>
    <cellStyle name="Normal 10 4 3 2 6" xfId="2577" xr:uid="{00000000-0005-0000-0000-0000130A0000}"/>
    <cellStyle name="Normal 10 4 3 2 7" xfId="2578" xr:uid="{00000000-0005-0000-0000-0000140A0000}"/>
    <cellStyle name="Normal 10 4 3 2 8" xfId="2579" xr:uid="{00000000-0005-0000-0000-0000150A0000}"/>
    <cellStyle name="Normal 10 4 3 3" xfId="2580" xr:uid="{00000000-0005-0000-0000-0000160A0000}"/>
    <cellStyle name="Normal 10 4 3 3 2" xfId="2581" xr:uid="{00000000-0005-0000-0000-0000170A0000}"/>
    <cellStyle name="Normal 10 4 3 3 2 2" xfId="2582" xr:uid="{00000000-0005-0000-0000-0000180A0000}"/>
    <cellStyle name="Normal 10 4 3 3 2 2 2" xfId="2583" xr:uid="{00000000-0005-0000-0000-0000190A0000}"/>
    <cellStyle name="Normal 10 4 3 3 2 3" xfId="2584" xr:uid="{00000000-0005-0000-0000-00001A0A0000}"/>
    <cellStyle name="Normal 10 4 3 3 2 4" xfId="2585" xr:uid="{00000000-0005-0000-0000-00001B0A0000}"/>
    <cellStyle name="Normal 10 4 3 3 2 5" xfId="2586" xr:uid="{00000000-0005-0000-0000-00001C0A0000}"/>
    <cellStyle name="Normal 10 4 3 3 3" xfId="2587" xr:uid="{00000000-0005-0000-0000-00001D0A0000}"/>
    <cellStyle name="Normal 10 4 3 3 3 2" xfId="2588" xr:uid="{00000000-0005-0000-0000-00001E0A0000}"/>
    <cellStyle name="Normal 10 4 3 3 4" xfId="2589" xr:uid="{00000000-0005-0000-0000-00001F0A0000}"/>
    <cellStyle name="Normal 10 4 3 3 5" xfId="2590" xr:uid="{00000000-0005-0000-0000-0000200A0000}"/>
    <cellStyle name="Normal 10 4 3 3 6" xfId="2591" xr:uid="{00000000-0005-0000-0000-0000210A0000}"/>
    <cellStyle name="Normal 10 4 3 4" xfId="2592" xr:uid="{00000000-0005-0000-0000-0000220A0000}"/>
    <cellStyle name="Normal 10 4 3 4 2" xfId="2593" xr:uid="{00000000-0005-0000-0000-0000230A0000}"/>
    <cellStyle name="Normal 10 4 3 4 2 2" xfId="2594" xr:uid="{00000000-0005-0000-0000-0000240A0000}"/>
    <cellStyle name="Normal 10 4 3 4 3" xfId="2595" xr:uid="{00000000-0005-0000-0000-0000250A0000}"/>
    <cellStyle name="Normal 10 4 3 4 4" xfId="2596" xr:uid="{00000000-0005-0000-0000-0000260A0000}"/>
    <cellStyle name="Normal 10 4 3 4 5" xfId="2597" xr:uid="{00000000-0005-0000-0000-0000270A0000}"/>
    <cellStyle name="Normal 10 4 3 5" xfId="2598" xr:uid="{00000000-0005-0000-0000-0000280A0000}"/>
    <cellStyle name="Normal 10 4 3 5 2" xfId="2599" xr:uid="{00000000-0005-0000-0000-0000290A0000}"/>
    <cellStyle name="Normal 10 4 3 5 2 2" xfId="2600" xr:uid="{00000000-0005-0000-0000-00002A0A0000}"/>
    <cellStyle name="Normal 10 4 3 5 3" xfId="2601" xr:uid="{00000000-0005-0000-0000-00002B0A0000}"/>
    <cellStyle name="Normal 10 4 3 5 4" xfId="2602" xr:uid="{00000000-0005-0000-0000-00002C0A0000}"/>
    <cellStyle name="Normal 10 4 3 5 5" xfId="2603" xr:uid="{00000000-0005-0000-0000-00002D0A0000}"/>
    <cellStyle name="Normal 10 4 3 6" xfId="2604" xr:uid="{00000000-0005-0000-0000-00002E0A0000}"/>
    <cellStyle name="Normal 10 4 3 6 2" xfId="2605" xr:uid="{00000000-0005-0000-0000-00002F0A0000}"/>
    <cellStyle name="Normal 10 4 3 7" xfId="2606" xr:uid="{00000000-0005-0000-0000-0000300A0000}"/>
    <cellStyle name="Normal 10 4 3 8" xfId="2607" xr:uid="{00000000-0005-0000-0000-0000310A0000}"/>
    <cellStyle name="Normal 10 4 3 9" xfId="2608" xr:uid="{00000000-0005-0000-0000-0000320A0000}"/>
    <cellStyle name="Normal 10 4 4" xfId="2609" xr:uid="{00000000-0005-0000-0000-0000330A0000}"/>
    <cellStyle name="Normal 10 4 4 2" xfId="2610" xr:uid="{00000000-0005-0000-0000-0000340A0000}"/>
    <cellStyle name="Normal 10 4 4 2 2" xfId="2611" xr:uid="{00000000-0005-0000-0000-0000350A0000}"/>
    <cellStyle name="Normal 10 4 4 2 2 2" xfId="2612" xr:uid="{00000000-0005-0000-0000-0000360A0000}"/>
    <cellStyle name="Normal 10 4 4 2 2 2 2" xfId="2613" xr:uid="{00000000-0005-0000-0000-0000370A0000}"/>
    <cellStyle name="Normal 10 4 4 2 2 3" xfId="2614" xr:uid="{00000000-0005-0000-0000-0000380A0000}"/>
    <cellStyle name="Normal 10 4 4 2 2 4" xfId="2615" xr:uid="{00000000-0005-0000-0000-0000390A0000}"/>
    <cellStyle name="Normal 10 4 4 2 2 5" xfId="2616" xr:uid="{00000000-0005-0000-0000-00003A0A0000}"/>
    <cellStyle name="Normal 10 4 4 2 3" xfId="2617" xr:uid="{00000000-0005-0000-0000-00003B0A0000}"/>
    <cellStyle name="Normal 10 4 4 2 3 2" xfId="2618" xr:uid="{00000000-0005-0000-0000-00003C0A0000}"/>
    <cellStyle name="Normal 10 4 4 2 4" xfId="2619" xr:uid="{00000000-0005-0000-0000-00003D0A0000}"/>
    <cellStyle name="Normal 10 4 4 2 5" xfId="2620" xr:uid="{00000000-0005-0000-0000-00003E0A0000}"/>
    <cellStyle name="Normal 10 4 4 2 6" xfId="2621" xr:uid="{00000000-0005-0000-0000-00003F0A0000}"/>
    <cellStyle name="Normal 10 4 4 3" xfId="2622" xr:uid="{00000000-0005-0000-0000-0000400A0000}"/>
    <cellStyle name="Normal 10 4 4 3 2" xfId="2623" xr:uid="{00000000-0005-0000-0000-0000410A0000}"/>
    <cellStyle name="Normal 10 4 4 3 2 2" xfId="2624" xr:uid="{00000000-0005-0000-0000-0000420A0000}"/>
    <cellStyle name="Normal 10 4 4 3 3" xfId="2625" xr:uid="{00000000-0005-0000-0000-0000430A0000}"/>
    <cellStyle name="Normal 10 4 4 3 4" xfId="2626" xr:uid="{00000000-0005-0000-0000-0000440A0000}"/>
    <cellStyle name="Normal 10 4 4 3 5" xfId="2627" xr:uid="{00000000-0005-0000-0000-0000450A0000}"/>
    <cellStyle name="Normal 10 4 4 4" xfId="2628" xr:uid="{00000000-0005-0000-0000-0000460A0000}"/>
    <cellStyle name="Normal 10 4 4 4 2" xfId="2629" xr:uid="{00000000-0005-0000-0000-0000470A0000}"/>
    <cellStyle name="Normal 10 4 4 4 2 2" xfId="2630" xr:uid="{00000000-0005-0000-0000-0000480A0000}"/>
    <cellStyle name="Normal 10 4 4 4 3" xfId="2631" xr:uid="{00000000-0005-0000-0000-0000490A0000}"/>
    <cellStyle name="Normal 10 4 4 4 4" xfId="2632" xr:uid="{00000000-0005-0000-0000-00004A0A0000}"/>
    <cellStyle name="Normal 10 4 4 4 5" xfId="2633" xr:uid="{00000000-0005-0000-0000-00004B0A0000}"/>
    <cellStyle name="Normal 10 4 4 5" xfId="2634" xr:uid="{00000000-0005-0000-0000-00004C0A0000}"/>
    <cellStyle name="Normal 10 4 4 5 2" xfId="2635" xr:uid="{00000000-0005-0000-0000-00004D0A0000}"/>
    <cellStyle name="Normal 10 4 4 6" xfId="2636" xr:uid="{00000000-0005-0000-0000-00004E0A0000}"/>
    <cellStyle name="Normal 10 4 4 7" xfId="2637" xr:uid="{00000000-0005-0000-0000-00004F0A0000}"/>
    <cellStyle name="Normal 10 4 4 8" xfId="2638" xr:uid="{00000000-0005-0000-0000-0000500A0000}"/>
    <cellStyle name="Normal 10 4 5" xfId="2639" xr:uid="{00000000-0005-0000-0000-0000510A0000}"/>
    <cellStyle name="Normal 10 4 5 2" xfId="2640" xr:uid="{00000000-0005-0000-0000-0000520A0000}"/>
    <cellStyle name="Normal 10 4 5 2 2" xfId="2641" xr:uid="{00000000-0005-0000-0000-0000530A0000}"/>
    <cellStyle name="Normal 10 4 5 2 2 2" xfId="2642" xr:uid="{00000000-0005-0000-0000-0000540A0000}"/>
    <cellStyle name="Normal 10 4 5 2 3" xfId="2643" xr:uid="{00000000-0005-0000-0000-0000550A0000}"/>
    <cellStyle name="Normal 10 4 5 2 4" xfId="2644" xr:uid="{00000000-0005-0000-0000-0000560A0000}"/>
    <cellStyle name="Normal 10 4 5 2 5" xfId="2645" xr:uid="{00000000-0005-0000-0000-0000570A0000}"/>
    <cellStyle name="Normal 10 4 5 3" xfId="2646" xr:uid="{00000000-0005-0000-0000-0000580A0000}"/>
    <cellStyle name="Normal 10 4 5 3 2" xfId="2647" xr:uid="{00000000-0005-0000-0000-0000590A0000}"/>
    <cellStyle name="Normal 10 4 5 4" xfId="2648" xr:uid="{00000000-0005-0000-0000-00005A0A0000}"/>
    <cellStyle name="Normal 10 4 5 5" xfId="2649" xr:uid="{00000000-0005-0000-0000-00005B0A0000}"/>
    <cellStyle name="Normal 10 4 5 6" xfId="2650" xr:uid="{00000000-0005-0000-0000-00005C0A0000}"/>
    <cellStyle name="Normal 10 4 6" xfId="2651" xr:uid="{00000000-0005-0000-0000-00005D0A0000}"/>
    <cellStyle name="Normal 10 4 6 2" xfId="2652" xr:uid="{00000000-0005-0000-0000-00005E0A0000}"/>
    <cellStyle name="Normal 10 4 6 2 2" xfId="2653" xr:uid="{00000000-0005-0000-0000-00005F0A0000}"/>
    <cellStyle name="Normal 10 4 6 3" xfId="2654" xr:uid="{00000000-0005-0000-0000-0000600A0000}"/>
    <cellStyle name="Normal 10 4 6 4" xfId="2655" xr:uid="{00000000-0005-0000-0000-0000610A0000}"/>
    <cellStyle name="Normal 10 4 6 5" xfId="2656" xr:uid="{00000000-0005-0000-0000-0000620A0000}"/>
    <cellStyle name="Normal 10 4 7" xfId="2657" xr:uid="{00000000-0005-0000-0000-0000630A0000}"/>
    <cellStyle name="Normal 10 4 7 2" xfId="2658" xr:uid="{00000000-0005-0000-0000-0000640A0000}"/>
    <cellStyle name="Normal 10 4 7 2 2" xfId="2659" xr:uid="{00000000-0005-0000-0000-0000650A0000}"/>
    <cellStyle name="Normal 10 4 7 3" xfId="2660" xr:uid="{00000000-0005-0000-0000-0000660A0000}"/>
    <cellStyle name="Normal 10 4 7 4" xfId="2661" xr:uid="{00000000-0005-0000-0000-0000670A0000}"/>
    <cellStyle name="Normal 10 4 7 5" xfId="2662" xr:uid="{00000000-0005-0000-0000-0000680A0000}"/>
    <cellStyle name="Normal 10 4 8" xfId="2663" xr:uid="{00000000-0005-0000-0000-0000690A0000}"/>
    <cellStyle name="Normal 10 4 8 2" xfId="2664" xr:uid="{00000000-0005-0000-0000-00006A0A0000}"/>
    <cellStyle name="Normal 10 4 9" xfId="2665" xr:uid="{00000000-0005-0000-0000-00006B0A0000}"/>
    <cellStyle name="Normal 10 5" xfId="2666" xr:uid="{00000000-0005-0000-0000-00006C0A0000}"/>
    <cellStyle name="Normal 10 5 10" xfId="2667" xr:uid="{00000000-0005-0000-0000-00006D0A0000}"/>
    <cellStyle name="Normal 10 5 2" xfId="2668" xr:uid="{00000000-0005-0000-0000-00006E0A0000}"/>
    <cellStyle name="Normal 10 5 2 2" xfId="2669" xr:uid="{00000000-0005-0000-0000-00006F0A0000}"/>
    <cellStyle name="Normal 10 5 2 2 2" xfId="2670" xr:uid="{00000000-0005-0000-0000-0000700A0000}"/>
    <cellStyle name="Normal 10 5 2 2 2 2" xfId="2671" xr:uid="{00000000-0005-0000-0000-0000710A0000}"/>
    <cellStyle name="Normal 10 5 2 2 2 2 2" xfId="2672" xr:uid="{00000000-0005-0000-0000-0000720A0000}"/>
    <cellStyle name="Normal 10 5 2 2 2 2 2 2" xfId="2673" xr:uid="{00000000-0005-0000-0000-0000730A0000}"/>
    <cellStyle name="Normal 10 5 2 2 2 2 3" xfId="2674" xr:uid="{00000000-0005-0000-0000-0000740A0000}"/>
    <cellStyle name="Normal 10 5 2 2 2 2 4" xfId="2675" xr:uid="{00000000-0005-0000-0000-0000750A0000}"/>
    <cellStyle name="Normal 10 5 2 2 2 2 5" xfId="2676" xr:uid="{00000000-0005-0000-0000-0000760A0000}"/>
    <cellStyle name="Normal 10 5 2 2 2 3" xfId="2677" xr:uid="{00000000-0005-0000-0000-0000770A0000}"/>
    <cellStyle name="Normal 10 5 2 2 2 3 2" xfId="2678" xr:uid="{00000000-0005-0000-0000-0000780A0000}"/>
    <cellStyle name="Normal 10 5 2 2 2 4" xfId="2679" xr:uid="{00000000-0005-0000-0000-0000790A0000}"/>
    <cellStyle name="Normal 10 5 2 2 2 5" xfId="2680" xr:uid="{00000000-0005-0000-0000-00007A0A0000}"/>
    <cellStyle name="Normal 10 5 2 2 2 6" xfId="2681" xr:uid="{00000000-0005-0000-0000-00007B0A0000}"/>
    <cellStyle name="Normal 10 5 2 2 3" xfId="2682" xr:uid="{00000000-0005-0000-0000-00007C0A0000}"/>
    <cellStyle name="Normal 10 5 2 2 3 2" xfId="2683" xr:uid="{00000000-0005-0000-0000-00007D0A0000}"/>
    <cellStyle name="Normal 10 5 2 2 3 2 2" xfId="2684" xr:uid="{00000000-0005-0000-0000-00007E0A0000}"/>
    <cellStyle name="Normal 10 5 2 2 3 3" xfId="2685" xr:uid="{00000000-0005-0000-0000-00007F0A0000}"/>
    <cellStyle name="Normal 10 5 2 2 3 4" xfId="2686" xr:uid="{00000000-0005-0000-0000-0000800A0000}"/>
    <cellStyle name="Normal 10 5 2 2 3 5" xfId="2687" xr:uid="{00000000-0005-0000-0000-0000810A0000}"/>
    <cellStyle name="Normal 10 5 2 2 4" xfId="2688" xr:uid="{00000000-0005-0000-0000-0000820A0000}"/>
    <cellStyle name="Normal 10 5 2 2 4 2" xfId="2689" xr:uid="{00000000-0005-0000-0000-0000830A0000}"/>
    <cellStyle name="Normal 10 5 2 2 4 2 2" xfId="2690" xr:uid="{00000000-0005-0000-0000-0000840A0000}"/>
    <cellStyle name="Normal 10 5 2 2 4 3" xfId="2691" xr:uid="{00000000-0005-0000-0000-0000850A0000}"/>
    <cellStyle name="Normal 10 5 2 2 4 4" xfId="2692" xr:uid="{00000000-0005-0000-0000-0000860A0000}"/>
    <cellStyle name="Normal 10 5 2 2 4 5" xfId="2693" xr:uid="{00000000-0005-0000-0000-0000870A0000}"/>
    <cellStyle name="Normal 10 5 2 2 5" xfId="2694" xr:uid="{00000000-0005-0000-0000-0000880A0000}"/>
    <cellStyle name="Normal 10 5 2 2 5 2" xfId="2695" xr:uid="{00000000-0005-0000-0000-0000890A0000}"/>
    <cellStyle name="Normal 10 5 2 2 6" xfId="2696" xr:uid="{00000000-0005-0000-0000-00008A0A0000}"/>
    <cellStyle name="Normal 10 5 2 2 7" xfId="2697" xr:uid="{00000000-0005-0000-0000-00008B0A0000}"/>
    <cellStyle name="Normal 10 5 2 2 8" xfId="2698" xr:uid="{00000000-0005-0000-0000-00008C0A0000}"/>
    <cellStyle name="Normal 10 5 2 3" xfId="2699" xr:uid="{00000000-0005-0000-0000-00008D0A0000}"/>
    <cellStyle name="Normal 10 5 2 3 2" xfId="2700" xr:uid="{00000000-0005-0000-0000-00008E0A0000}"/>
    <cellStyle name="Normal 10 5 2 3 2 2" xfId="2701" xr:uid="{00000000-0005-0000-0000-00008F0A0000}"/>
    <cellStyle name="Normal 10 5 2 3 2 2 2" xfId="2702" xr:uid="{00000000-0005-0000-0000-0000900A0000}"/>
    <cellStyle name="Normal 10 5 2 3 2 3" xfId="2703" xr:uid="{00000000-0005-0000-0000-0000910A0000}"/>
    <cellStyle name="Normal 10 5 2 3 2 4" xfId="2704" xr:uid="{00000000-0005-0000-0000-0000920A0000}"/>
    <cellStyle name="Normal 10 5 2 3 2 5" xfId="2705" xr:uid="{00000000-0005-0000-0000-0000930A0000}"/>
    <cellStyle name="Normal 10 5 2 3 3" xfId="2706" xr:uid="{00000000-0005-0000-0000-0000940A0000}"/>
    <cellStyle name="Normal 10 5 2 3 3 2" xfId="2707" xr:uid="{00000000-0005-0000-0000-0000950A0000}"/>
    <cellStyle name="Normal 10 5 2 3 4" xfId="2708" xr:uid="{00000000-0005-0000-0000-0000960A0000}"/>
    <cellStyle name="Normal 10 5 2 3 5" xfId="2709" xr:uid="{00000000-0005-0000-0000-0000970A0000}"/>
    <cellStyle name="Normal 10 5 2 3 6" xfId="2710" xr:uid="{00000000-0005-0000-0000-0000980A0000}"/>
    <cellStyle name="Normal 10 5 2 4" xfId="2711" xr:uid="{00000000-0005-0000-0000-0000990A0000}"/>
    <cellStyle name="Normal 10 5 2 4 2" xfId="2712" xr:uid="{00000000-0005-0000-0000-00009A0A0000}"/>
    <cellStyle name="Normal 10 5 2 4 2 2" xfId="2713" xr:uid="{00000000-0005-0000-0000-00009B0A0000}"/>
    <cellStyle name="Normal 10 5 2 4 3" xfId="2714" xr:uid="{00000000-0005-0000-0000-00009C0A0000}"/>
    <cellStyle name="Normal 10 5 2 4 4" xfId="2715" xr:uid="{00000000-0005-0000-0000-00009D0A0000}"/>
    <cellStyle name="Normal 10 5 2 4 5" xfId="2716" xr:uid="{00000000-0005-0000-0000-00009E0A0000}"/>
    <cellStyle name="Normal 10 5 2 5" xfId="2717" xr:uid="{00000000-0005-0000-0000-00009F0A0000}"/>
    <cellStyle name="Normal 10 5 2 5 2" xfId="2718" xr:uid="{00000000-0005-0000-0000-0000A00A0000}"/>
    <cellStyle name="Normal 10 5 2 5 2 2" xfId="2719" xr:uid="{00000000-0005-0000-0000-0000A10A0000}"/>
    <cellStyle name="Normal 10 5 2 5 3" xfId="2720" xr:uid="{00000000-0005-0000-0000-0000A20A0000}"/>
    <cellStyle name="Normal 10 5 2 5 4" xfId="2721" xr:uid="{00000000-0005-0000-0000-0000A30A0000}"/>
    <cellStyle name="Normal 10 5 2 5 5" xfId="2722" xr:uid="{00000000-0005-0000-0000-0000A40A0000}"/>
    <cellStyle name="Normal 10 5 2 6" xfId="2723" xr:uid="{00000000-0005-0000-0000-0000A50A0000}"/>
    <cellStyle name="Normal 10 5 2 6 2" xfId="2724" xr:uid="{00000000-0005-0000-0000-0000A60A0000}"/>
    <cellStyle name="Normal 10 5 2 7" xfId="2725" xr:uid="{00000000-0005-0000-0000-0000A70A0000}"/>
    <cellStyle name="Normal 10 5 2 8" xfId="2726" xr:uid="{00000000-0005-0000-0000-0000A80A0000}"/>
    <cellStyle name="Normal 10 5 2 9" xfId="2727" xr:uid="{00000000-0005-0000-0000-0000A90A0000}"/>
    <cellStyle name="Normal 10 5 3" xfId="2728" xr:uid="{00000000-0005-0000-0000-0000AA0A0000}"/>
    <cellStyle name="Normal 10 5 3 2" xfId="2729" xr:uid="{00000000-0005-0000-0000-0000AB0A0000}"/>
    <cellStyle name="Normal 10 5 3 2 2" xfId="2730" xr:uid="{00000000-0005-0000-0000-0000AC0A0000}"/>
    <cellStyle name="Normal 10 5 3 2 2 2" xfId="2731" xr:uid="{00000000-0005-0000-0000-0000AD0A0000}"/>
    <cellStyle name="Normal 10 5 3 2 2 2 2" xfId="2732" xr:uid="{00000000-0005-0000-0000-0000AE0A0000}"/>
    <cellStyle name="Normal 10 5 3 2 2 3" xfId="2733" xr:uid="{00000000-0005-0000-0000-0000AF0A0000}"/>
    <cellStyle name="Normal 10 5 3 2 2 4" xfId="2734" xr:uid="{00000000-0005-0000-0000-0000B00A0000}"/>
    <cellStyle name="Normal 10 5 3 2 2 5" xfId="2735" xr:uid="{00000000-0005-0000-0000-0000B10A0000}"/>
    <cellStyle name="Normal 10 5 3 2 3" xfId="2736" xr:uid="{00000000-0005-0000-0000-0000B20A0000}"/>
    <cellStyle name="Normal 10 5 3 2 3 2" xfId="2737" xr:uid="{00000000-0005-0000-0000-0000B30A0000}"/>
    <cellStyle name="Normal 10 5 3 2 4" xfId="2738" xr:uid="{00000000-0005-0000-0000-0000B40A0000}"/>
    <cellStyle name="Normal 10 5 3 2 5" xfId="2739" xr:uid="{00000000-0005-0000-0000-0000B50A0000}"/>
    <cellStyle name="Normal 10 5 3 2 6" xfId="2740" xr:uid="{00000000-0005-0000-0000-0000B60A0000}"/>
    <cellStyle name="Normal 10 5 3 3" xfId="2741" xr:uid="{00000000-0005-0000-0000-0000B70A0000}"/>
    <cellStyle name="Normal 10 5 3 3 2" xfId="2742" xr:uid="{00000000-0005-0000-0000-0000B80A0000}"/>
    <cellStyle name="Normal 10 5 3 3 2 2" xfId="2743" xr:uid="{00000000-0005-0000-0000-0000B90A0000}"/>
    <cellStyle name="Normal 10 5 3 3 3" xfId="2744" xr:uid="{00000000-0005-0000-0000-0000BA0A0000}"/>
    <cellStyle name="Normal 10 5 3 3 4" xfId="2745" xr:uid="{00000000-0005-0000-0000-0000BB0A0000}"/>
    <cellStyle name="Normal 10 5 3 3 5" xfId="2746" xr:uid="{00000000-0005-0000-0000-0000BC0A0000}"/>
    <cellStyle name="Normal 10 5 3 4" xfId="2747" xr:uid="{00000000-0005-0000-0000-0000BD0A0000}"/>
    <cellStyle name="Normal 10 5 3 4 2" xfId="2748" xr:uid="{00000000-0005-0000-0000-0000BE0A0000}"/>
    <cellStyle name="Normal 10 5 3 4 2 2" xfId="2749" xr:uid="{00000000-0005-0000-0000-0000BF0A0000}"/>
    <cellStyle name="Normal 10 5 3 4 3" xfId="2750" xr:uid="{00000000-0005-0000-0000-0000C00A0000}"/>
    <cellStyle name="Normal 10 5 3 4 4" xfId="2751" xr:uid="{00000000-0005-0000-0000-0000C10A0000}"/>
    <cellStyle name="Normal 10 5 3 4 5" xfId="2752" xr:uid="{00000000-0005-0000-0000-0000C20A0000}"/>
    <cellStyle name="Normal 10 5 3 5" xfId="2753" xr:uid="{00000000-0005-0000-0000-0000C30A0000}"/>
    <cellStyle name="Normal 10 5 3 5 2" xfId="2754" xr:uid="{00000000-0005-0000-0000-0000C40A0000}"/>
    <cellStyle name="Normal 10 5 3 6" xfId="2755" xr:uid="{00000000-0005-0000-0000-0000C50A0000}"/>
    <cellStyle name="Normal 10 5 3 7" xfId="2756" xr:uid="{00000000-0005-0000-0000-0000C60A0000}"/>
    <cellStyle name="Normal 10 5 3 8" xfId="2757" xr:uid="{00000000-0005-0000-0000-0000C70A0000}"/>
    <cellStyle name="Normal 10 5 4" xfId="2758" xr:uid="{00000000-0005-0000-0000-0000C80A0000}"/>
    <cellStyle name="Normal 10 5 4 2" xfId="2759" xr:uid="{00000000-0005-0000-0000-0000C90A0000}"/>
    <cellStyle name="Normal 10 5 4 2 2" xfId="2760" xr:uid="{00000000-0005-0000-0000-0000CA0A0000}"/>
    <cellStyle name="Normal 10 5 4 2 2 2" xfId="2761" xr:uid="{00000000-0005-0000-0000-0000CB0A0000}"/>
    <cellStyle name="Normal 10 5 4 2 3" xfId="2762" xr:uid="{00000000-0005-0000-0000-0000CC0A0000}"/>
    <cellStyle name="Normal 10 5 4 2 4" xfId="2763" xr:uid="{00000000-0005-0000-0000-0000CD0A0000}"/>
    <cellStyle name="Normal 10 5 4 2 5" xfId="2764" xr:uid="{00000000-0005-0000-0000-0000CE0A0000}"/>
    <cellStyle name="Normal 10 5 4 3" xfId="2765" xr:uid="{00000000-0005-0000-0000-0000CF0A0000}"/>
    <cellStyle name="Normal 10 5 4 3 2" xfId="2766" xr:uid="{00000000-0005-0000-0000-0000D00A0000}"/>
    <cellStyle name="Normal 10 5 4 4" xfId="2767" xr:uid="{00000000-0005-0000-0000-0000D10A0000}"/>
    <cellStyle name="Normal 10 5 4 5" xfId="2768" xr:uid="{00000000-0005-0000-0000-0000D20A0000}"/>
    <cellStyle name="Normal 10 5 4 6" xfId="2769" xr:uid="{00000000-0005-0000-0000-0000D30A0000}"/>
    <cellStyle name="Normal 10 5 5" xfId="2770" xr:uid="{00000000-0005-0000-0000-0000D40A0000}"/>
    <cellStyle name="Normal 10 5 5 2" xfId="2771" xr:uid="{00000000-0005-0000-0000-0000D50A0000}"/>
    <cellStyle name="Normal 10 5 5 2 2" xfId="2772" xr:uid="{00000000-0005-0000-0000-0000D60A0000}"/>
    <cellStyle name="Normal 10 5 5 3" xfId="2773" xr:uid="{00000000-0005-0000-0000-0000D70A0000}"/>
    <cellStyle name="Normal 10 5 5 4" xfId="2774" xr:uid="{00000000-0005-0000-0000-0000D80A0000}"/>
    <cellStyle name="Normal 10 5 5 5" xfId="2775" xr:uid="{00000000-0005-0000-0000-0000D90A0000}"/>
    <cellStyle name="Normal 10 5 6" xfId="2776" xr:uid="{00000000-0005-0000-0000-0000DA0A0000}"/>
    <cellStyle name="Normal 10 5 6 2" xfId="2777" xr:uid="{00000000-0005-0000-0000-0000DB0A0000}"/>
    <cellStyle name="Normal 10 5 6 2 2" xfId="2778" xr:uid="{00000000-0005-0000-0000-0000DC0A0000}"/>
    <cellStyle name="Normal 10 5 6 3" xfId="2779" xr:uid="{00000000-0005-0000-0000-0000DD0A0000}"/>
    <cellStyle name="Normal 10 5 6 4" xfId="2780" xr:uid="{00000000-0005-0000-0000-0000DE0A0000}"/>
    <cellStyle name="Normal 10 5 6 5" xfId="2781" xr:uid="{00000000-0005-0000-0000-0000DF0A0000}"/>
    <cellStyle name="Normal 10 5 7" xfId="2782" xr:uid="{00000000-0005-0000-0000-0000E00A0000}"/>
    <cellStyle name="Normal 10 5 7 2" xfId="2783" xr:uid="{00000000-0005-0000-0000-0000E10A0000}"/>
    <cellStyle name="Normal 10 5 8" xfId="2784" xr:uid="{00000000-0005-0000-0000-0000E20A0000}"/>
    <cellStyle name="Normal 10 5 9" xfId="2785" xr:uid="{00000000-0005-0000-0000-0000E30A0000}"/>
    <cellStyle name="Normal 10 6" xfId="2786" xr:uid="{00000000-0005-0000-0000-0000E40A0000}"/>
    <cellStyle name="Normal 10 6 2" xfId="2787" xr:uid="{00000000-0005-0000-0000-0000E50A0000}"/>
    <cellStyle name="Normal 10 6 2 2" xfId="2788" xr:uid="{00000000-0005-0000-0000-0000E60A0000}"/>
    <cellStyle name="Normal 10 6 2 2 2" xfId="2789" xr:uid="{00000000-0005-0000-0000-0000E70A0000}"/>
    <cellStyle name="Normal 10 6 2 2 2 2" xfId="2790" xr:uid="{00000000-0005-0000-0000-0000E80A0000}"/>
    <cellStyle name="Normal 10 6 2 2 2 2 2" xfId="2791" xr:uid="{00000000-0005-0000-0000-0000E90A0000}"/>
    <cellStyle name="Normal 10 6 2 2 2 3" xfId="2792" xr:uid="{00000000-0005-0000-0000-0000EA0A0000}"/>
    <cellStyle name="Normal 10 6 2 2 2 4" xfId="2793" xr:uid="{00000000-0005-0000-0000-0000EB0A0000}"/>
    <cellStyle name="Normal 10 6 2 2 2 5" xfId="2794" xr:uid="{00000000-0005-0000-0000-0000EC0A0000}"/>
    <cellStyle name="Normal 10 6 2 2 3" xfId="2795" xr:uid="{00000000-0005-0000-0000-0000ED0A0000}"/>
    <cellStyle name="Normal 10 6 2 2 3 2" xfId="2796" xr:uid="{00000000-0005-0000-0000-0000EE0A0000}"/>
    <cellStyle name="Normal 10 6 2 2 4" xfId="2797" xr:uid="{00000000-0005-0000-0000-0000EF0A0000}"/>
    <cellStyle name="Normal 10 6 2 2 5" xfId="2798" xr:uid="{00000000-0005-0000-0000-0000F00A0000}"/>
    <cellStyle name="Normal 10 6 2 2 6" xfId="2799" xr:uid="{00000000-0005-0000-0000-0000F10A0000}"/>
    <cellStyle name="Normal 10 6 2 3" xfId="2800" xr:uid="{00000000-0005-0000-0000-0000F20A0000}"/>
    <cellStyle name="Normal 10 6 2 3 2" xfId="2801" xr:uid="{00000000-0005-0000-0000-0000F30A0000}"/>
    <cellStyle name="Normal 10 6 2 3 2 2" xfId="2802" xr:uid="{00000000-0005-0000-0000-0000F40A0000}"/>
    <cellStyle name="Normal 10 6 2 3 3" xfId="2803" xr:uid="{00000000-0005-0000-0000-0000F50A0000}"/>
    <cellStyle name="Normal 10 6 2 3 4" xfId="2804" xr:uid="{00000000-0005-0000-0000-0000F60A0000}"/>
    <cellStyle name="Normal 10 6 2 3 5" xfId="2805" xr:uid="{00000000-0005-0000-0000-0000F70A0000}"/>
    <cellStyle name="Normal 10 6 2 4" xfId="2806" xr:uid="{00000000-0005-0000-0000-0000F80A0000}"/>
    <cellStyle name="Normal 10 6 2 4 2" xfId="2807" xr:uid="{00000000-0005-0000-0000-0000F90A0000}"/>
    <cellStyle name="Normal 10 6 2 4 2 2" xfId="2808" xr:uid="{00000000-0005-0000-0000-0000FA0A0000}"/>
    <cellStyle name="Normal 10 6 2 4 3" xfId="2809" xr:uid="{00000000-0005-0000-0000-0000FB0A0000}"/>
    <cellStyle name="Normal 10 6 2 4 4" xfId="2810" xr:uid="{00000000-0005-0000-0000-0000FC0A0000}"/>
    <cellStyle name="Normal 10 6 2 4 5" xfId="2811" xr:uid="{00000000-0005-0000-0000-0000FD0A0000}"/>
    <cellStyle name="Normal 10 6 2 5" xfId="2812" xr:uid="{00000000-0005-0000-0000-0000FE0A0000}"/>
    <cellStyle name="Normal 10 6 2 5 2" xfId="2813" xr:uid="{00000000-0005-0000-0000-0000FF0A0000}"/>
    <cellStyle name="Normal 10 6 2 6" xfId="2814" xr:uid="{00000000-0005-0000-0000-0000000B0000}"/>
    <cellStyle name="Normal 10 6 2 7" xfId="2815" xr:uid="{00000000-0005-0000-0000-0000010B0000}"/>
    <cellStyle name="Normal 10 6 2 8" xfId="2816" xr:uid="{00000000-0005-0000-0000-0000020B0000}"/>
    <cellStyle name="Normal 10 6 3" xfId="2817" xr:uid="{00000000-0005-0000-0000-0000030B0000}"/>
    <cellStyle name="Normal 10 6 3 2" xfId="2818" xr:uid="{00000000-0005-0000-0000-0000040B0000}"/>
    <cellStyle name="Normal 10 6 3 2 2" xfId="2819" xr:uid="{00000000-0005-0000-0000-0000050B0000}"/>
    <cellStyle name="Normal 10 6 3 2 2 2" xfId="2820" xr:uid="{00000000-0005-0000-0000-0000060B0000}"/>
    <cellStyle name="Normal 10 6 3 2 3" xfId="2821" xr:uid="{00000000-0005-0000-0000-0000070B0000}"/>
    <cellStyle name="Normal 10 6 3 2 4" xfId="2822" xr:uid="{00000000-0005-0000-0000-0000080B0000}"/>
    <cellStyle name="Normal 10 6 3 2 5" xfId="2823" xr:uid="{00000000-0005-0000-0000-0000090B0000}"/>
    <cellStyle name="Normal 10 6 3 3" xfId="2824" xr:uid="{00000000-0005-0000-0000-00000A0B0000}"/>
    <cellStyle name="Normal 10 6 3 3 2" xfId="2825" xr:uid="{00000000-0005-0000-0000-00000B0B0000}"/>
    <cellStyle name="Normal 10 6 3 4" xfId="2826" xr:uid="{00000000-0005-0000-0000-00000C0B0000}"/>
    <cellStyle name="Normal 10 6 3 5" xfId="2827" xr:uid="{00000000-0005-0000-0000-00000D0B0000}"/>
    <cellStyle name="Normal 10 6 3 6" xfId="2828" xr:uid="{00000000-0005-0000-0000-00000E0B0000}"/>
    <cellStyle name="Normal 10 6 4" xfId="2829" xr:uid="{00000000-0005-0000-0000-00000F0B0000}"/>
    <cellStyle name="Normal 10 6 4 2" xfId="2830" xr:uid="{00000000-0005-0000-0000-0000100B0000}"/>
    <cellStyle name="Normal 10 6 4 2 2" xfId="2831" xr:uid="{00000000-0005-0000-0000-0000110B0000}"/>
    <cellStyle name="Normal 10 6 4 3" xfId="2832" xr:uid="{00000000-0005-0000-0000-0000120B0000}"/>
    <cellStyle name="Normal 10 6 4 4" xfId="2833" xr:uid="{00000000-0005-0000-0000-0000130B0000}"/>
    <cellStyle name="Normal 10 6 4 5" xfId="2834" xr:uid="{00000000-0005-0000-0000-0000140B0000}"/>
    <cellStyle name="Normal 10 6 5" xfId="2835" xr:uid="{00000000-0005-0000-0000-0000150B0000}"/>
    <cellStyle name="Normal 10 6 5 2" xfId="2836" xr:uid="{00000000-0005-0000-0000-0000160B0000}"/>
    <cellStyle name="Normal 10 6 5 2 2" xfId="2837" xr:uid="{00000000-0005-0000-0000-0000170B0000}"/>
    <cellStyle name="Normal 10 6 5 3" xfId="2838" xr:uid="{00000000-0005-0000-0000-0000180B0000}"/>
    <cellStyle name="Normal 10 6 5 4" xfId="2839" xr:uid="{00000000-0005-0000-0000-0000190B0000}"/>
    <cellStyle name="Normal 10 6 5 5" xfId="2840" xr:uid="{00000000-0005-0000-0000-00001A0B0000}"/>
    <cellStyle name="Normal 10 6 6" xfId="2841" xr:uid="{00000000-0005-0000-0000-00001B0B0000}"/>
    <cellStyle name="Normal 10 6 6 2" xfId="2842" xr:uid="{00000000-0005-0000-0000-00001C0B0000}"/>
    <cellStyle name="Normal 10 6 7" xfId="2843" xr:uid="{00000000-0005-0000-0000-00001D0B0000}"/>
    <cellStyle name="Normal 10 6 8" xfId="2844" xr:uid="{00000000-0005-0000-0000-00001E0B0000}"/>
    <cellStyle name="Normal 10 6 9" xfId="2845" xr:uid="{00000000-0005-0000-0000-00001F0B0000}"/>
    <cellStyle name="Normal 10 7" xfId="2846" xr:uid="{00000000-0005-0000-0000-0000200B0000}"/>
    <cellStyle name="Normal 10 7 2" xfId="2847" xr:uid="{00000000-0005-0000-0000-0000210B0000}"/>
    <cellStyle name="Normal 10 7 2 2" xfId="2848" xr:uid="{00000000-0005-0000-0000-0000220B0000}"/>
    <cellStyle name="Normal 10 7 2 2 2" xfId="2849" xr:uid="{00000000-0005-0000-0000-0000230B0000}"/>
    <cellStyle name="Normal 10 7 2 2 2 2" xfId="2850" xr:uid="{00000000-0005-0000-0000-0000240B0000}"/>
    <cellStyle name="Normal 10 7 2 2 3" xfId="2851" xr:uid="{00000000-0005-0000-0000-0000250B0000}"/>
    <cellStyle name="Normal 10 7 2 2 4" xfId="2852" xr:uid="{00000000-0005-0000-0000-0000260B0000}"/>
    <cellStyle name="Normal 10 7 2 2 5" xfId="2853" xr:uid="{00000000-0005-0000-0000-0000270B0000}"/>
    <cellStyle name="Normal 10 7 2 3" xfId="2854" xr:uid="{00000000-0005-0000-0000-0000280B0000}"/>
    <cellStyle name="Normal 10 7 2 3 2" xfId="2855" xr:uid="{00000000-0005-0000-0000-0000290B0000}"/>
    <cellStyle name="Normal 10 7 2 4" xfId="2856" xr:uid="{00000000-0005-0000-0000-00002A0B0000}"/>
    <cellStyle name="Normal 10 7 2 5" xfId="2857" xr:uid="{00000000-0005-0000-0000-00002B0B0000}"/>
    <cellStyle name="Normal 10 7 2 6" xfId="2858" xr:uid="{00000000-0005-0000-0000-00002C0B0000}"/>
    <cellStyle name="Normal 10 7 3" xfId="2859" xr:uid="{00000000-0005-0000-0000-00002D0B0000}"/>
    <cellStyle name="Normal 10 7 3 2" xfId="2860" xr:uid="{00000000-0005-0000-0000-00002E0B0000}"/>
    <cellStyle name="Normal 10 7 3 2 2" xfId="2861" xr:uid="{00000000-0005-0000-0000-00002F0B0000}"/>
    <cellStyle name="Normal 10 7 3 3" xfId="2862" xr:uid="{00000000-0005-0000-0000-0000300B0000}"/>
    <cellStyle name="Normal 10 7 3 4" xfId="2863" xr:uid="{00000000-0005-0000-0000-0000310B0000}"/>
    <cellStyle name="Normal 10 7 3 5" xfId="2864" xr:uid="{00000000-0005-0000-0000-0000320B0000}"/>
    <cellStyle name="Normal 10 7 4" xfId="2865" xr:uid="{00000000-0005-0000-0000-0000330B0000}"/>
    <cellStyle name="Normal 10 7 4 2" xfId="2866" xr:uid="{00000000-0005-0000-0000-0000340B0000}"/>
    <cellStyle name="Normal 10 7 4 2 2" xfId="2867" xr:uid="{00000000-0005-0000-0000-0000350B0000}"/>
    <cellStyle name="Normal 10 7 4 3" xfId="2868" xr:uid="{00000000-0005-0000-0000-0000360B0000}"/>
    <cellStyle name="Normal 10 7 4 4" xfId="2869" xr:uid="{00000000-0005-0000-0000-0000370B0000}"/>
    <cellStyle name="Normal 10 7 4 5" xfId="2870" xr:uid="{00000000-0005-0000-0000-0000380B0000}"/>
    <cellStyle name="Normal 10 7 5" xfId="2871" xr:uid="{00000000-0005-0000-0000-0000390B0000}"/>
    <cellStyle name="Normal 10 7 5 2" xfId="2872" xr:uid="{00000000-0005-0000-0000-00003A0B0000}"/>
    <cellStyle name="Normal 10 7 6" xfId="2873" xr:uid="{00000000-0005-0000-0000-00003B0B0000}"/>
    <cellStyle name="Normal 10 7 7" xfId="2874" xr:uid="{00000000-0005-0000-0000-00003C0B0000}"/>
    <cellStyle name="Normal 10 7 8" xfId="2875" xr:uid="{00000000-0005-0000-0000-00003D0B0000}"/>
    <cellStyle name="Normal 10 8" xfId="2876" xr:uid="{00000000-0005-0000-0000-00003E0B0000}"/>
    <cellStyle name="Normal 10 8 2" xfId="2877" xr:uid="{00000000-0005-0000-0000-00003F0B0000}"/>
    <cellStyle name="Normal 10 8 2 2" xfId="2878" xr:uid="{00000000-0005-0000-0000-0000400B0000}"/>
    <cellStyle name="Normal 10 8 2 2 2" xfId="2879" xr:uid="{00000000-0005-0000-0000-0000410B0000}"/>
    <cellStyle name="Normal 10 8 2 2 2 2" xfId="2880" xr:uid="{00000000-0005-0000-0000-0000420B0000}"/>
    <cellStyle name="Normal 10 8 2 2 3" xfId="2881" xr:uid="{00000000-0005-0000-0000-0000430B0000}"/>
    <cellStyle name="Normal 10 8 2 2 4" xfId="2882" xr:uid="{00000000-0005-0000-0000-0000440B0000}"/>
    <cellStyle name="Normal 10 8 2 2 5" xfId="2883" xr:uid="{00000000-0005-0000-0000-0000450B0000}"/>
    <cellStyle name="Normal 10 8 2 3" xfId="2884" xr:uid="{00000000-0005-0000-0000-0000460B0000}"/>
    <cellStyle name="Normal 10 8 2 3 2" xfId="2885" xr:uid="{00000000-0005-0000-0000-0000470B0000}"/>
    <cellStyle name="Normal 10 8 2 4" xfId="2886" xr:uid="{00000000-0005-0000-0000-0000480B0000}"/>
    <cellStyle name="Normal 10 8 2 5" xfId="2887" xr:uid="{00000000-0005-0000-0000-0000490B0000}"/>
    <cellStyle name="Normal 10 8 2 6" xfId="2888" xr:uid="{00000000-0005-0000-0000-00004A0B0000}"/>
    <cellStyle name="Normal 10 8 3" xfId="2889" xr:uid="{00000000-0005-0000-0000-00004B0B0000}"/>
    <cellStyle name="Normal 10 8 3 2" xfId="2890" xr:uid="{00000000-0005-0000-0000-00004C0B0000}"/>
    <cellStyle name="Normal 10 8 3 2 2" xfId="2891" xr:uid="{00000000-0005-0000-0000-00004D0B0000}"/>
    <cellStyle name="Normal 10 8 3 3" xfId="2892" xr:uid="{00000000-0005-0000-0000-00004E0B0000}"/>
    <cellStyle name="Normal 10 8 3 4" xfId="2893" xr:uid="{00000000-0005-0000-0000-00004F0B0000}"/>
    <cellStyle name="Normal 10 8 3 5" xfId="2894" xr:uid="{00000000-0005-0000-0000-0000500B0000}"/>
    <cellStyle name="Normal 10 8 4" xfId="2895" xr:uid="{00000000-0005-0000-0000-0000510B0000}"/>
    <cellStyle name="Normal 10 8 4 2" xfId="2896" xr:uid="{00000000-0005-0000-0000-0000520B0000}"/>
    <cellStyle name="Normal 10 8 4 2 2" xfId="2897" xr:uid="{00000000-0005-0000-0000-0000530B0000}"/>
    <cellStyle name="Normal 10 8 4 3" xfId="2898" xr:uid="{00000000-0005-0000-0000-0000540B0000}"/>
    <cellStyle name="Normal 10 8 4 4" xfId="2899" xr:uid="{00000000-0005-0000-0000-0000550B0000}"/>
    <cellStyle name="Normal 10 8 4 5" xfId="2900" xr:uid="{00000000-0005-0000-0000-0000560B0000}"/>
    <cellStyle name="Normal 10 8 5" xfId="2901" xr:uid="{00000000-0005-0000-0000-0000570B0000}"/>
    <cellStyle name="Normal 10 8 5 2" xfId="2902" xr:uid="{00000000-0005-0000-0000-0000580B0000}"/>
    <cellStyle name="Normal 10 8 6" xfId="2903" xr:uid="{00000000-0005-0000-0000-0000590B0000}"/>
    <cellStyle name="Normal 10 8 7" xfId="2904" xr:uid="{00000000-0005-0000-0000-00005A0B0000}"/>
    <cellStyle name="Normal 10 8 8" xfId="2905" xr:uid="{00000000-0005-0000-0000-00005B0B0000}"/>
    <cellStyle name="Normal 10 9" xfId="2906" xr:uid="{00000000-0005-0000-0000-00005C0B0000}"/>
    <cellStyle name="Normal 10 9 2" xfId="2907" xr:uid="{00000000-0005-0000-0000-00005D0B0000}"/>
    <cellStyle name="Normal 11" xfId="2908" xr:uid="{00000000-0005-0000-0000-00005E0B0000}"/>
    <cellStyle name="Normal 11 2" xfId="2909" xr:uid="{00000000-0005-0000-0000-00005F0B0000}"/>
    <cellStyle name="Normal 11 2 2" xfId="2910" xr:uid="{00000000-0005-0000-0000-0000600B0000}"/>
    <cellStyle name="Normal 11 2 2 2" xfId="2911" xr:uid="{00000000-0005-0000-0000-0000610B0000}"/>
    <cellStyle name="Normal 11 2 3" xfId="2912" xr:uid="{00000000-0005-0000-0000-0000620B0000}"/>
    <cellStyle name="Normal 11 3" xfId="2913" xr:uid="{00000000-0005-0000-0000-0000630B0000}"/>
    <cellStyle name="Normal 11 3 2" xfId="2914" xr:uid="{00000000-0005-0000-0000-0000640B0000}"/>
    <cellStyle name="Normal 11 4" xfId="2915" xr:uid="{00000000-0005-0000-0000-0000650B0000}"/>
    <cellStyle name="Normal 11 4 2" xfId="2916" xr:uid="{00000000-0005-0000-0000-0000660B0000}"/>
    <cellStyle name="Normal 11 4 3" xfId="2917" xr:uid="{00000000-0005-0000-0000-0000670B0000}"/>
    <cellStyle name="Normal 11 5" xfId="2918" xr:uid="{00000000-0005-0000-0000-0000680B0000}"/>
    <cellStyle name="Normal 12" xfId="2919" xr:uid="{00000000-0005-0000-0000-0000690B0000}"/>
    <cellStyle name="Normal 12 2" xfId="2920" xr:uid="{00000000-0005-0000-0000-00006A0B0000}"/>
    <cellStyle name="Normal 12 2 10" xfId="2921" xr:uid="{00000000-0005-0000-0000-00006B0B0000}"/>
    <cellStyle name="Normal 12 2 11" xfId="2922" xr:uid="{00000000-0005-0000-0000-00006C0B0000}"/>
    <cellStyle name="Normal 12 2 12" xfId="2923" xr:uid="{00000000-0005-0000-0000-00006D0B0000}"/>
    <cellStyle name="Normal 12 2 2" xfId="2924" xr:uid="{00000000-0005-0000-0000-00006E0B0000}"/>
    <cellStyle name="Normal 12 2 2 10" xfId="2925" xr:uid="{00000000-0005-0000-0000-00006F0B0000}"/>
    <cellStyle name="Normal 12 2 2 11" xfId="2926" xr:uid="{00000000-0005-0000-0000-0000700B0000}"/>
    <cellStyle name="Normal 12 2 2 2" xfId="2927" xr:uid="{00000000-0005-0000-0000-0000710B0000}"/>
    <cellStyle name="Normal 12 2 2 2 10" xfId="2928" xr:uid="{00000000-0005-0000-0000-0000720B0000}"/>
    <cellStyle name="Normal 12 2 2 2 2" xfId="2929" xr:uid="{00000000-0005-0000-0000-0000730B0000}"/>
    <cellStyle name="Normal 12 2 2 2 2 2" xfId="2930" xr:uid="{00000000-0005-0000-0000-0000740B0000}"/>
    <cellStyle name="Normal 12 2 2 2 2 2 2" xfId="2931" xr:uid="{00000000-0005-0000-0000-0000750B0000}"/>
    <cellStyle name="Normal 12 2 2 2 2 2 2 2" xfId="2932" xr:uid="{00000000-0005-0000-0000-0000760B0000}"/>
    <cellStyle name="Normal 12 2 2 2 2 2 2 2 2" xfId="2933" xr:uid="{00000000-0005-0000-0000-0000770B0000}"/>
    <cellStyle name="Normal 12 2 2 2 2 2 2 2 2 2" xfId="2934" xr:uid="{00000000-0005-0000-0000-0000780B0000}"/>
    <cellStyle name="Normal 12 2 2 2 2 2 2 2 3" xfId="2935" xr:uid="{00000000-0005-0000-0000-0000790B0000}"/>
    <cellStyle name="Normal 12 2 2 2 2 2 2 2 4" xfId="2936" xr:uid="{00000000-0005-0000-0000-00007A0B0000}"/>
    <cellStyle name="Normal 12 2 2 2 2 2 2 2 5" xfId="2937" xr:uid="{00000000-0005-0000-0000-00007B0B0000}"/>
    <cellStyle name="Normal 12 2 2 2 2 2 2 3" xfId="2938" xr:uid="{00000000-0005-0000-0000-00007C0B0000}"/>
    <cellStyle name="Normal 12 2 2 2 2 2 2 3 2" xfId="2939" xr:uid="{00000000-0005-0000-0000-00007D0B0000}"/>
    <cellStyle name="Normal 12 2 2 2 2 2 2 4" xfId="2940" xr:uid="{00000000-0005-0000-0000-00007E0B0000}"/>
    <cellStyle name="Normal 12 2 2 2 2 2 2 5" xfId="2941" xr:uid="{00000000-0005-0000-0000-00007F0B0000}"/>
    <cellStyle name="Normal 12 2 2 2 2 2 2 6" xfId="2942" xr:uid="{00000000-0005-0000-0000-0000800B0000}"/>
    <cellStyle name="Normal 12 2 2 2 2 2 3" xfId="2943" xr:uid="{00000000-0005-0000-0000-0000810B0000}"/>
    <cellStyle name="Normal 12 2 2 2 2 2 3 2" xfId="2944" xr:uid="{00000000-0005-0000-0000-0000820B0000}"/>
    <cellStyle name="Normal 12 2 2 2 2 2 3 2 2" xfId="2945" xr:uid="{00000000-0005-0000-0000-0000830B0000}"/>
    <cellStyle name="Normal 12 2 2 2 2 2 3 3" xfId="2946" xr:uid="{00000000-0005-0000-0000-0000840B0000}"/>
    <cellStyle name="Normal 12 2 2 2 2 2 3 4" xfId="2947" xr:uid="{00000000-0005-0000-0000-0000850B0000}"/>
    <cellStyle name="Normal 12 2 2 2 2 2 3 5" xfId="2948" xr:uid="{00000000-0005-0000-0000-0000860B0000}"/>
    <cellStyle name="Normal 12 2 2 2 2 2 4" xfId="2949" xr:uid="{00000000-0005-0000-0000-0000870B0000}"/>
    <cellStyle name="Normal 12 2 2 2 2 2 4 2" xfId="2950" xr:uid="{00000000-0005-0000-0000-0000880B0000}"/>
    <cellStyle name="Normal 12 2 2 2 2 2 4 2 2" xfId="2951" xr:uid="{00000000-0005-0000-0000-0000890B0000}"/>
    <cellStyle name="Normal 12 2 2 2 2 2 4 3" xfId="2952" xr:uid="{00000000-0005-0000-0000-00008A0B0000}"/>
    <cellStyle name="Normal 12 2 2 2 2 2 4 4" xfId="2953" xr:uid="{00000000-0005-0000-0000-00008B0B0000}"/>
    <cellStyle name="Normal 12 2 2 2 2 2 4 5" xfId="2954" xr:uid="{00000000-0005-0000-0000-00008C0B0000}"/>
    <cellStyle name="Normal 12 2 2 2 2 2 5" xfId="2955" xr:uid="{00000000-0005-0000-0000-00008D0B0000}"/>
    <cellStyle name="Normal 12 2 2 2 2 2 5 2" xfId="2956" xr:uid="{00000000-0005-0000-0000-00008E0B0000}"/>
    <cellStyle name="Normal 12 2 2 2 2 2 6" xfId="2957" xr:uid="{00000000-0005-0000-0000-00008F0B0000}"/>
    <cellStyle name="Normal 12 2 2 2 2 2 7" xfId="2958" xr:uid="{00000000-0005-0000-0000-0000900B0000}"/>
    <cellStyle name="Normal 12 2 2 2 2 2 8" xfId="2959" xr:uid="{00000000-0005-0000-0000-0000910B0000}"/>
    <cellStyle name="Normal 12 2 2 2 2 3" xfId="2960" xr:uid="{00000000-0005-0000-0000-0000920B0000}"/>
    <cellStyle name="Normal 12 2 2 2 2 3 2" xfId="2961" xr:uid="{00000000-0005-0000-0000-0000930B0000}"/>
    <cellStyle name="Normal 12 2 2 2 2 3 2 2" xfId="2962" xr:uid="{00000000-0005-0000-0000-0000940B0000}"/>
    <cellStyle name="Normal 12 2 2 2 2 3 2 2 2" xfId="2963" xr:uid="{00000000-0005-0000-0000-0000950B0000}"/>
    <cellStyle name="Normal 12 2 2 2 2 3 2 3" xfId="2964" xr:uid="{00000000-0005-0000-0000-0000960B0000}"/>
    <cellStyle name="Normal 12 2 2 2 2 3 2 4" xfId="2965" xr:uid="{00000000-0005-0000-0000-0000970B0000}"/>
    <cellStyle name="Normal 12 2 2 2 2 3 2 5" xfId="2966" xr:uid="{00000000-0005-0000-0000-0000980B0000}"/>
    <cellStyle name="Normal 12 2 2 2 2 3 3" xfId="2967" xr:uid="{00000000-0005-0000-0000-0000990B0000}"/>
    <cellStyle name="Normal 12 2 2 2 2 3 3 2" xfId="2968" xr:uid="{00000000-0005-0000-0000-00009A0B0000}"/>
    <cellStyle name="Normal 12 2 2 2 2 3 4" xfId="2969" xr:uid="{00000000-0005-0000-0000-00009B0B0000}"/>
    <cellStyle name="Normal 12 2 2 2 2 3 5" xfId="2970" xr:uid="{00000000-0005-0000-0000-00009C0B0000}"/>
    <cellStyle name="Normal 12 2 2 2 2 3 6" xfId="2971" xr:uid="{00000000-0005-0000-0000-00009D0B0000}"/>
    <cellStyle name="Normal 12 2 2 2 2 4" xfId="2972" xr:uid="{00000000-0005-0000-0000-00009E0B0000}"/>
    <cellStyle name="Normal 12 2 2 2 2 4 2" xfId="2973" xr:uid="{00000000-0005-0000-0000-00009F0B0000}"/>
    <cellStyle name="Normal 12 2 2 2 2 4 2 2" xfId="2974" xr:uid="{00000000-0005-0000-0000-0000A00B0000}"/>
    <cellStyle name="Normal 12 2 2 2 2 4 3" xfId="2975" xr:uid="{00000000-0005-0000-0000-0000A10B0000}"/>
    <cellStyle name="Normal 12 2 2 2 2 4 4" xfId="2976" xr:uid="{00000000-0005-0000-0000-0000A20B0000}"/>
    <cellStyle name="Normal 12 2 2 2 2 4 5" xfId="2977" xr:uid="{00000000-0005-0000-0000-0000A30B0000}"/>
    <cellStyle name="Normal 12 2 2 2 2 5" xfId="2978" xr:uid="{00000000-0005-0000-0000-0000A40B0000}"/>
    <cellStyle name="Normal 12 2 2 2 2 5 2" xfId="2979" xr:uid="{00000000-0005-0000-0000-0000A50B0000}"/>
    <cellStyle name="Normal 12 2 2 2 2 5 2 2" xfId="2980" xr:uid="{00000000-0005-0000-0000-0000A60B0000}"/>
    <cellStyle name="Normal 12 2 2 2 2 5 3" xfId="2981" xr:uid="{00000000-0005-0000-0000-0000A70B0000}"/>
    <cellStyle name="Normal 12 2 2 2 2 5 4" xfId="2982" xr:uid="{00000000-0005-0000-0000-0000A80B0000}"/>
    <cellStyle name="Normal 12 2 2 2 2 5 5" xfId="2983" xr:uid="{00000000-0005-0000-0000-0000A90B0000}"/>
    <cellStyle name="Normal 12 2 2 2 2 6" xfId="2984" xr:uid="{00000000-0005-0000-0000-0000AA0B0000}"/>
    <cellStyle name="Normal 12 2 2 2 2 6 2" xfId="2985" xr:uid="{00000000-0005-0000-0000-0000AB0B0000}"/>
    <cellStyle name="Normal 12 2 2 2 2 7" xfId="2986" xr:uid="{00000000-0005-0000-0000-0000AC0B0000}"/>
    <cellStyle name="Normal 12 2 2 2 2 8" xfId="2987" xr:uid="{00000000-0005-0000-0000-0000AD0B0000}"/>
    <cellStyle name="Normal 12 2 2 2 2 9" xfId="2988" xr:uid="{00000000-0005-0000-0000-0000AE0B0000}"/>
    <cellStyle name="Normal 12 2 2 2 3" xfId="2989" xr:uid="{00000000-0005-0000-0000-0000AF0B0000}"/>
    <cellStyle name="Normal 12 2 2 2 3 2" xfId="2990" xr:uid="{00000000-0005-0000-0000-0000B00B0000}"/>
    <cellStyle name="Normal 12 2 2 2 3 2 2" xfId="2991" xr:uid="{00000000-0005-0000-0000-0000B10B0000}"/>
    <cellStyle name="Normal 12 2 2 2 3 2 2 2" xfId="2992" xr:uid="{00000000-0005-0000-0000-0000B20B0000}"/>
    <cellStyle name="Normal 12 2 2 2 3 2 2 2 2" xfId="2993" xr:uid="{00000000-0005-0000-0000-0000B30B0000}"/>
    <cellStyle name="Normal 12 2 2 2 3 2 2 3" xfId="2994" xr:uid="{00000000-0005-0000-0000-0000B40B0000}"/>
    <cellStyle name="Normal 12 2 2 2 3 2 2 4" xfId="2995" xr:uid="{00000000-0005-0000-0000-0000B50B0000}"/>
    <cellStyle name="Normal 12 2 2 2 3 2 2 5" xfId="2996" xr:uid="{00000000-0005-0000-0000-0000B60B0000}"/>
    <cellStyle name="Normal 12 2 2 2 3 2 3" xfId="2997" xr:uid="{00000000-0005-0000-0000-0000B70B0000}"/>
    <cellStyle name="Normal 12 2 2 2 3 2 3 2" xfId="2998" xr:uid="{00000000-0005-0000-0000-0000B80B0000}"/>
    <cellStyle name="Normal 12 2 2 2 3 2 4" xfId="2999" xr:uid="{00000000-0005-0000-0000-0000B90B0000}"/>
    <cellStyle name="Normal 12 2 2 2 3 2 5" xfId="3000" xr:uid="{00000000-0005-0000-0000-0000BA0B0000}"/>
    <cellStyle name="Normal 12 2 2 2 3 2 6" xfId="3001" xr:uid="{00000000-0005-0000-0000-0000BB0B0000}"/>
    <cellStyle name="Normal 12 2 2 2 3 3" xfId="3002" xr:uid="{00000000-0005-0000-0000-0000BC0B0000}"/>
    <cellStyle name="Normal 12 2 2 2 3 3 2" xfId="3003" xr:uid="{00000000-0005-0000-0000-0000BD0B0000}"/>
    <cellStyle name="Normal 12 2 2 2 3 3 2 2" xfId="3004" xr:uid="{00000000-0005-0000-0000-0000BE0B0000}"/>
    <cellStyle name="Normal 12 2 2 2 3 3 3" xfId="3005" xr:uid="{00000000-0005-0000-0000-0000BF0B0000}"/>
    <cellStyle name="Normal 12 2 2 2 3 3 4" xfId="3006" xr:uid="{00000000-0005-0000-0000-0000C00B0000}"/>
    <cellStyle name="Normal 12 2 2 2 3 3 5" xfId="3007" xr:uid="{00000000-0005-0000-0000-0000C10B0000}"/>
    <cellStyle name="Normal 12 2 2 2 3 4" xfId="3008" xr:uid="{00000000-0005-0000-0000-0000C20B0000}"/>
    <cellStyle name="Normal 12 2 2 2 3 4 2" xfId="3009" xr:uid="{00000000-0005-0000-0000-0000C30B0000}"/>
    <cellStyle name="Normal 12 2 2 2 3 4 2 2" xfId="3010" xr:uid="{00000000-0005-0000-0000-0000C40B0000}"/>
    <cellStyle name="Normal 12 2 2 2 3 4 3" xfId="3011" xr:uid="{00000000-0005-0000-0000-0000C50B0000}"/>
    <cellStyle name="Normal 12 2 2 2 3 4 4" xfId="3012" xr:uid="{00000000-0005-0000-0000-0000C60B0000}"/>
    <cellStyle name="Normal 12 2 2 2 3 4 5" xfId="3013" xr:uid="{00000000-0005-0000-0000-0000C70B0000}"/>
    <cellStyle name="Normal 12 2 2 2 3 5" xfId="3014" xr:uid="{00000000-0005-0000-0000-0000C80B0000}"/>
    <cellStyle name="Normal 12 2 2 2 3 5 2" xfId="3015" xr:uid="{00000000-0005-0000-0000-0000C90B0000}"/>
    <cellStyle name="Normal 12 2 2 2 3 6" xfId="3016" xr:uid="{00000000-0005-0000-0000-0000CA0B0000}"/>
    <cellStyle name="Normal 12 2 2 2 3 7" xfId="3017" xr:uid="{00000000-0005-0000-0000-0000CB0B0000}"/>
    <cellStyle name="Normal 12 2 2 2 3 8" xfId="3018" xr:uid="{00000000-0005-0000-0000-0000CC0B0000}"/>
    <cellStyle name="Normal 12 2 2 2 4" xfId="3019" xr:uid="{00000000-0005-0000-0000-0000CD0B0000}"/>
    <cellStyle name="Normal 12 2 2 2 4 2" xfId="3020" xr:uid="{00000000-0005-0000-0000-0000CE0B0000}"/>
    <cellStyle name="Normal 12 2 2 2 4 2 2" xfId="3021" xr:uid="{00000000-0005-0000-0000-0000CF0B0000}"/>
    <cellStyle name="Normal 12 2 2 2 4 2 2 2" xfId="3022" xr:uid="{00000000-0005-0000-0000-0000D00B0000}"/>
    <cellStyle name="Normal 12 2 2 2 4 2 3" xfId="3023" xr:uid="{00000000-0005-0000-0000-0000D10B0000}"/>
    <cellStyle name="Normal 12 2 2 2 4 2 4" xfId="3024" xr:uid="{00000000-0005-0000-0000-0000D20B0000}"/>
    <cellStyle name="Normal 12 2 2 2 4 2 5" xfId="3025" xr:uid="{00000000-0005-0000-0000-0000D30B0000}"/>
    <cellStyle name="Normal 12 2 2 2 4 3" xfId="3026" xr:uid="{00000000-0005-0000-0000-0000D40B0000}"/>
    <cellStyle name="Normal 12 2 2 2 4 3 2" xfId="3027" xr:uid="{00000000-0005-0000-0000-0000D50B0000}"/>
    <cellStyle name="Normal 12 2 2 2 4 4" xfId="3028" xr:uid="{00000000-0005-0000-0000-0000D60B0000}"/>
    <cellStyle name="Normal 12 2 2 2 4 5" xfId="3029" xr:uid="{00000000-0005-0000-0000-0000D70B0000}"/>
    <cellStyle name="Normal 12 2 2 2 4 6" xfId="3030" xr:uid="{00000000-0005-0000-0000-0000D80B0000}"/>
    <cellStyle name="Normal 12 2 2 2 5" xfId="3031" xr:uid="{00000000-0005-0000-0000-0000D90B0000}"/>
    <cellStyle name="Normal 12 2 2 2 5 2" xfId="3032" xr:uid="{00000000-0005-0000-0000-0000DA0B0000}"/>
    <cellStyle name="Normal 12 2 2 2 5 2 2" xfId="3033" xr:uid="{00000000-0005-0000-0000-0000DB0B0000}"/>
    <cellStyle name="Normal 12 2 2 2 5 3" xfId="3034" xr:uid="{00000000-0005-0000-0000-0000DC0B0000}"/>
    <cellStyle name="Normal 12 2 2 2 5 4" xfId="3035" xr:uid="{00000000-0005-0000-0000-0000DD0B0000}"/>
    <cellStyle name="Normal 12 2 2 2 5 5" xfId="3036" xr:uid="{00000000-0005-0000-0000-0000DE0B0000}"/>
    <cellStyle name="Normal 12 2 2 2 6" xfId="3037" xr:uid="{00000000-0005-0000-0000-0000DF0B0000}"/>
    <cellStyle name="Normal 12 2 2 2 6 2" xfId="3038" xr:uid="{00000000-0005-0000-0000-0000E00B0000}"/>
    <cellStyle name="Normal 12 2 2 2 6 2 2" xfId="3039" xr:uid="{00000000-0005-0000-0000-0000E10B0000}"/>
    <cellStyle name="Normal 12 2 2 2 6 3" xfId="3040" xr:uid="{00000000-0005-0000-0000-0000E20B0000}"/>
    <cellStyle name="Normal 12 2 2 2 6 4" xfId="3041" xr:uid="{00000000-0005-0000-0000-0000E30B0000}"/>
    <cellStyle name="Normal 12 2 2 2 6 5" xfId="3042" xr:uid="{00000000-0005-0000-0000-0000E40B0000}"/>
    <cellStyle name="Normal 12 2 2 2 7" xfId="3043" xr:uid="{00000000-0005-0000-0000-0000E50B0000}"/>
    <cellStyle name="Normal 12 2 2 2 7 2" xfId="3044" xr:uid="{00000000-0005-0000-0000-0000E60B0000}"/>
    <cellStyle name="Normal 12 2 2 2 8" xfId="3045" xr:uid="{00000000-0005-0000-0000-0000E70B0000}"/>
    <cellStyle name="Normal 12 2 2 2 9" xfId="3046" xr:uid="{00000000-0005-0000-0000-0000E80B0000}"/>
    <cellStyle name="Normal 12 2 2 3" xfId="3047" xr:uid="{00000000-0005-0000-0000-0000E90B0000}"/>
    <cellStyle name="Normal 12 2 2 3 2" xfId="3048" xr:uid="{00000000-0005-0000-0000-0000EA0B0000}"/>
    <cellStyle name="Normal 12 2 2 3 2 2" xfId="3049" xr:uid="{00000000-0005-0000-0000-0000EB0B0000}"/>
    <cellStyle name="Normal 12 2 2 3 2 2 2" xfId="3050" xr:uid="{00000000-0005-0000-0000-0000EC0B0000}"/>
    <cellStyle name="Normal 12 2 2 3 2 2 2 2" xfId="3051" xr:uid="{00000000-0005-0000-0000-0000ED0B0000}"/>
    <cellStyle name="Normal 12 2 2 3 2 2 2 2 2" xfId="3052" xr:uid="{00000000-0005-0000-0000-0000EE0B0000}"/>
    <cellStyle name="Normal 12 2 2 3 2 2 2 3" xfId="3053" xr:uid="{00000000-0005-0000-0000-0000EF0B0000}"/>
    <cellStyle name="Normal 12 2 2 3 2 2 2 4" xfId="3054" xr:uid="{00000000-0005-0000-0000-0000F00B0000}"/>
    <cellStyle name="Normal 12 2 2 3 2 2 2 5" xfId="3055" xr:uid="{00000000-0005-0000-0000-0000F10B0000}"/>
    <cellStyle name="Normal 12 2 2 3 2 2 3" xfId="3056" xr:uid="{00000000-0005-0000-0000-0000F20B0000}"/>
    <cellStyle name="Normal 12 2 2 3 2 2 3 2" xfId="3057" xr:uid="{00000000-0005-0000-0000-0000F30B0000}"/>
    <cellStyle name="Normal 12 2 2 3 2 2 4" xfId="3058" xr:uid="{00000000-0005-0000-0000-0000F40B0000}"/>
    <cellStyle name="Normal 12 2 2 3 2 2 5" xfId="3059" xr:uid="{00000000-0005-0000-0000-0000F50B0000}"/>
    <cellStyle name="Normal 12 2 2 3 2 2 6" xfId="3060" xr:uid="{00000000-0005-0000-0000-0000F60B0000}"/>
    <cellStyle name="Normal 12 2 2 3 2 3" xfId="3061" xr:uid="{00000000-0005-0000-0000-0000F70B0000}"/>
    <cellStyle name="Normal 12 2 2 3 2 3 2" xfId="3062" xr:uid="{00000000-0005-0000-0000-0000F80B0000}"/>
    <cellStyle name="Normal 12 2 2 3 2 3 2 2" xfId="3063" xr:uid="{00000000-0005-0000-0000-0000F90B0000}"/>
    <cellStyle name="Normal 12 2 2 3 2 3 3" xfId="3064" xr:uid="{00000000-0005-0000-0000-0000FA0B0000}"/>
    <cellStyle name="Normal 12 2 2 3 2 3 4" xfId="3065" xr:uid="{00000000-0005-0000-0000-0000FB0B0000}"/>
    <cellStyle name="Normal 12 2 2 3 2 3 5" xfId="3066" xr:uid="{00000000-0005-0000-0000-0000FC0B0000}"/>
    <cellStyle name="Normal 12 2 2 3 2 4" xfId="3067" xr:uid="{00000000-0005-0000-0000-0000FD0B0000}"/>
    <cellStyle name="Normal 12 2 2 3 2 4 2" xfId="3068" xr:uid="{00000000-0005-0000-0000-0000FE0B0000}"/>
    <cellStyle name="Normal 12 2 2 3 2 4 2 2" xfId="3069" xr:uid="{00000000-0005-0000-0000-0000FF0B0000}"/>
    <cellStyle name="Normal 12 2 2 3 2 4 3" xfId="3070" xr:uid="{00000000-0005-0000-0000-0000000C0000}"/>
    <cellStyle name="Normal 12 2 2 3 2 4 4" xfId="3071" xr:uid="{00000000-0005-0000-0000-0000010C0000}"/>
    <cellStyle name="Normal 12 2 2 3 2 4 5" xfId="3072" xr:uid="{00000000-0005-0000-0000-0000020C0000}"/>
    <cellStyle name="Normal 12 2 2 3 2 5" xfId="3073" xr:uid="{00000000-0005-0000-0000-0000030C0000}"/>
    <cellStyle name="Normal 12 2 2 3 2 5 2" xfId="3074" xr:uid="{00000000-0005-0000-0000-0000040C0000}"/>
    <cellStyle name="Normal 12 2 2 3 2 6" xfId="3075" xr:uid="{00000000-0005-0000-0000-0000050C0000}"/>
    <cellStyle name="Normal 12 2 2 3 2 7" xfId="3076" xr:uid="{00000000-0005-0000-0000-0000060C0000}"/>
    <cellStyle name="Normal 12 2 2 3 2 8" xfId="3077" xr:uid="{00000000-0005-0000-0000-0000070C0000}"/>
    <cellStyle name="Normal 12 2 2 3 3" xfId="3078" xr:uid="{00000000-0005-0000-0000-0000080C0000}"/>
    <cellStyle name="Normal 12 2 2 3 3 2" xfId="3079" xr:uid="{00000000-0005-0000-0000-0000090C0000}"/>
    <cellStyle name="Normal 12 2 2 3 3 2 2" xfId="3080" xr:uid="{00000000-0005-0000-0000-00000A0C0000}"/>
    <cellStyle name="Normal 12 2 2 3 3 2 2 2" xfId="3081" xr:uid="{00000000-0005-0000-0000-00000B0C0000}"/>
    <cellStyle name="Normal 12 2 2 3 3 2 3" xfId="3082" xr:uid="{00000000-0005-0000-0000-00000C0C0000}"/>
    <cellStyle name="Normal 12 2 2 3 3 2 4" xfId="3083" xr:uid="{00000000-0005-0000-0000-00000D0C0000}"/>
    <cellStyle name="Normal 12 2 2 3 3 2 5" xfId="3084" xr:uid="{00000000-0005-0000-0000-00000E0C0000}"/>
    <cellStyle name="Normal 12 2 2 3 3 3" xfId="3085" xr:uid="{00000000-0005-0000-0000-00000F0C0000}"/>
    <cellStyle name="Normal 12 2 2 3 3 3 2" xfId="3086" xr:uid="{00000000-0005-0000-0000-0000100C0000}"/>
    <cellStyle name="Normal 12 2 2 3 3 4" xfId="3087" xr:uid="{00000000-0005-0000-0000-0000110C0000}"/>
    <cellStyle name="Normal 12 2 2 3 3 5" xfId="3088" xr:uid="{00000000-0005-0000-0000-0000120C0000}"/>
    <cellStyle name="Normal 12 2 2 3 3 6" xfId="3089" xr:uid="{00000000-0005-0000-0000-0000130C0000}"/>
    <cellStyle name="Normal 12 2 2 3 4" xfId="3090" xr:uid="{00000000-0005-0000-0000-0000140C0000}"/>
    <cellStyle name="Normal 12 2 2 3 4 2" xfId="3091" xr:uid="{00000000-0005-0000-0000-0000150C0000}"/>
    <cellStyle name="Normal 12 2 2 3 4 2 2" xfId="3092" xr:uid="{00000000-0005-0000-0000-0000160C0000}"/>
    <cellStyle name="Normal 12 2 2 3 4 3" xfId="3093" xr:uid="{00000000-0005-0000-0000-0000170C0000}"/>
    <cellStyle name="Normal 12 2 2 3 4 4" xfId="3094" xr:uid="{00000000-0005-0000-0000-0000180C0000}"/>
    <cellStyle name="Normal 12 2 2 3 4 5" xfId="3095" xr:uid="{00000000-0005-0000-0000-0000190C0000}"/>
    <cellStyle name="Normal 12 2 2 3 5" xfId="3096" xr:uid="{00000000-0005-0000-0000-00001A0C0000}"/>
    <cellStyle name="Normal 12 2 2 3 5 2" xfId="3097" xr:uid="{00000000-0005-0000-0000-00001B0C0000}"/>
    <cellStyle name="Normal 12 2 2 3 5 2 2" xfId="3098" xr:uid="{00000000-0005-0000-0000-00001C0C0000}"/>
    <cellStyle name="Normal 12 2 2 3 5 3" xfId="3099" xr:uid="{00000000-0005-0000-0000-00001D0C0000}"/>
    <cellStyle name="Normal 12 2 2 3 5 4" xfId="3100" xr:uid="{00000000-0005-0000-0000-00001E0C0000}"/>
    <cellStyle name="Normal 12 2 2 3 5 5" xfId="3101" xr:uid="{00000000-0005-0000-0000-00001F0C0000}"/>
    <cellStyle name="Normal 12 2 2 3 6" xfId="3102" xr:uid="{00000000-0005-0000-0000-0000200C0000}"/>
    <cellStyle name="Normal 12 2 2 3 6 2" xfId="3103" xr:uid="{00000000-0005-0000-0000-0000210C0000}"/>
    <cellStyle name="Normal 12 2 2 3 7" xfId="3104" xr:uid="{00000000-0005-0000-0000-0000220C0000}"/>
    <cellStyle name="Normal 12 2 2 3 8" xfId="3105" xr:uid="{00000000-0005-0000-0000-0000230C0000}"/>
    <cellStyle name="Normal 12 2 2 3 9" xfId="3106" xr:uid="{00000000-0005-0000-0000-0000240C0000}"/>
    <cellStyle name="Normal 12 2 2 4" xfId="3107" xr:uid="{00000000-0005-0000-0000-0000250C0000}"/>
    <cellStyle name="Normal 12 2 2 4 2" xfId="3108" xr:uid="{00000000-0005-0000-0000-0000260C0000}"/>
    <cellStyle name="Normal 12 2 2 4 2 2" xfId="3109" xr:uid="{00000000-0005-0000-0000-0000270C0000}"/>
    <cellStyle name="Normal 12 2 2 4 2 2 2" xfId="3110" xr:uid="{00000000-0005-0000-0000-0000280C0000}"/>
    <cellStyle name="Normal 12 2 2 4 2 2 2 2" xfId="3111" xr:uid="{00000000-0005-0000-0000-0000290C0000}"/>
    <cellStyle name="Normal 12 2 2 4 2 2 3" xfId="3112" xr:uid="{00000000-0005-0000-0000-00002A0C0000}"/>
    <cellStyle name="Normal 12 2 2 4 2 2 4" xfId="3113" xr:uid="{00000000-0005-0000-0000-00002B0C0000}"/>
    <cellStyle name="Normal 12 2 2 4 2 2 5" xfId="3114" xr:uid="{00000000-0005-0000-0000-00002C0C0000}"/>
    <cellStyle name="Normal 12 2 2 4 2 3" xfId="3115" xr:uid="{00000000-0005-0000-0000-00002D0C0000}"/>
    <cellStyle name="Normal 12 2 2 4 2 3 2" xfId="3116" xr:uid="{00000000-0005-0000-0000-00002E0C0000}"/>
    <cellStyle name="Normal 12 2 2 4 2 4" xfId="3117" xr:uid="{00000000-0005-0000-0000-00002F0C0000}"/>
    <cellStyle name="Normal 12 2 2 4 2 5" xfId="3118" xr:uid="{00000000-0005-0000-0000-0000300C0000}"/>
    <cellStyle name="Normal 12 2 2 4 2 6" xfId="3119" xr:uid="{00000000-0005-0000-0000-0000310C0000}"/>
    <cellStyle name="Normal 12 2 2 4 3" xfId="3120" xr:uid="{00000000-0005-0000-0000-0000320C0000}"/>
    <cellStyle name="Normal 12 2 2 4 3 2" xfId="3121" xr:uid="{00000000-0005-0000-0000-0000330C0000}"/>
    <cellStyle name="Normal 12 2 2 4 3 2 2" xfId="3122" xr:uid="{00000000-0005-0000-0000-0000340C0000}"/>
    <cellStyle name="Normal 12 2 2 4 3 3" xfId="3123" xr:uid="{00000000-0005-0000-0000-0000350C0000}"/>
    <cellStyle name="Normal 12 2 2 4 3 4" xfId="3124" xr:uid="{00000000-0005-0000-0000-0000360C0000}"/>
    <cellStyle name="Normal 12 2 2 4 3 5" xfId="3125" xr:uid="{00000000-0005-0000-0000-0000370C0000}"/>
    <cellStyle name="Normal 12 2 2 4 4" xfId="3126" xr:uid="{00000000-0005-0000-0000-0000380C0000}"/>
    <cellStyle name="Normal 12 2 2 4 4 2" xfId="3127" xr:uid="{00000000-0005-0000-0000-0000390C0000}"/>
    <cellStyle name="Normal 12 2 2 4 4 2 2" xfId="3128" xr:uid="{00000000-0005-0000-0000-00003A0C0000}"/>
    <cellStyle name="Normal 12 2 2 4 4 3" xfId="3129" xr:uid="{00000000-0005-0000-0000-00003B0C0000}"/>
    <cellStyle name="Normal 12 2 2 4 4 4" xfId="3130" xr:uid="{00000000-0005-0000-0000-00003C0C0000}"/>
    <cellStyle name="Normal 12 2 2 4 4 5" xfId="3131" xr:uid="{00000000-0005-0000-0000-00003D0C0000}"/>
    <cellStyle name="Normal 12 2 2 4 5" xfId="3132" xr:uid="{00000000-0005-0000-0000-00003E0C0000}"/>
    <cellStyle name="Normal 12 2 2 4 5 2" xfId="3133" xr:uid="{00000000-0005-0000-0000-00003F0C0000}"/>
    <cellStyle name="Normal 12 2 2 4 6" xfId="3134" xr:uid="{00000000-0005-0000-0000-0000400C0000}"/>
    <cellStyle name="Normal 12 2 2 4 7" xfId="3135" xr:uid="{00000000-0005-0000-0000-0000410C0000}"/>
    <cellStyle name="Normal 12 2 2 4 8" xfId="3136" xr:uid="{00000000-0005-0000-0000-0000420C0000}"/>
    <cellStyle name="Normal 12 2 2 5" xfId="3137" xr:uid="{00000000-0005-0000-0000-0000430C0000}"/>
    <cellStyle name="Normal 12 2 2 5 2" xfId="3138" xr:uid="{00000000-0005-0000-0000-0000440C0000}"/>
    <cellStyle name="Normal 12 2 2 5 2 2" xfId="3139" xr:uid="{00000000-0005-0000-0000-0000450C0000}"/>
    <cellStyle name="Normal 12 2 2 5 2 2 2" xfId="3140" xr:uid="{00000000-0005-0000-0000-0000460C0000}"/>
    <cellStyle name="Normal 12 2 2 5 2 3" xfId="3141" xr:uid="{00000000-0005-0000-0000-0000470C0000}"/>
    <cellStyle name="Normal 12 2 2 5 2 4" xfId="3142" xr:uid="{00000000-0005-0000-0000-0000480C0000}"/>
    <cellStyle name="Normal 12 2 2 5 2 5" xfId="3143" xr:uid="{00000000-0005-0000-0000-0000490C0000}"/>
    <cellStyle name="Normal 12 2 2 5 3" xfId="3144" xr:uid="{00000000-0005-0000-0000-00004A0C0000}"/>
    <cellStyle name="Normal 12 2 2 5 3 2" xfId="3145" xr:uid="{00000000-0005-0000-0000-00004B0C0000}"/>
    <cellStyle name="Normal 12 2 2 5 4" xfId="3146" xr:uid="{00000000-0005-0000-0000-00004C0C0000}"/>
    <cellStyle name="Normal 12 2 2 5 5" xfId="3147" xr:uid="{00000000-0005-0000-0000-00004D0C0000}"/>
    <cellStyle name="Normal 12 2 2 5 6" xfId="3148" xr:uid="{00000000-0005-0000-0000-00004E0C0000}"/>
    <cellStyle name="Normal 12 2 2 6" xfId="3149" xr:uid="{00000000-0005-0000-0000-00004F0C0000}"/>
    <cellStyle name="Normal 12 2 2 6 2" xfId="3150" xr:uid="{00000000-0005-0000-0000-0000500C0000}"/>
    <cellStyle name="Normal 12 2 2 6 2 2" xfId="3151" xr:uid="{00000000-0005-0000-0000-0000510C0000}"/>
    <cellStyle name="Normal 12 2 2 6 3" xfId="3152" xr:uid="{00000000-0005-0000-0000-0000520C0000}"/>
    <cellStyle name="Normal 12 2 2 6 4" xfId="3153" xr:uid="{00000000-0005-0000-0000-0000530C0000}"/>
    <cellStyle name="Normal 12 2 2 6 5" xfId="3154" xr:uid="{00000000-0005-0000-0000-0000540C0000}"/>
    <cellStyle name="Normal 12 2 2 7" xfId="3155" xr:uid="{00000000-0005-0000-0000-0000550C0000}"/>
    <cellStyle name="Normal 12 2 2 7 2" xfId="3156" xr:uid="{00000000-0005-0000-0000-0000560C0000}"/>
    <cellStyle name="Normal 12 2 2 7 2 2" xfId="3157" xr:uid="{00000000-0005-0000-0000-0000570C0000}"/>
    <cellStyle name="Normal 12 2 2 7 3" xfId="3158" xr:uid="{00000000-0005-0000-0000-0000580C0000}"/>
    <cellStyle name="Normal 12 2 2 7 4" xfId="3159" xr:uid="{00000000-0005-0000-0000-0000590C0000}"/>
    <cellStyle name="Normal 12 2 2 7 5" xfId="3160" xr:uid="{00000000-0005-0000-0000-00005A0C0000}"/>
    <cellStyle name="Normal 12 2 2 8" xfId="3161" xr:uid="{00000000-0005-0000-0000-00005B0C0000}"/>
    <cellStyle name="Normal 12 2 2 8 2" xfId="3162" xr:uid="{00000000-0005-0000-0000-00005C0C0000}"/>
    <cellStyle name="Normal 12 2 2 9" xfId="3163" xr:uid="{00000000-0005-0000-0000-00005D0C0000}"/>
    <cellStyle name="Normal 12 2 3" xfId="3164" xr:uid="{00000000-0005-0000-0000-00005E0C0000}"/>
    <cellStyle name="Normal 12 2 3 10" xfId="3165" xr:uid="{00000000-0005-0000-0000-00005F0C0000}"/>
    <cellStyle name="Normal 12 2 3 2" xfId="3166" xr:uid="{00000000-0005-0000-0000-0000600C0000}"/>
    <cellStyle name="Normal 12 2 3 2 2" xfId="3167" xr:uid="{00000000-0005-0000-0000-0000610C0000}"/>
    <cellStyle name="Normal 12 2 3 2 2 2" xfId="3168" xr:uid="{00000000-0005-0000-0000-0000620C0000}"/>
    <cellStyle name="Normal 12 2 3 2 2 2 2" xfId="3169" xr:uid="{00000000-0005-0000-0000-0000630C0000}"/>
    <cellStyle name="Normal 12 2 3 2 2 2 2 2" xfId="3170" xr:uid="{00000000-0005-0000-0000-0000640C0000}"/>
    <cellStyle name="Normal 12 2 3 2 2 2 2 2 2" xfId="3171" xr:uid="{00000000-0005-0000-0000-0000650C0000}"/>
    <cellStyle name="Normal 12 2 3 2 2 2 2 3" xfId="3172" xr:uid="{00000000-0005-0000-0000-0000660C0000}"/>
    <cellStyle name="Normal 12 2 3 2 2 2 2 4" xfId="3173" xr:uid="{00000000-0005-0000-0000-0000670C0000}"/>
    <cellStyle name="Normal 12 2 3 2 2 2 2 5" xfId="3174" xr:uid="{00000000-0005-0000-0000-0000680C0000}"/>
    <cellStyle name="Normal 12 2 3 2 2 2 3" xfId="3175" xr:uid="{00000000-0005-0000-0000-0000690C0000}"/>
    <cellStyle name="Normal 12 2 3 2 2 2 3 2" xfId="3176" xr:uid="{00000000-0005-0000-0000-00006A0C0000}"/>
    <cellStyle name="Normal 12 2 3 2 2 2 4" xfId="3177" xr:uid="{00000000-0005-0000-0000-00006B0C0000}"/>
    <cellStyle name="Normal 12 2 3 2 2 2 5" xfId="3178" xr:uid="{00000000-0005-0000-0000-00006C0C0000}"/>
    <cellStyle name="Normal 12 2 3 2 2 2 6" xfId="3179" xr:uid="{00000000-0005-0000-0000-00006D0C0000}"/>
    <cellStyle name="Normal 12 2 3 2 2 3" xfId="3180" xr:uid="{00000000-0005-0000-0000-00006E0C0000}"/>
    <cellStyle name="Normal 12 2 3 2 2 3 2" xfId="3181" xr:uid="{00000000-0005-0000-0000-00006F0C0000}"/>
    <cellStyle name="Normal 12 2 3 2 2 3 2 2" xfId="3182" xr:uid="{00000000-0005-0000-0000-0000700C0000}"/>
    <cellStyle name="Normal 12 2 3 2 2 3 3" xfId="3183" xr:uid="{00000000-0005-0000-0000-0000710C0000}"/>
    <cellStyle name="Normal 12 2 3 2 2 3 4" xfId="3184" xr:uid="{00000000-0005-0000-0000-0000720C0000}"/>
    <cellStyle name="Normal 12 2 3 2 2 3 5" xfId="3185" xr:uid="{00000000-0005-0000-0000-0000730C0000}"/>
    <cellStyle name="Normal 12 2 3 2 2 4" xfId="3186" xr:uid="{00000000-0005-0000-0000-0000740C0000}"/>
    <cellStyle name="Normal 12 2 3 2 2 4 2" xfId="3187" xr:uid="{00000000-0005-0000-0000-0000750C0000}"/>
    <cellStyle name="Normal 12 2 3 2 2 4 2 2" xfId="3188" xr:uid="{00000000-0005-0000-0000-0000760C0000}"/>
    <cellStyle name="Normal 12 2 3 2 2 4 3" xfId="3189" xr:uid="{00000000-0005-0000-0000-0000770C0000}"/>
    <cellStyle name="Normal 12 2 3 2 2 4 4" xfId="3190" xr:uid="{00000000-0005-0000-0000-0000780C0000}"/>
    <cellStyle name="Normal 12 2 3 2 2 4 5" xfId="3191" xr:uid="{00000000-0005-0000-0000-0000790C0000}"/>
    <cellStyle name="Normal 12 2 3 2 2 5" xfId="3192" xr:uid="{00000000-0005-0000-0000-00007A0C0000}"/>
    <cellStyle name="Normal 12 2 3 2 2 5 2" xfId="3193" xr:uid="{00000000-0005-0000-0000-00007B0C0000}"/>
    <cellStyle name="Normal 12 2 3 2 2 6" xfId="3194" xr:uid="{00000000-0005-0000-0000-00007C0C0000}"/>
    <cellStyle name="Normal 12 2 3 2 2 7" xfId="3195" xr:uid="{00000000-0005-0000-0000-00007D0C0000}"/>
    <cellStyle name="Normal 12 2 3 2 2 8" xfId="3196" xr:uid="{00000000-0005-0000-0000-00007E0C0000}"/>
    <cellStyle name="Normal 12 2 3 2 3" xfId="3197" xr:uid="{00000000-0005-0000-0000-00007F0C0000}"/>
    <cellStyle name="Normal 12 2 3 2 3 2" xfId="3198" xr:uid="{00000000-0005-0000-0000-0000800C0000}"/>
    <cellStyle name="Normal 12 2 3 2 3 2 2" xfId="3199" xr:uid="{00000000-0005-0000-0000-0000810C0000}"/>
    <cellStyle name="Normal 12 2 3 2 3 2 2 2" xfId="3200" xr:uid="{00000000-0005-0000-0000-0000820C0000}"/>
    <cellStyle name="Normal 12 2 3 2 3 2 3" xfId="3201" xr:uid="{00000000-0005-0000-0000-0000830C0000}"/>
    <cellStyle name="Normal 12 2 3 2 3 2 4" xfId="3202" xr:uid="{00000000-0005-0000-0000-0000840C0000}"/>
    <cellStyle name="Normal 12 2 3 2 3 2 5" xfId="3203" xr:uid="{00000000-0005-0000-0000-0000850C0000}"/>
    <cellStyle name="Normal 12 2 3 2 3 3" xfId="3204" xr:uid="{00000000-0005-0000-0000-0000860C0000}"/>
    <cellStyle name="Normal 12 2 3 2 3 3 2" xfId="3205" xr:uid="{00000000-0005-0000-0000-0000870C0000}"/>
    <cellStyle name="Normal 12 2 3 2 3 4" xfId="3206" xr:uid="{00000000-0005-0000-0000-0000880C0000}"/>
    <cellStyle name="Normal 12 2 3 2 3 5" xfId="3207" xr:uid="{00000000-0005-0000-0000-0000890C0000}"/>
    <cellStyle name="Normal 12 2 3 2 3 6" xfId="3208" xr:uid="{00000000-0005-0000-0000-00008A0C0000}"/>
    <cellStyle name="Normal 12 2 3 2 4" xfId="3209" xr:uid="{00000000-0005-0000-0000-00008B0C0000}"/>
    <cellStyle name="Normal 12 2 3 2 4 2" xfId="3210" xr:uid="{00000000-0005-0000-0000-00008C0C0000}"/>
    <cellStyle name="Normal 12 2 3 2 4 2 2" xfId="3211" xr:uid="{00000000-0005-0000-0000-00008D0C0000}"/>
    <cellStyle name="Normal 12 2 3 2 4 3" xfId="3212" xr:uid="{00000000-0005-0000-0000-00008E0C0000}"/>
    <cellStyle name="Normal 12 2 3 2 4 4" xfId="3213" xr:uid="{00000000-0005-0000-0000-00008F0C0000}"/>
    <cellStyle name="Normal 12 2 3 2 4 5" xfId="3214" xr:uid="{00000000-0005-0000-0000-0000900C0000}"/>
    <cellStyle name="Normal 12 2 3 2 5" xfId="3215" xr:uid="{00000000-0005-0000-0000-0000910C0000}"/>
    <cellStyle name="Normal 12 2 3 2 5 2" xfId="3216" xr:uid="{00000000-0005-0000-0000-0000920C0000}"/>
    <cellStyle name="Normal 12 2 3 2 5 2 2" xfId="3217" xr:uid="{00000000-0005-0000-0000-0000930C0000}"/>
    <cellStyle name="Normal 12 2 3 2 5 3" xfId="3218" xr:uid="{00000000-0005-0000-0000-0000940C0000}"/>
    <cellStyle name="Normal 12 2 3 2 5 4" xfId="3219" xr:uid="{00000000-0005-0000-0000-0000950C0000}"/>
    <cellStyle name="Normal 12 2 3 2 5 5" xfId="3220" xr:uid="{00000000-0005-0000-0000-0000960C0000}"/>
    <cellStyle name="Normal 12 2 3 2 6" xfId="3221" xr:uid="{00000000-0005-0000-0000-0000970C0000}"/>
    <cellStyle name="Normal 12 2 3 2 6 2" xfId="3222" xr:uid="{00000000-0005-0000-0000-0000980C0000}"/>
    <cellStyle name="Normal 12 2 3 2 7" xfId="3223" xr:uid="{00000000-0005-0000-0000-0000990C0000}"/>
    <cellStyle name="Normal 12 2 3 2 8" xfId="3224" xr:uid="{00000000-0005-0000-0000-00009A0C0000}"/>
    <cellStyle name="Normal 12 2 3 2 9" xfId="3225" xr:uid="{00000000-0005-0000-0000-00009B0C0000}"/>
    <cellStyle name="Normal 12 2 3 3" xfId="3226" xr:uid="{00000000-0005-0000-0000-00009C0C0000}"/>
    <cellStyle name="Normal 12 2 3 3 2" xfId="3227" xr:uid="{00000000-0005-0000-0000-00009D0C0000}"/>
    <cellStyle name="Normal 12 2 3 3 2 2" xfId="3228" xr:uid="{00000000-0005-0000-0000-00009E0C0000}"/>
    <cellStyle name="Normal 12 2 3 3 2 2 2" xfId="3229" xr:uid="{00000000-0005-0000-0000-00009F0C0000}"/>
    <cellStyle name="Normal 12 2 3 3 2 2 2 2" xfId="3230" xr:uid="{00000000-0005-0000-0000-0000A00C0000}"/>
    <cellStyle name="Normal 12 2 3 3 2 2 3" xfId="3231" xr:uid="{00000000-0005-0000-0000-0000A10C0000}"/>
    <cellStyle name="Normal 12 2 3 3 2 2 4" xfId="3232" xr:uid="{00000000-0005-0000-0000-0000A20C0000}"/>
    <cellStyle name="Normal 12 2 3 3 2 2 5" xfId="3233" xr:uid="{00000000-0005-0000-0000-0000A30C0000}"/>
    <cellStyle name="Normal 12 2 3 3 2 3" xfId="3234" xr:uid="{00000000-0005-0000-0000-0000A40C0000}"/>
    <cellStyle name="Normal 12 2 3 3 2 3 2" xfId="3235" xr:uid="{00000000-0005-0000-0000-0000A50C0000}"/>
    <cellStyle name="Normal 12 2 3 3 2 4" xfId="3236" xr:uid="{00000000-0005-0000-0000-0000A60C0000}"/>
    <cellStyle name="Normal 12 2 3 3 2 5" xfId="3237" xr:uid="{00000000-0005-0000-0000-0000A70C0000}"/>
    <cellStyle name="Normal 12 2 3 3 2 6" xfId="3238" xr:uid="{00000000-0005-0000-0000-0000A80C0000}"/>
    <cellStyle name="Normal 12 2 3 3 3" xfId="3239" xr:uid="{00000000-0005-0000-0000-0000A90C0000}"/>
    <cellStyle name="Normal 12 2 3 3 3 2" xfId="3240" xr:uid="{00000000-0005-0000-0000-0000AA0C0000}"/>
    <cellStyle name="Normal 12 2 3 3 3 2 2" xfId="3241" xr:uid="{00000000-0005-0000-0000-0000AB0C0000}"/>
    <cellStyle name="Normal 12 2 3 3 3 3" xfId="3242" xr:uid="{00000000-0005-0000-0000-0000AC0C0000}"/>
    <cellStyle name="Normal 12 2 3 3 3 4" xfId="3243" xr:uid="{00000000-0005-0000-0000-0000AD0C0000}"/>
    <cellStyle name="Normal 12 2 3 3 3 5" xfId="3244" xr:uid="{00000000-0005-0000-0000-0000AE0C0000}"/>
    <cellStyle name="Normal 12 2 3 3 4" xfId="3245" xr:uid="{00000000-0005-0000-0000-0000AF0C0000}"/>
    <cellStyle name="Normal 12 2 3 3 4 2" xfId="3246" xr:uid="{00000000-0005-0000-0000-0000B00C0000}"/>
    <cellStyle name="Normal 12 2 3 3 4 2 2" xfId="3247" xr:uid="{00000000-0005-0000-0000-0000B10C0000}"/>
    <cellStyle name="Normal 12 2 3 3 4 3" xfId="3248" xr:uid="{00000000-0005-0000-0000-0000B20C0000}"/>
    <cellStyle name="Normal 12 2 3 3 4 4" xfId="3249" xr:uid="{00000000-0005-0000-0000-0000B30C0000}"/>
    <cellStyle name="Normal 12 2 3 3 4 5" xfId="3250" xr:uid="{00000000-0005-0000-0000-0000B40C0000}"/>
    <cellStyle name="Normal 12 2 3 3 5" xfId="3251" xr:uid="{00000000-0005-0000-0000-0000B50C0000}"/>
    <cellStyle name="Normal 12 2 3 3 5 2" xfId="3252" xr:uid="{00000000-0005-0000-0000-0000B60C0000}"/>
    <cellStyle name="Normal 12 2 3 3 6" xfId="3253" xr:uid="{00000000-0005-0000-0000-0000B70C0000}"/>
    <cellStyle name="Normal 12 2 3 3 7" xfId="3254" xr:uid="{00000000-0005-0000-0000-0000B80C0000}"/>
    <cellStyle name="Normal 12 2 3 3 8" xfId="3255" xr:uid="{00000000-0005-0000-0000-0000B90C0000}"/>
    <cellStyle name="Normal 12 2 3 4" xfId="3256" xr:uid="{00000000-0005-0000-0000-0000BA0C0000}"/>
    <cellStyle name="Normal 12 2 3 4 2" xfId="3257" xr:uid="{00000000-0005-0000-0000-0000BB0C0000}"/>
    <cellStyle name="Normal 12 2 3 4 2 2" xfId="3258" xr:uid="{00000000-0005-0000-0000-0000BC0C0000}"/>
    <cellStyle name="Normal 12 2 3 4 2 2 2" xfId="3259" xr:uid="{00000000-0005-0000-0000-0000BD0C0000}"/>
    <cellStyle name="Normal 12 2 3 4 2 3" xfId="3260" xr:uid="{00000000-0005-0000-0000-0000BE0C0000}"/>
    <cellStyle name="Normal 12 2 3 4 2 4" xfId="3261" xr:uid="{00000000-0005-0000-0000-0000BF0C0000}"/>
    <cellStyle name="Normal 12 2 3 4 2 5" xfId="3262" xr:uid="{00000000-0005-0000-0000-0000C00C0000}"/>
    <cellStyle name="Normal 12 2 3 4 3" xfId="3263" xr:uid="{00000000-0005-0000-0000-0000C10C0000}"/>
    <cellStyle name="Normal 12 2 3 4 3 2" xfId="3264" xr:uid="{00000000-0005-0000-0000-0000C20C0000}"/>
    <cellStyle name="Normal 12 2 3 4 4" xfId="3265" xr:uid="{00000000-0005-0000-0000-0000C30C0000}"/>
    <cellStyle name="Normal 12 2 3 4 5" xfId="3266" xr:uid="{00000000-0005-0000-0000-0000C40C0000}"/>
    <cellStyle name="Normal 12 2 3 4 6" xfId="3267" xr:uid="{00000000-0005-0000-0000-0000C50C0000}"/>
    <cellStyle name="Normal 12 2 3 5" xfId="3268" xr:uid="{00000000-0005-0000-0000-0000C60C0000}"/>
    <cellStyle name="Normal 12 2 3 5 2" xfId="3269" xr:uid="{00000000-0005-0000-0000-0000C70C0000}"/>
    <cellStyle name="Normal 12 2 3 5 2 2" xfId="3270" xr:uid="{00000000-0005-0000-0000-0000C80C0000}"/>
    <cellStyle name="Normal 12 2 3 5 3" xfId="3271" xr:uid="{00000000-0005-0000-0000-0000C90C0000}"/>
    <cellStyle name="Normal 12 2 3 5 4" xfId="3272" xr:uid="{00000000-0005-0000-0000-0000CA0C0000}"/>
    <cellStyle name="Normal 12 2 3 5 5" xfId="3273" xr:uid="{00000000-0005-0000-0000-0000CB0C0000}"/>
    <cellStyle name="Normal 12 2 3 6" xfId="3274" xr:uid="{00000000-0005-0000-0000-0000CC0C0000}"/>
    <cellStyle name="Normal 12 2 3 6 2" xfId="3275" xr:uid="{00000000-0005-0000-0000-0000CD0C0000}"/>
    <cellStyle name="Normal 12 2 3 6 2 2" xfId="3276" xr:uid="{00000000-0005-0000-0000-0000CE0C0000}"/>
    <cellStyle name="Normal 12 2 3 6 3" xfId="3277" xr:uid="{00000000-0005-0000-0000-0000CF0C0000}"/>
    <cellStyle name="Normal 12 2 3 6 4" xfId="3278" xr:uid="{00000000-0005-0000-0000-0000D00C0000}"/>
    <cellStyle name="Normal 12 2 3 6 5" xfId="3279" xr:uid="{00000000-0005-0000-0000-0000D10C0000}"/>
    <cellStyle name="Normal 12 2 3 7" xfId="3280" xr:uid="{00000000-0005-0000-0000-0000D20C0000}"/>
    <cellStyle name="Normal 12 2 3 7 2" xfId="3281" xr:uid="{00000000-0005-0000-0000-0000D30C0000}"/>
    <cellStyle name="Normal 12 2 3 8" xfId="3282" xr:uid="{00000000-0005-0000-0000-0000D40C0000}"/>
    <cellStyle name="Normal 12 2 3 9" xfId="3283" xr:uid="{00000000-0005-0000-0000-0000D50C0000}"/>
    <cellStyle name="Normal 12 2 4" xfId="3284" xr:uid="{00000000-0005-0000-0000-0000D60C0000}"/>
    <cellStyle name="Normal 12 2 4 2" xfId="3285" xr:uid="{00000000-0005-0000-0000-0000D70C0000}"/>
    <cellStyle name="Normal 12 2 4 2 2" xfId="3286" xr:uid="{00000000-0005-0000-0000-0000D80C0000}"/>
    <cellStyle name="Normal 12 2 4 2 2 2" xfId="3287" xr:uid="{00000000-0005-0000-0000-0000D90C0000}"/>
    <cellStyle name="Normal 12 2 4 2 2 2 2" xfId="3288" xr:uid="{00000000-0005-0000-0000-0000DA0C0000}"/>
    <cellStyle name="Normal 12 2 4 2 2 2 2 2" xfId="3289" xr:uid="{00000000-0005-0000-0000-0000DB0C0000}"/>
    <cellStyle name="Normal 12 2 4 2 2 2 3" xfId="3290" xr:uid="{00000000-0005-0000-0000-0000DC0C0000}"/>
    <cellStyle name="Normal 12 2 4 2 2 2 4" xfId="3291" xr:uid="{00000000-0005-0000-0000-0000DD0C0000}"/>
    <cellStyle name="Normal 12 2 4 2 2 2 5" xfId="3292" xr:uid="{00000000-0005-0000-0000-0000DE0C0000}"/>
    <cellStyle name="Normal 12 2 4 2 2 3" xfId="3293" xr:uid="{00000000-0005-0000-0000-0000DF0C0000}"/>
    <cellStyle name="Normal 12 2 4 2 2 3 2" xfId="3294" xr:uid="{00000000-0005-0000-0000-0000E00C0000}"/>
    <cellStyle name="Normal 12 2 4 2 2 4" xfId="3295" xr:uid="{00000000-0005-0000-0000-0000E10C0000}"/>
    <cellStyle name="Normal 12 2 4 2 2 5" xfId="3296" xr:uid="{00000000-0005-0000-0000-0000E20C0000}"/>
    <cellStyle name="Normal 12 2 4 2 2 6" xfId="3297" xr:uid="{00000000-0005-0000-0000-0000E30C0000}"/>
    <cellStyle name="Normal 12 2 4 2 3" xfId="3298" xr:uid="{00000000-0005-0000-0000-0000E40C0000}"/>
    <cellStyle name="Normal 12 2 4 2 3 2" xfId="3299" xr:uid="{00000000-0005-0000-0000-0000E50C0000}"/>
    <cellStyle name="Normal 12 2 4 2 3 2 2" xfId="3300" xr:uid="{00000000-0005-0000-0000-0000E60C0000}"/>
    <cellStyle name="Normal 12 2 4 2 3 3" xfId="3301" xr:uid="{00000000-0005-0000-0000-0000E70C0000}"/>
    <cellStyle name="Normal 12 2 4 2 3 4" xfId="3302" xr:uid="{00000000-0005-0000-0000-0000E80C0000}"/>
    <cellStyle name="Normal 12 2 4 2 3 5" xfId="3303" xr:uid="{00000000-0005-0000-0000-0000E90C0000}"/>
    <cellStyle name="Normal 12 2 4 2 4" xfId="3304" xr:uid="{00000000-0005-0000-0000-0000EA0C0000}"/>
    <cellStyle name="Normal 12 2 4 2 4 2" xfId="3305" xr:uid="{00000000-0005-0000-0000-0000EB0C0000}"/>
    <cellStyle name="Normal 12 2 4 2 4 2 2" xfId="3306" xr:uid="{00000000-0005-0000-0000-0000EC0C0000}"/>
    <cellStyle name="Normal 12 2 4 2 4 3" xfId="3307" xr:uid="{00000000-0005-0000-0000-0000ED0C0000}"/>
    <cellStyle name="Normal 12 2 4 2 4 4" xfId="3308" xr:uid="{00000000-0005-0000-0000-0000EE0C0000}"/>
    <cellStyle name="Normal 12 2 4 2 4 5" xfId="3309" xr:uid="{00000000-0005-0000-0000-0000EF0C0000}"/>
    <cellStyle name="Normal 12 2 4 2 5" xfId="3310" xr:uid="{00000000-0005-0000-0000-0000F00C0000}"/>
    <cellStyle name="Normal 12 2 4 2 5 2" xfId="3311" xr:uid="{00000000-0005-0000-0000-0000F10C0000}"/>
    <cellStyle name="Normal 12 2 4 2 6" xfId="3312" xr:uid="{00000000-0005-0000-0000-0000F20C0000}"/>
    <cellStyle name="Normal 12 2 4 2 7" xfId="3313" xr:uid="{00000000-0005-0000-0000-0000F30C0000}"/>
    <cellStyle name="Normal 12 2 4 2 8" xfId="3314" xr:uid="{00000000-0005-0000-0000-0000F40C0000}"/>
    <cellStyle name="Normal 12 2 4 3" xfId="3315" xr:uid="{00000000-0005-0000-0000-0000F50C0000}"/>
    <cellStyle name="Normal 12 2 4 3 2" xfId="3316" xr:uid="{00000000-0005-0000-0000-0000F60C0000}"/>
    <cellStyle name="Normal 12 2 4 3 2 2" xfId="3317" xr:uid="{00000000-0005-0000-0000-0000F70C0000}"/>
    <cellStyle name="Normal 12 2 4 3 2 2 2" xfId="3318" xr:uid="{00000000-0005-0000-0000-0000F80C0000}"/>
    <cellStyle name="Normal 12 2 4 3 2 3" xfId="3319" xr:uid="{00000000-0005-0000-0000-0000F90C0000}"/>
    <cellStyle name="Normal 12 2 4 3 2 4" xfId="3320" xr:uid="{00000000-0005-0000-0000-0000FA0C0000}"/>
    <cellStyle name="Normal 12 2 4 3 2 5" xfId="3321" xr:uid="{00000000-0005-0000-0000-0000FB0C0000}"/>
    <cellStyle name="Normal 12 2 4 3 3" xfId="3322" xr:uid="{00000000-0005-0000-0000-0000FC0C0000}"/>
    <cellStyle name="Normal 12 2 4 3 3 2" xfId="3323" xr:uid="{00000000-0005-0000-0000-0000FD0C0000}"/>
    <cellStyle name="Normal 12 2 4 3 4" xfId="3324" xr:uid="{00000000-0005-0000-0000-0000FE0C0000}"/>
    <cellStyle name="Normal 12 2 4 3 5" xfId="3325" xr:uid="{00000000-0005-0000-0000-0000FF0C0000}"/>
    <cellStyle name="Normal 12 2 4 3 6" xfId="3326" xr:uid="{00000000-0005-0000-0000-0000000D0000}"/>
    <cellStyle name="Normal 12 2 4 4" xfId="3327" xr:uid="{00000000-0005-0000-0000-0000010D0000}"/>
    <cellStyle name="Normal 12 2 4 4 2" xfId="3328" xr:uid="{00000000-0005-0000-0000-0000020D0000}"/>
    <cellStyle name="Normal 12 2 4 4 2 2" xfId="3329" xr:uid="{00000000-0005-0000-0000-0000030D0000}"/>
    <cellStyle name="Normal 12 2 4 4 3" xfId="3330" xr:uid="{00000000-0005-0000-0000-0000040D0000}"/>
    <cellStyle name="Normal 12 2 4 4 4" xfId="3331" xr:uid="{00000000-0005-0000-0000-0000050D0000}"/>
    <cellStyle name="Normal 12 2 4 4 5" xfId="3332" xr:uid="{00000000-0005-0000-0000-0000060D0000}"/>
    <cellStyle name="Normal 12 2 4 5" xfId="3333" xr:uid="{00000000-0005-0000-0000-0000070D0000}"/>
    <cellStyle name="Normal 12 2 4 5 2" xfId="3334" xr:uid="{00000000-0005-0000-0000-0000080D0000}"/>
    <cellStyle name="Normal 12 2 4 5 2 2" xfId="3335" xr:uid="{00000000-0005-0000-0000-0000090D0000}"/>
    <cellStyle name="Normal 12 2 4 5 3" xfId="3336" xr:uid="{00000000-0005-0000-0000-00000A0D0000}"/>
    <cellStyle name="Normal 12 2 4 5 4" xfId="3337" xr:uid="{00000000-0005-0000-0000-00000B0D0000}"/>
    <cellStyle name="Normal 12 2 4 5 5" xfId="3338" xr:uid="{00000000-0005-0000-0000-00000C0D0000}"/>
    <cellStyle name="Normal 12 2 4 6" xfId="3339" xr:uid="{00000000-0005-0000-0000-00000D0D0000}"/>
    <cellStyle name="Normal 12 2 4 6 2" xfId="3340" xr:uid="{00000000-0005-0000-0000-00000E0D0000}"/>
    <cellStyle name="Normal 12 2 4 7" xfId="3341" xr:uid="{00000000-0005-0000-0000-00000F0D0000}"/>
    <cellStyle name="Normal 12 2 4 8" xfId="3342" xr:uid="{00000000-0005-0000-0000-0000100D0000}"/>
    <cellStyle name="Normal 12 2 4 9" xfId="3343" xr:uid="{00000000-0005-0000-0000-0000110D0000}"/>
    <cellStyle name="Normal 12 2 5" xfId="3344" xr:uid="{00000000-0005-0000-0000-0000120D0000}"/>
    <cellStyle name="Normal 12 2 5 2" xfId="3345" xr:uid="{00000000-0005-0000-0000-0000130D0000}"/>
    <cellStyle name="Normal 12 2 5 2 2" xfId="3346" xr:uid="{00000000-0005-0000-0000-0000140D0000}"/>
    <cellStyle name="Normal 12 2 5 2 2 2" xfId="3347" xr:uid="{00000000-0005-0000-0000-0000150D0000}"/>
    <cellStyle name="Normal 12 2 5 2 2 2 2" xfId="3348" xr:uid="{00000000-0005-0000-0000-0000160D0000}"/>
    <cellStyle name="Normal 12 2 5 2 2 3" xfId="3349" xr:uid="{00000000-0005-0000-0000-0000170D0000}"/>
    <cellStyle name="Normal 12 2 5 2 2 4" xfId="3350" xr:uid="{00000000-0005-0000-0000-0000180D0000}"/>
    <cellStyle name="Normal 12 2 5 2 2 5" xfId="3351" xr:uid="{00000000-0005-0000-0000-0000190D0000}"/>
    <cellStyle name="Normal 12 2 5 2 3" xfId="3352" xr:uid="{00000000-0005-0000-0000-00001A0D0000}"/>
    <cellStyle name="Normal 12 2 5 2 3 2" xfId="3353" xr:uid="{00000000-0005-0000-0000-00001B0D0000}"/>
    <cellStyle name="Normal 12 2 5 2 4" xfId="3354" xr:uid="{00000000-0005-0000-0000-00001C0D0000}"/>
    <cellStyle name="Normal 12 2 5 2 5" xfId="3355" xr:uid="{00000000-0005-0000-0000-00001D0D0000}"/>
    <cellStyle name="Normal 12 2 5 2 6" xfId="3356" xr:uid="{00000000-0005-0000-0000-00001E0D0000}"/>
    <cellStyle name="Normal 12 2 5 3" xfId="3357" xr:uid="{00000000-0005-0000-0000-00001F0D0000}"/>
    <cellStyle name="Normal 12 2 5 3 2" xfId="3358" xr:uid="{00000000-0005-0000-0000-0000200D0000}"/>
    <cellStyle name="Normal 12 2 5 3 2 2" xfId="3359" xr:uid="{00000000-0005-0000-0000-0000210D0000}"/>
    <cellStyle name="Normal 12 2 5 3 3" xfId="3360" xr:uid="{00000000-0005-0000-0000-0000220D0000}"/>
    <cellStyle name="Normal 12 2 5 3 4" xfId="3361" xr:uid="{00000000-0005-0000-0000-0000230D0000}"/>
    <cellStyle name="Normal 12 2 5 3 5" xfId="3362" xr:uid="{00000000-0005-0000-0000-0000240D0000}"/>
    <cellStyle name="Normal 12 2 5 4" xfId="3363" xr:uid="{00000000-0005-0000-0000-0000250D0000}"/>
    <cellStyle name="Normal 12 2 5 4 2" xfId="3364" xr:uid="{00000000-0005-0000-0000-0000260D0000}"/>
    <cellStyle name="Normal 12 2 5 4 2 2" xfId="3365" xr:uid="{00000000-0005-0000-0000-0000270D0000}"/>
    <cellStyle name="Normal 12 2 5 4 3" xfId="3366" xr:uid="{00000000-0005-0000-0000-0000280D0000}"/>
    <cellStyle name="Normal 12 2 5 4 4" xfId="3367" xr:uid="{00000000-0005-0000-0000-0000290D0000}"/>
    <cellStyle name="Normal 12 2 5 4 5" xfId="3368" xr:uid="{00000000-0005-0000-0000-00002A0D0000}"/>
    <cellStyle name="Normal 12 2 5 5" xfId="3369" xr:uid="{00000000-0005-0000-0000-00002B0D0000}"/>
    <cellStyle name="Normal 12 2 5 5 2" xfId="3370" xr:uid="{00000000-0005-0000-0000-00002C0D0000}"/>
    <cellStyle name="Normal 12 2 5 6" xfId="3371" xr:uid="{00000000-0005-0000-0000-00002D0D0000}"/>
    <cellStyle name="Normal 12 2 5 7" xfId="3372" xr:uid="{00000000-0005-0000-0000-00002E0D0000}"/>
    <cellStyle name="Normal 12 2 5 8" xfId="3373" xr:uid="{00000000-0005-0000-0000-00002F0D0000}"/>
    <cellStyle name="Normal 12 2 6" xfId="3374" xr:uid="{00000000-0005-0000-0000-0000300D0000}"/>
    <cellStyle name="Normal 12 2 6 2" xfId="3375" xr:uid="{00000000-0005-0000-0000-0000310D0000}"/>
    <cellStyle name="Normal 12 2 6 2 2" xfId="3376" xr:uid="{00000000-0005-0000-0000-0000320D0000}"/>
    <cellStyle name="Normal 12 2 6 2 2 2" xfId="3377" xr:uid="{00000000-0005-0000-0000-0000330D0000}"/>
    <cellStyle name="Normal 12 2 6 2 3" xfId="3378" xr:uid="{00000000-0005-0000-0000-0000340D0000}"/>
    <cellStyle name="Normal 12 2 6 2 4" xfId="3379" xr:uid="{00000000-0005-0000-0000-0000350D0000}"/>
    <cellStyle name="Normal 12 2 6 2 5" xfId="3380" xr:uid="{00000000-0005-0000-0000-0000360D0000}"/>
    <cellStyle name="Normal 12 2 6 3" xfId="3381" xr:uid="{00000000-0005-0000-0000-0000370D0000}"/>
    <cellStyle name="Normal 12 2 6 3 2" xfId="3382" xr:uid="{00000000-0005-0000-0000-0000380D0000}"/>
    <cellStyle name="Normal 12 2 6 4" xfId="3383" xr:uid="{00000000-0005-0000-0000-0000390D0000}"/>
    <cellStyle name="Normal 12 2 6 5" xfId="3384" xr:uid="{00000000-0005-0000-0000-00003A0D0000}"/>
    <cellStyle name="Normal 12 2 6 6" xfId="3385" xr:uid="{00000000-0005-0000-0000-00003B0D0000}"/>
    <cellStyle name="Normal 12 2 7" xfId="3386" xr:uid="{00000000-0005-0000-0000-00003C0D0000}"/>
    <cellStyle name="Normal 12 2 7 2" xfId="3387" xr:uid="{00000000-0005-0000-0000-00003D0D0000}"/>
    <cellStyle name="Normal 12 2 7 2 2" xfId="3388" xr:uid="{00000000-0005-0000-0000-00003E0D0000}"/>
    <cellStyle name="Normal 12 2 7 3" xfId="3389" xr:uid="{00000000-0005-0000-0000-00003F0D0000}"/>
    <cellStyle name="Normal 12 2 7 4" xfId="3390" xr:uid="{00000000-0005-0000-0000-0000400D0000}"/>
    <cellStyle name="Normal 12 2 7 5" xfId="3391" xr:uid="{00000000-0005-0000-0000-0000410D0000}"/>
    <cellStyle name="Normal 12 2 8" xfId="3392" xr:uid="{00000000-0005-0000-0000-0000420D0000}"/>
    <cellStyle name="Normal 12 2 8 2" xfId="3393" xr:uid="{00000000-0005-0000-0000-0000430D0000}"/>
    <cellStyle name="Normal 12 2 8 2 2" xfId="3394" xr:uid="{00000000-0005-0000-0000-0000440D0000}"/>
    <cellStyle name="Normal 12 2 8 3" xfId="3395" xr:uid="{00000000-0005-0000-0000-0000450D0000}"/>
    <cellStyle name="Normal 12 2 8 4" xfId="3396" xr:uid="{00000000-0005-0000-0000-0000460D0000}"/>
    <cellStyle name="Normal 12 2 8 5" xfId="3397" xr:uid="{00000000-0005-0000-0000-0000470D0000}"/>
    <cellStyle name="Normal 12 2 9" xfId="3398" xr:uid="{00000000-0005-0000-0000-0000480D0000}"/>
    <cellStyle name="Normal 12 2 9 2" xfId="3399" xr:uid="{00000000-0005-0000-0000-0000490D0000}"/>
    <cellStyle name="Normal 12 3" xfId="3400" xr:uid="{00000000-0005-0000-0000-00004A0D0000}"/>
    <cellStyle name="Normal 12 3 10" xfId="3401" xr:uid="{00000000-0005-0000-0000-00004B0D0000}"/>
    <cellStyle name="Normal 12 3 11" xfId="3402" xr:uid="{00000000-0005-0000-0000-00004C0D0000}"/>
    <cellStyle name="Normal 12 3 2" xfId="3403" xr:uid="{00000000-0005-0000-0000-00004D0D0000}"/>
    <cellStyle name="Normal 12 3 2 10" xfId="3404" xr:uid="{00000000-0005-0000-0000-00004E0D0000}"/>
    <cellStyle name="Normal 12 3 2 2" xfId="3405" xr:uid="{00000000-0005-0000-0000-00004F0D0000}"/>
    <cellStyle name="Normal 12 3 2 2 2" xfId="3406" xr:uid="{00000000-0005-0000-0000-0000500D0000}"/>
    <cellStyle name="Normal 12 3 2 2 2 2" xfId="3407" xr:uid="{00000000-0005-0000-0000-0000510D0000}"/>
    <cellStyle name="Normal 12 3 2 2 2 2 2" xfId="3408" xr:uid="{00000000-0005-0000-0000-0000520D0000}"/>
    <cellStyle name="Normal 12 3 2 2 2 2 2 2" xfId="3409" xr:uid="{00000000-0005-0000-0000-0000530D0000}"/>
    <cellStyle name="Normal 12 3 2 2 2 2 2 2 2" xfId="3410" xr:uid="{00000000-0005-0000-0000-0000540D0000}"/>
    <cellStyle name="Normal 12 3 2 2 2 2 2 3" xfId="3411" xr:uid="{00000000-0005-0000-0000-0000550D0000}"/>
    <cellStyle name="Normal 12 3 2 2 2 2 2 4" xfId="3412" xr:uid="{00000000-0005-0000-0000-0000560D0000}"/>
    <cellStyle name="Normal 12 3 2 2 2 2 2 5" xfId="3413" xr:uid="{00000000-0005-0000-0000-0000570D0000}"/>
    <cellStyle name="Normal 12 3 2 2 2 2 3" xfId="3414" xr:uid="{00000000-0005-0000-0000-0000580D0000}"/>
    <cellStyle name="Normal 12 3 2 2 2 2 3 2" xfId="3415" xr:uid="{00000000-0005-0000-0000-0000590D0000}"/>
    <cellStyle name="Normal 12 3 2 2 2 2 4" xfId="3416" xr:uid="{00000000-0005-0000-0000-00005A0D0000}"/>
    <cellStyle name="Normal 12 3 2 2 2 2 5" xfId="3417" xr:uid="{00000000-0005-0000-0000-00005B0D0000}"/>
    <cellStyle name="Normal 12 3 2 2 2 2 6" xfId="3418" xr:uid="{00000000-0005-0000-0000-00005C0D0000}"/>
    <cellStyle name="Normal 12 3 2 2 2 3" xfId="3419" xr:uid="{00000000-0005-0000-0000-00005D0D0000}"/>
    <cellStyle name="Normal 12 3 2 2 2 3 2" xfId="3420" xr:uid="{00000000-0005-0000-0000-00005E0D0000}"/>
    <cellStyle name="Normal 12 3 2 2 2 3 2 2" xfId="3421" xr:uid="{00000000-0005-0000-0000-00005F0D0000}"/>
    <cellStyle name="Normal 12 3 2 2 2 3 3" xfId="3422" xr:uid="{00000000-0005-0000-0000-0000600D0000}"/>
    <cellStyle name="Normal 12 3 2 2 2 3 4" xfId="3423" xr:uid="{00000000-0005-0000-0000-0000610D0000}"/>
    <cellStyle name="Normal 12 3 2 2 2 3 5" xfId="3424" xr:uid="{00000000-0005-0000-0000-0000620D0000}"/>
    <cellStyle name="Normal 12 3 2 2 2 4" xfId="3425" xr:uid="{00000000-0005-0000-0000-0000630D0000}"/>
    <cellStyle name="Normal 12 3 2 2 2 4 2" xfId="3426" xr:uid="{00000000-0005-0000-0000-0000640D0000}"/>
    <cellStyle name="Normal 12 3 2 2 2 4 2 2" xfId="3427" xr:uid="{00000000-0005-0000-0000-0000650D0000}"/>
    <cellStyle name="Normal 12 3 2 2 2 4 3" xfId="3428" xr:uid="{00000000-0005-0000-0000-0000660D0000}"/>
    <cellStyle name="Normal 12 3 2 2 2 4 4" xfId="3429" xr:uid="{00000000-0005-0000-0000-0000670D0000}"/>
    <cellStyle name="Normal 12 3 2 2 2 4 5" xfId="3430" xr:uid="{00000000-0005-0000-0000-0000680D0000}"/>
    <cellStyle name="Normal 12 3 2 2 2 5" xfId="3431" xr:uid="{00000000-0005-0000-0000-0000690D0000}"/>
    <cellStyle name="Normal 12 3 2 2 2 5 2" xfId="3432" xr:uid="{00000000-0005-0000-0000-00006A0D0000}"/>
    <cellStyle name="Normal 12 3 2 2 2 6" xfId="3433" xr:uid="{00000000-0005-0000-0000-00006B0D0000}"/>
    <cellStyle name="Normal 12 3 2 2 2 7" xfId="3434" xr:uid="{00000000-0005-0000-0000-00006C0D0000}"/>
    <cellStyle name="Normal 12 3 2 2 2 8" xfId="3435" xr:uid="{00000000-0005-0000-0000-00006D0D0000}"/>
    <cellStyle name="Normal 12 3 2 2 3" xfId="3436" xr:uid="{00000000-0005-0000-0000-00006E0D0000}"/>
    <cellStyle name="Normal 12 3 2 2 3 2" xfId="3437" xr:uid="{00000000-0005-0000-0000-00006F0D0000}"/>
    <cellStyle name="Normal 12 3 2 2 3 2 2" xfId="3438" xr:uid="{00000000-0005-0000-0000-0000700D0000}"/>
    <cellStyle name="Normal 12 3 2 2 3 2 2 2" xfId="3439" xr:uid="{00000000-0005-0000-0000-0000710D0000}"/>
    <cellStyle name="Normal 12 3 2 2 3 2 3" xfId="3440" xr:uid="{00000000-0005-0000-0000-0000720D0000}"/>
    <cellStyle name="Normal 12 3 2 2 3 2 4" xfId="3441" xr:uid="{00000000-0005-0000-0000-0000730D0000}"/>
    <cellStyle name="Normal 12 3 2 2 3 2 5" xfId="3442" xr:uid="{00000000-0005-0000-0000-0000740D0000}"/>
    <cellStyle name="Normal 12 3 2 2 3 3" xfId="3443" xr:uid="{00000000-0005-0000-0000-0000750D0000}"/>
    <cellStyle name="Normal 12 3 2 2 3 3 2" xfId="3444" xr:uid="{00000000-0005-0000-0000-0000760D0000}"/>
    <cellStyle name="Normal 12 3 2 2 3 4" xfId="3445" xr:uid="{00000000-0005-0000-0000-0000770D0000}"/>
    <cellStyle name="Normal 12 3 2 2 3 5" xfId="3446" xr:uid="{00000000-0005-0000-0000-0000780D0000}"/>
    <cellStyle name="Normal 12 3 2 2 3 6" xfId="3447" xr:uid="{00000000-0005-0000-0000-0000790D0000}"/>
    <cellStyle name="Normal 12 3 2 2 4" xfId="3448" xr:uid="{00000000-0005-0000-0000-00007A0D0000}"/>
    <cellStyle name="Normal 12 3 2 2 4 2" xfId="3449" xr:uid="{00000000-0005-0000-0000-00007B0D0000}"/>
    <cellStyle name="Normal 12 3 2 2 4 2 2" xfId="3450" xr:uid="{00000000-0005-0000-0000-00007C0D0000}"/>
    <cellStyle name="Normal 12 3 2 2 4 3" xfId="3451" xr:uid="{00000000-0005-0000-0000-00007D0D0000}"/>
    <cellStyle name="Normal 12 3 2 2 4 4" xfId="3452" xr:uid="{00000000-0005-0000-0000-00007E0D0000}"/>
    <cellStyle name="Normal 12 3 2 2 4 5" xfId="3453" xr:uid="{00000000-0005-0000-0000-00007F0D0000}"/>
    <cellStyle name="Normal 12 3 2 2 5" xfId="3454" xr:uid="{00000000-0005-0000-0000-0000800D0000}"/>
    <cellStyle name="Normal 12 3 2 2 5 2" xfId="3455" xr:uid="{00000000-0005-0000-0000-0000810D0000}"/>
    <cellStyle name="Normal 12 3 2 2 5 2 2" xfId="3456" xr:uid="{00000000-0005-0000-0000-0000820D0000}"/>
    <cellStyle name="Normal 12 3 2 2 5 3" xfId="3457" xr:uid="{00000000-0005-0000-0000-0000830D0000}"/>
    <cellStyle name="Normal 12 3 2 2 5 4" xfId="3458" xr:uid="{00000000-0005-0000-0000-0000840D0000}"/>
    <cellStyle name="Normal 12 3 2 2 5 5" xfId="3459" xr:uid="{00000000-0005-0000-0000-0000850D0000}"/>
    <cellStyle name="Normal 12 3 2 2 6" xfId="3460" xr:uid="{00000000-0005-0000-0000-0000860D0000}"/>
    <cellStyle name="Normal 12 3 2 2 6 2" xfId="3461" xr:uid="{00000000-0005-0000-0000-0000870D0000}"/>
    <cellStyle name="Normal 12 3 2 2 7" xfId="3462" xr:uid="{00000000-0005-0000-0000-0000880D0000}"/>
    <cellStyle name="Normal 12 3 2 2 8" xfId="3463" xr:uid="{00000000-0005-0000-0000-0000890D0000}"/>
    <cellStyle name="Normal 12 3 2 2 9" xfId="3464" xr:uid="{00000000-0005-0000-0000-00008A0D0000}"/>
    <cellStyle name="Normal 12 3 2 3" xfId="3465" xr:uid="{00000000-0005-0000-0000-00008B0D0000}"/>
    <cellStyle name="Normal 12 3 2 3 2" xfId="3466" xr:uid="{00000000-0005-0000-0000-00008C0D0000}"/>
    <cellStyle name="Normal 12 3 2 3 2 2" xfId="3467" xr:uid="{00000000-0005-0000-0000-00008D0D0000}"/>
    <cellStyle name="Normal 12 3 2 3 2 2 2" xfId="3468" xr:uid="{00000000-0005-0000-0000-00008E0D0000}"/>
    <cellStyle name="Normal 12 3 2 3 2 2 2 2" xfId="3469" xr:uid="{00000000-0005-0000-0000-00008F0D0000}"/>
    <cellStyle name="Normal 12 3 2 3 2 2 3" xfId="3470" xr:uid="{00000000-0005-0000-0000-0000900D0000}"/>
    <cellStyle name="Normal 12 3 2 3 2 2 4" xfId="3471" xr:uid="{00000000-0005-0000-0000-0000910D0000}"/>
    <cellStyle name="Normal 12 3 2 3 2 2 5" xfId="3472" xr:uid="{00000000-0005-0000-0000-0000920D0000}"/>
    <cellStyle name="Normal 12 3 2 3 2 3" xfId="3473" xr:uid="{00000000-0005-0000-0000-0000930D0000}"/>
    <cellStyle name="Normal 12 3 2 3 2 3 2" xfId="3474" xr:uid="{00000000-0005-0000-0000-0000940D0000}"/>
    <cellStyle name="Normal 12 3 2 3 2 4" xfId="3475" xr:uid="{00000000-0005-0000-0000-0000950D0000}"/>
    <cellStyle name="Normal 12 3 2 3 2 5" xfId="3476" xr:uid="{00000000-0005-0000-0000-0000960D0000}"/>
    <cellStyle name="Normal 12 3 2 3 2 6" xfId="3477" xr:uid="{00000000-0005-0000-0000-0000970D0000}"/>
    <cellStyle name="Normal 12 3 2 3 3" xfId="3478" xr:uid="{00000000-0005-0000-0000-0000980D0000}"/>
    <cellStyle name="Normal 12 3 2 3 3 2" xfId="3479" xr:uid="{00000000-0005-0000-0000-0000990D0000}"/>
    <cellStyle name="Normal 12 3 2 3 3 2 2" xfId="3480" xr:uid="{00000000-0005-0000-0000-00009A0D0000}"/>
    <cellStyle name="Normal 12 3 2 3 3 3" xfId="3481" xr:uid="{00000000-0005-0000-0000-00009B0D0000}"/>
    <cellStyle name="Normal 12 3 2 3 3 4" xfId="3482" xr:uid="{00000000-0005-0000-0000-00009C0D0000}"/>
    <cellStyle name="Normal 12 3 2 3 3 5" xfId="3483" xr:uid="{00000000-0005-0000-0000-00009D0D0000}"/>
    <cellStyle name="Normal 12 3 2 3 4" xfId="3484" xr:uid="{00000000-0005-0000-0000-00009E0D0000}"/>
    <cellStyle name="Normal 12 3 2 3 4 2" xfId="3485" xr:uid="{00000000-0005-0000-0000-00009F0D0000}"/>
    <cellStyle name="Normal 12 3 2 3 4 2 2" xfId="3486" xr:uid="{00000000-0005-0000-0000-0000A00D0000}"/>
    <cellStyle name="Normal 12 3 2 3 4 3" xfId="3487" xr:uid="{00000000-0005-0000-0000-0000A10D0000}"/>
    <cellStyle name="Normal 12 3 2 3 4 4" xfId="3488" xr:uid="{00000000-0005-0000-0000-0000A20D0000}"/>
    <cellStyle name="Normal 12 3 2 3 4 5" xfId="3489" xr:uid="{00000000-0005-0000-0000-0000A30D0000}"/>
    <cellStyle name="Normal 12 3 2 3 5" xfId="3490" xr:uid="{00000000-0005-0000-0000-0000A40D0000}"/>
    <cellStyle name="Normal 12 3 2 3 5 2" xfId="3491" xr:uid="{00000000-0005-0000-0000-0000A50D0000}"/>
    <cellStyle name="Normal 12 3 2 3 6" xfId="3492" xr:uid="{00000000-0005-0000-0000-0000A60D0000}"/>
    <cellStyle name="Normal 12 3 2 3 7" xfId="3493" xr:uid="{00000000-0005-0000-0000-0000A70D0000}"/>
    <cellStyle name="Normal 12 3 2 3 8" xfId="3494" xr:uid="{00000000-0005-0000-0000-0000A80D0000}"/>
    <cellStyle name="Normal 12 3 2 4" xfId="3495" xr:uid="{00000000-0005-0000-0000-0000A90D0000}"/>
    <cellStyle name="Normal 12 3 2 4 2" xfId="3496" xr:uid="{00000000-0005-0000-0000-0000AA0D0000}"/>
    <cellStyle name="Normal 12 3 2 4 2 2" xfId="3497" xr:uid="{00000000-0005-0000-0000-0000AB0D0000}"/>
    <cellStyle name="Normal 12 3 2 4 2 2 2" xfId="3498" xr:uid="{00000000-0005-0000-0000-0000AC0D0000}"/>
    <cellStyle name="Normal 12 3 2 4 2 3" xfId="3499" xr:uid="{00000000-0005-0000-0000-0000AD0D0000}"/>
    <cellStyle name="Normal 12 3 2 4 2 4" xfId="3500" xr:uid="{00000000-0005-0000-0000-0000AE0D0000}"/>
    <cellStyle name="Normal 12 3 2 4 2 5" xfId="3501" xr:uid="{00000000-0005-0000-0000-0000AF0D0000}"/>
    <cellStyle name="Normal 12 3 2 4 3" xfId="3502" xr:uid="{00000000-0005-0000-0000-0000B00D0000}"/>
    <cellStyle name="Normal 12 3 2 4 3 2" xfId="3503" xr:uid="{00000000-0005-0000-0000-0000B10D0000}"/>
    <cellStyle name="Normal 12 3 2 4 4" xfId="3504" xr:uid="{00000000-0005-0000-0000-0000B20D0000}"/>
    <cellStyle name="Normal 12 3 2 4 5" xfId="3505" xr:uid="{00000000-0005-0000-0000-0000B30D0000}"/>
    <cellStyle name="Normal 12 3 2 4 6" xfId="3506" xr:uid="{00000000-0005-0000-0000-0000B40D0000}"/>
    <cellStyle name="Normal 12 3 2 5" xfId="3507" xr:uid="{00000000-0005-0000-0000-0000B50D0000}"/>
    <cellStyle name="Normal 12 3 2 5 2" xfId="3508" xr:uid="{00000000-0005-0000-0000-0000B60D0000}"/>
    <cellStyle name="Normal 12 3 2 5 2 2" xfId="3509" xr:uid="{00000000-0005-0000-0000-0000B70D0000}"/>
    <cellStyle name="Normal 12 3 2 5 3" xfId="3510" xr:uid="{00000000-0005-0000-0000-0000B80D0000}"/>
    <cellStyle name="Normal 12 3 2 5 4" xfId="3511" xr:uid="{00000000-0005-0000-0000-0000B90D0000}"/>
    <cellStyle name="Normal 12 3 2 5 5" xfId="3512" xr:uid="{00000000-0005-0000-0000-0000BA0D0000}"/>
    <cellStyle name="Normal 12 3 2 6" xfId="3513" xr:uid="{00000000-0005-0000-0000-0000BB0D0000}"/>
    <cellStyle name="Normal 12 3 2 6 2" xfId="3514" xr:uid="{00000000-0005-0000-0000-0000BC0D0000}"/>
    <cellStyle name="Normal 12 3 2 6 2 2" xfId="3515" xr:uid="{00000000-0005-0000-0000-0000BD0D0000}"/>
    <cellStyle name="Normal 12 3 2 6 3" xfId="3516" xr:uid="{00000000-0005-0000-0000-0000BE0D0000}"/>
    <cellStyle name="Normal 12 3 2 6 4" xfId="3517" xr:uid="{00000000-0005-0000-0000-0000BF0D0000}"/>
    <cellStyle name="Normal 12 3 2 6 5" xfId="3518" xr:uid="{00000000-0005-0000-0000-0000C00D0000}"/>
    <cellStyle name="Normal 12 3 2 7" xfId="3519" xr:uid="{00000000-0005-0000-0000-0000C10D0000}"/>
    <cellStyle name="Normal 12 3 2 7 2" xfId="3520" xr:uid="{00000000-0005-0000-0000-0000C20D0000}"/>
    <cellStyle name="Normal 12 3 2 8" xfId="3521" xr:uid="{00000000-0005-0000-0000-0000C30D0000}"/>
    <cellStyle name="Normal 12 3 2 9" xfId="3522" xr:uid="{00000000-0005-0000-0000-0000C40D0000}"/>
    <cellStyle name="Normal 12 3 3" xfId="3523" xr:uid="{00000000-0005-0000-0000-0000C50D0000}"/>
    <cellStyle name="Normal 12 3 3 2" xfId="3524" xr:uid="{00000000-0005-0000-0000-0000C60D0000}"/>
    <cellStyle name="Normal 12 3 3 2 2" xfId="3525" xr:uid="{00000000-0005-0000-0000-0000C70D0000}"/>
    <cellStyle name="Normal 12 3 3 2 2 2" xfId="3526" xr:uid="{00000000-0005-0000-0000-0000C80D0000}"/>
    <cellStyle name="Normal 12 3 3 2 2 2 2" xfId="3527" xr:uid="{00000000-0005-0000-0000-0000C90D0000}"/>
    <cellStyle name="Normal 12 3 3 2 2 2 2 2" xfId="3528" xr:uid="{00000000-0005-0000-0000-0000CA0D0000}"/>
    <cellStyle name="Normal 12 3 3 2 2 2 3" xfId="3529" xr:uid="{00000000-0005-0000-0000-0000CB0D0000}"/>
    <cellStyle name="Normal 12 3 3 2 2 2 4" xfId="3530" xr:uid="{00000000-0005-0000-0000-0000CC0D0000}"/>
    <cellStyle name="Normal 12 3 3 2 2 2 5" xfId="3531" xr:uid="{00000000-0005-0000-0000-0000CD0D0000}"/>
    <cellStyle name="Normal 12 3 3 2 2 3" xfId="3532" xr:uid="{00000000-0005-0000-0000-0000CE0D0000}"/>
    <cellStyle name="Normal 12 3 3 2 2 3 2" xfId="3533" xr:uid="{00000000-0005-0000-0000-0000CF0D0000}"/>
    <cellStyle name="Normal 12 3 3 2 2 4" xfId="3534" xr:uid="{00000000-0005-0000-0000-0000D00D0000}"/>
    <cellStyle name="Normal 12 3 3 2 2 5" xfId="3535" xr:uid="{00000000-0005-0000-0000-0000D10D0000}"/>
    <cellStyle name="Normal 12 3 3 2 2 6" xfId="3536" xr:uid="{00000000-0005-0000-0000-0000D20D0000}"/>
    <cellStyle name="Normal 12 3 3 2 3" xfId="3537" xr:uid="{00000000-0005-0000-0000-0000D30D0000}"/>
    <cellStyle name="Normal 12 3 3 2 3 2" xfId="3538" xr:uid="{00000000-0005-0000-0000-0000D40D0000}"/>
    <cellStyle name="Normal 12 3 3 2 3 2 2" xfId="3539" xr:uid="{00000000-0005-0000-0000-0000D50D0000}"/>
    <cellStyle name="Normal 12 3 3 2 3 3" xfId="3540" xr:uid="{00000000-0005-0000-0000-0000D60D0000}"/>
    <cellStyle name="Normal 12 3 3 2 3 4" xfId="3541" xr:uid="{00000000-0005-0000-0000-0000D70D0000}"/>
    <cellStyle name="Normal 12 3 3 2 3 5" xfId="3542" xr:uid="{00000000-0005-0000-0000-0000D80D0000}"/>
    <cellStyle name="Normal 12 3 3 2 4" xfId="3543" xr:uid="{00000000-0005-0000-0000-0000D90D0000}"/>
    <cellStyle name="Normal 12 3 3 2 4 2" xfId="3544" xr:uid="{00000000-0005-0000-0000-0000DA0D0000}"/>
    <cellStyle name="Normal 12 3 3 2 4 2 2" xfId="3545" xr:uid="{00000000-0005-0000-0000-0000DB0D0000}"/>
    <cellStyle name="Normal 12 3 3 2 4 3" xfId="3546" xr:uid="{00000000-0005-0000-0000-0000DC0D0000}"/>
    <cellStyle name="Normal 12 3 3 2 4 4" xfId="3547" xr:uid="{00000000-0005-0000-0000-0000DD0D0000}"/>
    <cellStyle name="Normal 12 3 3 2 4 5" xfId="3548" xr:uid="{00000000-0005-0000-0000-0000DE0D0000}"/>
    <cellStyle name="Normal 12 3 3 2 5" xfId="3549" xr:uid="{00000000-0005-0000-0000-0000DF0D0000}"/>
    <cellStyle name="Normal 12 3 3 2 5 2" xfId="3550" xr:uid="{00000000-0005-0000-0000-0000E00D0000}"/>
    <cellStyle name="Normal 12 3 3 2 6" xfId="3551" xr:uid="{00000000-0005-0000-0000-0000E10D0000}"/>
    <cellStyle name="Normal 12 3 3 2 7" xfId="3552" xr:uid="{00000000-0005-0000-0000-0000E20D0000}"/>
    <cellStyle name="Normal 12 3 3 2 8" xfId="3553" xr:uid="{00000000-0005-0000-0000-0000E30D0000}"/>
    <cellStyle name="Normal 12 3 3 3" xfId="3554" xr:uid="{00000000-0005-0000-0000-0000E40D0000}"/>
    <cellStyle name="Normal 12 3 3 3 2" xfId="3555" xr:uid="{00000000-0005-0000-0000-0000E50D0000}"/>
    <cellStyle name="Normal 12 3 3 3 2 2" xfId="3556" xr:uid="{00000000-0005-0000-0000-0000E60D0000}"/>
    <cellStyle name="Normal 12 3 3 3 2 2 2" xfId="3557" xr:uid="{00000000-0005-0000-0000-0000E70D0000}"/>
    <cellStyle name="Normal 12 3 3 3 2 3" xfId="3558" xr:uid="{00000000-0005-0000-0000-0000E80D0000}"/>
    <cellStyle name="Normal 12 3 3 3 2 4" xfId="3559" xr:uid="{00000000-0005-0000-0000-0000E90D0000}"/>
    <cellStyle name="Normal 12 3 3 3 2 5" xfId="3560" xr:uid="{00000000-0005-0000-0000-0000EA0D0000}"/>
    <cellStyle name="Normal 12 3 3 3 3" xfId="3561" xr:uid="{00000000-0005-0000-0000-0000EB0D0000}"/>
    <cellStyle name="Normal 12 3 3 3 3 2" xfId="3562" xr:uid="{00000000-0005-0000-0000-0000EC0D0000}"/>
    <cellStyle name="Normal 12 3 3 3 4" xfId="3563" xr:uid="{00000000-0005-0000-0000-0000ED0D0000}"/>
    <cellStyle name="Normal 12 3 3 3 5" xfId="3564" xr:uid="{00000000-0005-0000-0000-0000EE0D0000}"/>
    <cellStyle name="Normal 12 3 3 3 6" xfId="3565" xr:uid="{00000000-0005-0000-0000-0000EF0D0000}"/>
    <cellStyle name="Normal 12 3 3 4" xfId="3566" xr:uid="{00000000-0005-0000-0000-0000F00D0000}"/>
    <cellStyle name="Normal 12 3 3 4 2" xfId="3567" xr:uid="{00000000-0005-0000-0000-0000F10D0000}"/>
    <cellStyle name="Normal 12 3 3 4 2 2" xfId="3568" xr:uid="{00000000-0005-0000-0000-0000F20D0000}"/>
    <cellStyle name="Normal 12 3 3 4 3" xfId="3569" xr:uid="{00000000-0005-0000-0000-0000F30D0000}"/>
    <cellStyle name="Normal 12 3 3 4 4" xfId="3570" xr:uid="{00000000-0005-0000-0000-0000F40D0000}"/>
    <cellStyle name="Normal 12 3 3 4 5" xfId="3571" xr:uid="{00000000-0005-0000-0000-0000F50D0000}"/>
    <cellStyle name="Normal 12 3 3 5" xfId="3572" xr:uid="{00000000-0005-0000-0000-0000F60D0000}"/>
    <cellStyle name="Normal 12 3 3 5 2" xfId="3573" xr:uid="{00000000-0005-0000-0000-0000F70D0000}"/>
    <cellStyle name="Normal 12 3 3 5 2 2" xfId="3574" xr:uid="{00000000-0005-0000-0000-0000F80D0000}"/>
    <cellStyle name="Normal 12 3 3 5 3" xfId="3575" xr:uid="{00000000-0005-0000-0000-0000F90D0000}"/>
    <cellStyle name="Normal 12 3 3 5 4" xfId="3576" xr:uid="{00000000-0005-0000-0000-0000FA0D0000}"/>
    <cellStyle name="Normal 12 3 3 5 5" xfId="3577" xr:uid="{00000000-0005-0000-0000-0000FB0D0000}"/>
    <cellStyle name="Normal 12 3 3 6" xfId="3578" xr:uid="{00000000-0005-0000-0000-0000FC0D0000}"/>
    <cellStyle name="Normal 12 3 3 6 2" xfId="3579" xr:uid="{00000000-0005-0000-0000-0000FD0D0000}"/>
    <cellStyle name="Normal 12 3 3 7" xfId="3580" xr:uid="{00000000-0005-0000-0000-0000FE0D0000}"/>
    <cellStyle name="Normal 12 3 3 8" xfId="3581" xr:uid="{00000000-0005-0000-0000-0000FF0D0000}"/>
    <cellStyle name="Normal 12 3 3 9" xfId="3582" xr:uid="{00000000-0005-0000-0000-0000000E0000}"/>
    <cellStyle name="Normal 12 3 4" xfId="3583" xr:uid="{00000000-0005-0000-0000-0000010E0000}"/>
    <cellStyle name="Normal 12 3 4 2" xfId="3584" xr:uid="{00000000-0005-0000-0000-0000020E0000}"/>
    <cellStyle name="Normal 12 3 4 2 2" xfId="3585" xr:uid="{00000000-0005-0000-0000-0000030E0000}"/>
    <cellStyle name="Normal 12 3 4 2 2 2" xfId="3586" xr:uid="{00000000-0005-0000-0000-0000040E0000}"/>
    <cellStyle name="Normal 12 3 4 2 2 2 2" xfId="3587" xr:uid="{00000000-0005-0000-0000-0000050E0000}"/>
    <cellStyle name="Normal 12 3 4 2 2 3" xfId="3588" xr:uid="{00000000-0005-0000-0000-0000060E0000}"/>
    <cellStyle name="Normal 12 3 4 2 2 4" xfId="3589" xr:uid="{00000000-0005-0000-0000-0000070E0000}"/>
    <cellStyle name="Normal 12 3 4 2 2 5" xfId="3590" xr:uid="{00000000-0005-0000-0000-0000080E0000}"/>
    <cellStyle name="Normal 12 3 4 2 3" xfId="3591" xr:uid="{00000000-0005-0000-0000-0000090E0000}"/>
    <cellStyle name="Normal 12 3 4 2 3 2" xfId="3592" xr:uid="{00000000-0005-0000-0000-00000A0E0000}"/>
    <cellStyle name="Normal 12 3 4 2 4" xfId="3593" xr:uid="{00000000-0005-0000-0000-00000B0E0000}"/>
    <cellStyle name="Normal 12 3 4 2 5" xfId="3594" xr:uid="{00000000-0005-0000-0000-00000C0E0000}"/>
    <cellStyle name="Normal 12 3 4 2 6" xfId="3595" xr:uid="{00000000-0005-0000-0000-00000D0E0000}"/>
    <cellStyle name="Normal 12 3 4 3" xfId="3596" xr:uid="{00000000-0005-0000-0000-00000E0E0000}"/>
    <cellStyle name="Normal 12 3 4 3 2" xfId="3597" xr:uid="{00000000-0005-0000-0000-00000F0E0000}"/>
    <cellStyle name="Normal 12 3 4 3 2 2" xfId="3598" xr:uid="{00000000-0005-0000-0000-0000100E0000}"/>
    <cellStyle name="Normal 12 3 4 3 3" xfId="3599" xr:uid="{00000000-0005-0000-0000-0000110E0000}"/>
    <cellStyle name="Normal 12 3 4 3 4" xfId="3600" xr:uid="{00000000-0005-0000-0000-0000120E0000}"/>
    <cellStyle name="Normal 12 3 4 3 5" xfId="3601" xr:uid="{00000000-0005-0000-0000-0000130E0000}"/>
    <cellStyle name="Normal 12 3 4 4" xfId="3602" xr:uid="{00000000-0005-0000-0000-0000140E0000}"/>
    <cellStyle name="Normal 12 3 4 4 2" xfId="3603" xr:uid="{00000000-0005-0000-0000-0000150E0000}"/>
    <cellStyle name="Normal 12 3 4 4 2 2" xfId="3604" xr:uid="{00000000-0005-0000-0000-0000160E0000}"/>
    <cellStyle name="Normal 12 3 4 4 3" xfId="3605" xr:uid="{00000000-0005-0000-0000-0000170E0000}"/>
    <cellStyle name="Normal 12 3 4 4 4" xfId="3606" xr:uid="{00000000-0005-0000-0000-0000180E0000}"/>
    <cellStyle name="Normal 12 3 4 4 5" xfId="3607" xr:uid="{00000000-0005-0000-0000-0000190E0000}"/>
    <cellStyle name="Normal 12 3 4 5" xfId="3608" xr:uid="{00000000-0005-0000-0000-00001A0E0000}"/>
    <cellStyle name="Normal 12 3 4 5 2" xfId="3609" xr:uid="{00000000-0005-0000-0000-00001B0E0000}"/>
    <cellStyle name="Normal 12 3 4 6" xfId="3610" xr:uid="{00000000-0005-0000-0000-00001C0E0000}"/>
    <cellStyle name="Normal 12 3 4 7" xfId="3611" xr:uid="{00000000-0005-0000-0000-00001D0E0000}"/>
    <cellStyle name="Normal 12 3 4 8" xfId="3612" xr:uid="{00000000-0005-0000-0000-00001E0E0000}"/>
    <cellStyle name="Normal 12 3 5" xfId="3613" xr:uid="{00000000-0005-0000-0000-00001F0E0000}"/>
    <cellStyle name="Normal 12 3 5 2" xfId="3614" xr:uid="{00000000-0005-0000-0000-0000200E0000}"/>
    <cellStyle name="Normal 12 3 5 2 2" xfId="3615" xr:uid="{00000000-0005-0000-0000-0000210E0000}"/>
    <cellStyle name="Normal 12 3 5 2 2 2" xfId="3616" xr:uid="{00000000-0005-0000-0000-0000220E0000}"/>
    <cellStyle name="Normal 12 3 5 2 3" xfId="3617" xr:uid="{00000000-0005-0000-0000-0000230E0000}"/>
    <cellStyle name="Normal 12 3 5 2 4" xfId="3618" xr:uid="{00000000-0005-0000-0000-0000240E0000}"/>
    <cellStyle name="Normal 12 3 5 2 5" xfId="3619" xr:uid="{00000000-0005-0000-0000-0000250E0000}"/>
    <cellStyle name="Normal 12 3 5 3" xfId="3620" xr:uid="{00000000-0005-0000-0000-0000260E0000}"/>
    <cellStyle name="Normal 12 3 5 3 2" xfId="3621" xr:uid="{00000000-0005-0000-0000-0000270E0000}"/>
    <cellStyle name="Normal 12 3 5 4" xfId="3622" xr:uid="{00000000-0005-0000-0000-0000280E0000}"/>
    <cellStyle name="Normal 12 3 5 5" xfId="3623" xr:uid="{00000000-0005-0000-0000-0000290E0000}"/>
    <cellStyle name="Normal 12 3 5 6" xfId="3624" xr:uid="{00000000-0005-0000-0000-00002A0E0000}"/>
    <cellStyle name="Normal 12 3 6" xfId="3625" xr:uid="{00000000-0005-0000-0000-00002B0E0000}"/>
    <cellStyle name="Normal 12 3 6 2" xfId="3626" xr:uid="{00000000-0005-0000-0000-00002C0E0000}"/>
    <cellStyle name="Normal 12 3 6 2 2" xfId="3627" xr:uid="{00000000-0005-0000-0000-00002D0E0000}"/>
    <cellStyle name="Normal 12 3 6 3" xfId="3628" xr:uid="{00000000-0005-0000-0000-00002E0E0000}"/>
    <cellStyle name="Normal 12 3 6 4" xfId="3629" xr:uid="{00000000-0005-0000-0000-00002F0E0000}"/>
    <cellStyle name="Normal 12 3 6 5" xfId="3630" xr:uid="{00000000-0005-0000-0000-0000300E0000}"/>
    <cellStyle name="Normal 12 3 7" xfId="3631" xr:uid="{00000000-0005-0000-0000-0000310E0000}"/>
    <cellStyle name="Normal 12 3 7 2" xfId="3632" xr:uid="{00000000-0005-0000-0000-0000320E0000}"/>
    <cellStyle name="Normal 12 3 7 2 2" xfId="3633" xr:uid="{00000000-0005-0000-0000-0000330E0000}"/>
    <cellStyle name="Normal 12 3 7 3" xfId="3634" xr:uid="{00000000-0005-0000-0000-0000340E0000}"/>
    <cellStyle name="Normal 12 3 7 4" xfId="3635" xr:uid="{00000000-0005-0000-0000-0000350E0000}"/>
    <cellStyle name="Normal 12 3 7 5" xfId="3636" xr:uid="{00000000-0005-0000-0000-0000360E0000}"/>
    <cellStyle name="Normal 12 3 8" xfId="3637" xr:uid="{00000000-0005-0000-0000-0000370E0000}"/>
    <cellStyle name="Normal 12 3 8 2" xfId="3638" xr:uid="{00000000-0005-0000-0000-0000380E0000}"/>
    <cellStyle name="Normal 12 3 9" xfId="3639" xr:uid="{00000000-0005-0000-0000-0000390E0000}"/>
    <cellStyle name="Normal 12 4" xfId="3640" xr:uid="{00000000-0005-0000-0000-00003A0E0000}"/>
    <cellStyle name="Normal 12 4 10" xfId="3641" xr:uid="{00000000-0005-0000-0000-00003B0E0000}"/>
    <cellStyle name="Normal 12 4 2" xfId="3642" xr:uid="{00000000-0005-0000-0000-00003C0E0000}"/>
    <cellStyle name="Normal 12 4 2 2" xfId="3643" xr:uid="{00000000-0005-0000-0000-00003D0E0000}"/>
    <cellStyle name="Normal 12 4 2 2 2" xfId="3644" xr:uid="{00000000-0005-0000-0000-00003E0E0000}"/>
    <cellStyle name="Normal 12 4 2 2 2 2" xfId="3645" xr:uid="{00000000-0005-0000-0000-00003F0E0000}"/>
    <cellStyle name="Normal 12 4 2 2 2 2 2" xfId="3646" xr:uid="{00000000-0005-0000-0000-0000400E0000}"/>
    <cellStyle name="Normal 12 4 2 2 2 2 2 2" xfId="3647" xr:uid="{00000000-0005-0000-0000-0000410E0000}"/>
    <cellStyle name="Normal 12 4 2 2 2 2 3" xfId="3648" xr:uid="{00000000-0005-0000-0000-0000420E0000}"/>
    <cellStyle name="Normal 12 4 2 2 2 2 4" xfId="3649" xr:uid="{00000000-0005-0000-0000-0000430E0000}"/>
    <cellStyle name="Normal 12 4 2 2 2 2 5" xfId="3650" xr:uid="{00000000-0005-0000-0000-0000440E0000}"/>
    <cellStyle name="Normal 12 4 2 2 2 3" xfId="3651" xr:uid="{00000000-0005-0000-0000-0000450E0000}"/>
    <cellStyle name="Normal 12 4 2 2 2 3 2" xfId="3652" xr:uid="{00000000-0005-0000-0000-0000460E0000}"/>
    <cellStyle name="Normal 12 4 2 2 2 4" xfId="3653" xr:uid="{00000000-0005-0000-0000-0000470E0000}"/>
    <cellStyle name="Normal 12 4 2 2 2 5" xfId="3654" xr:uid="{00000000-0005-0000-0000-0000480E0000}"/>
    <cellStyle name="Normal 12 4 2 2 2 6" xfId="3655" xr:uid="{00000000-0005-0000-0000-0000490E0000}"/>
    <cellStyle name="Normal 12 4 2 2 3" xfId="3656" xr:uid="{00000000-0005-0000-0000-00004A0E0000}"/>
    <cellStyle name="Normal 12 4 2 2 3 2" xfId="3657" xr:uid="{00000000-0005-0000-0000-00004B0E0000}"/>
    <cellStyle name="Normal 12 4 2 2 3 2 2" xfId="3658" xr:uid="{00000000-0005-0000-0000-00004C0E0000}"/>
    <cellStyle name="Normal 12 4 2 2 3 3" xfId="3659" xr:uid="{00000000-0005-0000-0000-00004D0E0000}"/>
    <cellStyle name="Normal 12 4 2 2 3 4" xfId="3660" xr:uid="{00000000-0005-0000-0000-00004E0E0000}"/>
    <cellStyle name="Normal 12 4 2 2 3 5" xfId="3661" xr:uid="{00000000-0005-0000-0000-00004F0E0000}"/>
    <cellStyle name="Normal 12 4 2 2 4" xfId="3662" xr:uid="{00000000-0005-0000-0000-0000500E0000}"/>
    <cellStyle name="Normal 12 4 2 2 4 2" xfId="3663" xr:uid="{00000000-0005-0000-0000-0000510E0000}"/>
    <cellStyle name="Normal 12 4 2 2 4 2 2" xfId="3664" xr:uid="{00000000-0005-0000-0000-0000520E0000}"/>
    <cellStyle name="Normal 12 4 2 2 4 3" xfId="3665" xr:uid="{00000000-0005-0000-0000-0000530E0000}"/>
    <cellStyle name="Normal 12 4 2 2 4 4" xfId="3666" xr:uid="{00000000-0005-0000-0000-0000540E0000}"/>
    <cellStyle name="Normal 12 4 2 2 4 5" xfId="3667" xr:uid="{00000000-0005-0000-0000-0000550E0000}"/>
    <cellStyle name="Normal 12 4 2 2 5" xfId="3668" xr:uid="{00000000-0005-0000-0000-0000560E0000}"/>
    <cellStyle name="Normal 12 4 2 2 5 2" xfId="3669" xr:uid="{00000000-0005-0000-0000-0000570E0000}"/>
    <cellStyle name="Normal 12 4 2 2 6" xfId="3670" xr:uid="{00000000-0005-0000-0000-0000580E0000}"/>
    <cellStyle name="Normal 12 4 2 2 7" xfId="3671" xr:uid="{00000000-0005-0000-0000-0000590E0000}"/>
    <cellStyle name="Normal 12 4 2 2 8" xfId="3672" xr:uid="{00000000-0005-0000-0000-00005A0E0000}"/>
    <cellStyle name="Normal 12 4 2 3" xfId="3673" xr:uid="{00000000-0005-0000-0000-00005B0E0000}"/>
    <cellStyle name="Normal 12 4 2 3 2" xfId="3674" xr:uid="{00000000-0005-0000-0000-00005C0E0000}"/>
    <cellStyle name="Normal 12 4 2 3 2 2" xfId="3675" xr:uid="{00000000-0005-0000-0000-00005D0E0000}"/>
    <cellStyle name="Normal 12 4 2 3 2 2 2" xfId="3676" xr:uid="{00000000-0005-0000-0000-00005E0E0000}"/>
    <cellStyle name="Normal 12 4 2 3 2 3" xfId="3677" xr:uid="{00000000-0005-0000-0000-00005F0E0000}"/>
    <cellStyle name="Normal 12 4 2 3 2 4" xfId="3678" xr:uid="{00000000-0005-0000-0000-0000600E0000}"/>
    <cellStyle name="Normal 12 4 2 3 2 5" xfId="3679" xr:uid="{00000000-0005-0000-0000-0000610E0000}"/>
    <cellStyle name="Normal 12 4 2 3 3" xfId="3680" xr:uid="{00000000-0005-0000-0000-0000620E0000}"/>
    <cellStyle name="Normal 12 4 2 3 3 2" xfId="3681" xr:uid="{00000000-0005-0000-0000-0000630E0000}"/>
    <cellStyle name="Normal 12 4 2 3 4" xfId="3682" xr:uid="{00000000-0005-0000-0000-0000640E0000}"/>
    <cellStyle name="Normal 12 4 2 3 5" xfId="3683" xr:uid="{00000000-0005-0000-0000-0000650E0000}"/>
    <cellStyle name="Normal 12 4 2 3 6" xfId="3684" xr:uid="{00000000-0005-0000-0000-0000660E0000}"/>
    <cellStyle name="Normal 12 4 2 4" xfId="3685" xr:uid="{00000000-0005-0000-0000-0000670E0000}"/>
    <cellStyle name="Normal 12 4 2 4 2" xfId="3686" xr:uid="{00000000-0005-0000-0000-0000680E0000}"/>
    <cellStyle name="Normal 12 4 2 4 2 2" xfId="3687" xr:uid="{00000000-0005-0000-0000-0000690E0000}"/>
    <cellStyle name="Normal 12 4 2 4 3" xfId="3688" xr:uid="{00000000-0005-0000-0000-00006A0E0000}"/>
    <cellStyle name="Normal 12 4 2 4 4" xfId="3689" xr:uid="{00000000-0005-0000-0000-00006B0E0000}"/>
    <cellStyle name="Normal 12 4 2 4 5" xfId="3690" xr:uid="{00000000-0005-0000-0000-00006C0E0000}"/>
    <cellStyle name="Normal 12 4 2 5" xfId="3691" xr:uid="{00000000-0005-0000-0000-00006D0E0000}"/>
    <cellStyle name="Normal 12 4 2 5 2" xfId="3692" xr:uid="{00000000-0005-0000-0000-00006E0E0000}"/>
    <cellStyle name="Normal 12 4 2 5 2 2" xfId="3693" xr:uid="{00000000-0005-0000-0000-00006F0E0000}"/>
    <cellStyle name="Normal 12 4 2 5 3" xfId="3694" xr:uid="{00000000-0005-0000-0000-0000700E0000}"/>
    <cellStyle name="Normal 12 4 2 5 4" xfId="3695" xr:uid="{00000000-0005-0000-0000-0000710E0000}"/>
    <cellStyle name="Normal 12 4 2 5 5" xfId="3696" xr:uid="{00000000-0005-0000-0000-0000720E0000}"/>
    <cellStyle name="Normal 12 4 2 6" xfId="3697" xr:uid="{00000000-0005-0000-0000-0000730E0000}"/>
    <cellStyle name="Normal 12 4 2 6 2" xfId="3698" xr:uid="{00000000-0005-0000-0000-0000740E0000}"/>
    <cellStyle name="Normal 12 4 2 7" xfId="3699" xr:uid="{00000000-0005-0000-0000-0000750E0000}"/>
    <cellStyle name="Normal 12 4 2 8" xfId="3700" xr:uid="{00000000-0005-0000-0000-0000760E0000}"/>
    <cellStyle name="Normal 12 4 2 9" xfId="3701" xr:uid="{00000000-0005-0000-0000-0000770E0000}"/>
    <cellStyle name="Normal 12 4 3" xfId="3702" xr:uid="{00000000-0005-0000-0000-0000780E0000}"/>
    <cellStyle name="Normal 12 4 3 2" xfId="3703" xr:uid="{00000000-0005-0000-0000-0000790E0000}"/>
    <cellStyle name="Normal 12 4 3 2 2" xfId="3704" xr:uid="{00000000-0005-0000-0000-00007A0E0000}"/>
    <cellStyle name="Normal 12 4 3 2 2 2" xfId="3705" xr:uid="{00000000-0005-0000-0000-00007B0E0000}"/>
    <cellStyle name="Normal 12 4 3 2 2 2 2" xfId="3706" xr:uid="{00000000-0005-0000-0000-00007C0E0000}"/>
    <cellStyle name="Normal 12 4 3 2 2 3" xfId="3707" xr:uid="{00000000-0005-0000-0000-00007D0E0000}"/>
    <cellStyle name="Normal 12 4 3 2 2 4" xfId="3708" xr:uid="{00000000-0005-0000-0000-00007E0E0000}"/>
    <cellStyle name="Normal 12 4 3 2 2 5" xfId="3709" xr:uid="{00000000-0005-0000-0000-00007F0E0000}"/>
    <cellStyle name="Normal 12 4 3 2 3" xfId="3710" xr:uid="{00000000-0005-0000-0000-0000800E0000}"/>
    <cellStyle name="Normal 12 4 3 2 3 2" xfId="3711" xr:uid="{00000000-0005-0000-0000-0000810E0000}"/>
    <cellStyle name="Normal 12 4 3 2 4" xfId="3712" xr:uid="{00000000-0005-0000-0000-0000820E0000}"/>
    <cellStyle name="Normal 12 4 3 2 5" xfId="3713" xr:uid="{00000000-0005-0000-0000-0000830E0000}"/>
    <cellStyle name="Normal 12 4 3 2 6" xfId="3714" xr:uid="{00000000-0005-0000-0000-0000840E0000}"/>
    <cellStyle name="Normal 12 4 3 3" xfId="3715" xr:uid="{00000000-0005-0000-0000-0000850E0000}"/>
    <cellStyle name="Normal 12 4 3 3 2" xfId="3716" xr:uid="{00000000-0005-0000-0000-0000860E0000}"/>
    <cellStyle name="Normal 12 4 3 3 2 2" xfId="3717" xr:uid="{00000000-0005-0000-0000-0000870E0000}"/>
    <cellStyle name="Normal 12 4 3 3 3" xfId="3718" xr:uid="{00000000-0005-0000-0000-0000880E0000}"/>
    <cellStyle name="Normal 12 4 3 3 4" xfId="3719" xr:uid="{00000000-0005-0000-0000-0000890E0000}"/>
    <cellStyle name="Normal 12 4 3 3 5" xfId="3720" xr:uid="{00000000-0005-0000-0000-00008A0E0000}"/>
    <cellStyle name="Normal 12 4 3 4" xfId="3721" xr:uid="{00000000-0005-0000-0000-00008B0E0000}"/>
    <cellStyle name="Normal 12 4 3 4 2" xfId="3722" xr:uid="{00000000-0005-0000-0000-00008C0E0000}"/>
    <cellStyle name="Normal 12 4 3 4 2 2" xfId="3723" xr:uid="{00000000-0005-0000-0000-00008D0E0000}"/>
    <cellStyle name="Normal 12 4 3 4 3" xfId="3724" xr:uid="{00000000-0005-0000-0000-00008E0E0000}"/>
    <cellStyle name="Normal 12 4 3 4 4" xfId="3725" xr:uid="{00000000-0005-0000-0000-00008F0E0000}"/>
    <cellStyle name="Normal 12 4 3 4 5" xfId="3726" xr:uid="{00000000-0005-0000-0000-0000900E0000}"/>
    <cellStyle name="Normal 12 4 3 5" xfId="3727" xr:uid="{00000000-0005-0000-0000-0000910E0000}"/>
    <cellStyle name="Normal 12 4 3 5 2" xfId="3728" xr:uid="{00000000-0005-0000-0000-0000920E0000}"/>
    <cellStyle name="Normal 12 4 3 6" xfId="3729" xr:uid="{00000000-0005-0000-0000-0000930E0000}"/>
    <cellStyle name="Normal 12 4 3 7" xfId="3730" xr:uid="{00000000-0005-0000-0000-0000940E0000}"/>
    <cellStyle name="Normal 12 4 3 8" xfId="3731" xr:uid="{00000000-0005-0000-0000-0000950E0000}"/>
    <cellStyle name="Normal 12 4 4" xfId="3732" xr:uid="{00000000-0005-0000-0000-0000960E0000}"/>
    <cellStyle name="Normal 12 4 4 2" xfId="3733" xr:uid="{00000000-0005-0000-0000-0000970E0000}"/>
    <cellStyle name="Normal 12 4 4 2 2" xfId="3734" xr:uid="{00000000-0005-0000-0000-0000980E0000}"/>
    <cellStyle name="Normal 12 4 4 2 2 2" xfId="3735" xr:uid="{00000000-0005-0000-0000-0000990E0000}"/>
    <cellStyle name="Normal 12 4 4 2 3" xfId="3736" xr:uid="{00000000-0005-0000-0000-00009A0E0000}"/>
    <cellStyle name="Normal 12 4 4 2 4" xfId="3737" xr:uid="{00000000-0005-0000-0000-00009B0E0000}"/>
    <cellStyle name="Normal 12 4 4 2 5" xfId="3738" xr:uid="{00000000-0005-0000-0000-00009C0E0000}"/>
    <cellStyle name="Normal 12 4 4 3" xfId="3739" xr:uid="{00000000-0005-0000-0000-00009D0E0000}"/>
    <cellStyle name="Normal 12 4 4 3 2" xfId="3740" xr:uid="{00000000-0005-0000-0000-00009E0E0000}"/>
    <cellStyle name="Normal 12 4 4 4" xfId="3741" xr:uid="{00000000-0005-0000-0000-00009F0E0000}"/>
    <cellStyle name="Normal 12 4 4 5" xfId="3742" xr:uid="{00000000-0005-0000-0000-0000A00E0000}"/>
    <cellStyle name="Normal 12 4 4 6" xfId="3743" xr:uid="{00000000-0005-0000-0000-0000A10E0000}"/>
    <cellStyle name="Normal 12 4 5" xfId="3744" xr:uid="{00000000-0005-0000-0000-0000A20E0000}"/>
    <cellStyle name="Normal 12 4 5 2" xfId="3745" xr:uid="{00000000-0005-0000-0000-0000A30E0000}"/>
    <cellStyle name="Normal 12 4 5 2 2" xfId="3746" xr:uid="{00000000-0005-0000-0000-0000A40E0000}"/>
    <cellStyle name="Normal 12 4 5 3" xfId="3747" xr:uid="{00000000-0005-0000-0000-0000A50E0000}"/>
    <cellStyle name="Normal 12 4 5 4" xfId="3748" xr:uid="{00000000-0005-0000-0000-0000A60E0000}"/>
    <cellStyle name="Normal 12 4 5 5" xfId="3749" xr:uid="{00000000-0005-0000-0000-0000A70E0000}"/>
    <cellStyle name="Normal 12 4 6" xfId="3750" xr:uid="{00000000-0005-0000-0000-0000A80E0000}"/>
    <cellStyle name="Normal 12 4 6 2" xfId="3751" xr:uid="{00000000-0005-0000-0000-0000A90E0000}"/>
    <cellStyle name="Normal 12 4 6 2 2" xfId="3752" xr:uid="{00000000-0005-0000-0000-0000AA0E0000}"/>
    <cellStyle name="Normal 12 4 6 3" xfId="3753" xr:uid="{00000000-0005-0000-0000-0000AB0E0000}"/>
    <cellStyle name="Normal 12 4 6 4" xfId="3754" xr:uid="{00000000-0005-0000-0000-0000AC0E0000}"/>
    <cellStyle name="Normal 12 4 6 5" xfId="3755" xr:uid="{00000000-0005-0000-0000-0000AD0E0000}"/>
    <cellStyle name="Normal 12 4 7" xfId="3756" xr:uid="{00000000-0005-0000-0000-0000AE0E0000}"/>
    <cellStyle name="Normal 12 4 7 2" xfId="3757" xr:uid="{00000000-0005-0000-0000-0000AF0E0000}"/>
    <cellStyle name="Normal 12 4 8" xfId="3758" xr:uid="{00000000-0005-0000-0000-0000B00E0000}"/>
    <cellStyle name="Normal 12 4 9" xfId="3759" xr:uid="{00000000-0005-0000-0000-0000B10E0000}"/>
    <cellStyle name="Normal 12 5" xfId="3760" xr:uid="{00000000-0005-0000-0000-0000B20E0000}"/>
    <cellStyle name="Normal 12 5 2" xfId="3761" xr:uid="{00000000-0005-0000-0000-0000B30E0000}"/>
    <cellStyle name="Normal 12 5 2 2" xfId="3762" xr:uid="{00000000-0005-0000-0000-0000B40E0000}"/>
    <cellStyle name="Normal 12 5 2 2 2" xfId="3763" xr:uid="{00000000-0005-0000-0000-0000B50E0000}"/>
    <cellStyle name="Normal 12 5 2 2 2 2" xfId="3764" xr:uid="{00000000-0005-0000-0000-0000B60E0000}"/>
    <cellStyle name="Normal 12 5 2 2 2 2 2" xfId="3765" xr:uid="{00000000-0005-0000-0000-0000B70E0000}"/>
    <cellStyle name="Normal 12 5 2 2 2 3" xfId="3766" xr:uid="{00000000-0005-0000-0000-0000B80E0000}"/>
    <cellStyle name="Normal 12 5 2 2 2 4" xfId="3767" xr:uid="{00000000-0005-0000-0000-0000B90E0000}"/>
    <cellStyle name="Normal 12 5 2 2 2 5" xfId="3768" xr:uid="{00000000-0005-0000-0000-0000BA0E0000}"/>
    <cellStyle name="Normal 12 5 2 2 3" xfId="3769" xr:uid="{00000000-0005-0000-0000-0000BB0E0000}"/>
    <cellStyle name="Normal 12 5 2 2 3 2" xfId="3770" xr:uid="{00000000-0005-0000-0000-0000BC0E0000}"/>
    <cellStyle name="Normal 12 5 2 2 4" xfId="3771" xr:uid="{00000000-0005-0000-0000-0000BD0E0000}"/>
    <cellStyle name="Normal 12 5 2 2 5" xfId="3772" xr:uid="{00000000-0005-0000-0000-0000BE0E0000}"/>
    <cellStyle name="Normal 12 5 2 2 6" xfId="3773" xr:uid="{00000000-0005-0000-0000-0000BF0E0000}"/>
    <cellStyle name="Normal 12 5 2 3" xfId="3774" xr:uid="{00000000-0005-0000-0000-0000C00E0000}"/>
    <cellStyle name="Normal 12 5 2 3 2" xfId="3775" xr:uid="{00000000-0005-0000-0000-0000C10E0000}"/>
    <cellStyle name="Normal 12 5 2 3 2 2" xfId="3776" xr:uid="{00000000-0005-0000-0000-0000C20E0000}"/>
    <cellStyle name="Normal 12 5 2 3 3" xfId="3777" xr:uid="{00000000-0005-0000-0000-0000C30E0000}"/>
    <cellStyle name="Normal 12 5 2 3 4" xfId="3778" xr:uid="{00000000-0005-0000-0000-0000C40E0000}"/>
    <cellStyle name="Normal 12 5 2 3 5" xfId="3779" xr:uid="{00000000-0005-0000-0000-0000C50E0000}"/>
    <cellStyle name="Normal 12 5 2 4" xfId="3780" xr:uid="{00000000-0005-0000-0000-0000C60E0000}"/>
    <cellStyle name="Normal 12 5 2 4 2" xfId="3781" xr:uid="{00000000-0005-0000-0000-0000C70E0000}"/>
    <cellStyle name="Normal 12 5 2 4 2 2" xfId="3782" xr:uid="{00000000-0005-0000-0000-0000C80E0000}"/>
    <cellStyle name="Normal 12 5 2 4 3" xfId="3783" xr:uid="{00000000-0005-0000-0000-0000C90E0000}"/>
    <cellStyle name="Normal 12 5 2 4 4" xfId="3784" xr:uid="{00000000-0005-0000-0000-0000CA0E0000}"/>
    <cellStyle name="Normal 12 5 2 4 5" xfId="3785" xr:uid="{00000000-0005-0000-0000-0000CB0E0000}"/>
    <cellStyle name="Normal 12 5 2 5" xfId="3786" xr:uid="{00000000-0005-0000-0000-0000CC0E0000}"/>
    <cellStyle name="Normal 12 5 2 5 2" xfId="3787" xr:uid="{00000000-0005-0000-0000-0000CD0E0000}"/>
    <cellStyle name="Normal 12 5 2 6" xfId="3788" xr:uid="{00000000-0005-0000-0000-0000CE0E0000}"/>
    <cellStyle name="Normal 12 5 2 7" xfId="3789" xr:uid="{00000000-0005-0000-0000-0000CF0E0000}"/>
    <cellStyle name="Normal 12 5 2 8" xfId="3790" xr:uid="{00000000-0005-0000-0000-0000D00E0000}"/>
    <cellStyle name="Normal 12 5 3" xfId="3791" xr:uid="{00000000-0005-0000-0000-0000D10E0000}"/>
    <cellStyle name="Normal 12 5 3 2" xfId="3792" xr:uid="{00000000-0005-0000-0000-0000D20E0000}"/>
    <cellStyle name="Normal 12 5 3 2 2" xfId="3793" xr:uid="{00000000-0005-0000-0000-0000D30E0000}"/>
    <cellStyle name="Normal 12 5 3 2 2 2" xfId="3794" xr:uid="{00000000-0005-0000-0000-0000D40E0000}"/>
    <cellStyle name="Normal 12 5 3 2 3" xfId="3795" xr:uid="{00000000-0005-0000-0000-0000D50E0000}"/>
    <cellStyle name="Normal 12 5 3 2 4" xfId="3796" xr:uid="{00000000-0005-0000-0000-0000D60E0000}"/>
    <cellStyle name="Normal 12 5 3 2 5" xfId="3797" xr:uid="{00000000-0005-0000-0000-0000D70E0000}"/>
    <cellStyle name="Normal 12 5 3 3" xfId="3798" xr:uid="{00000000-0005-0000-0000-0000D80E0000}"/>
    <cellStyle name="Normal 12 5 3 3 2" xfId="3799" xr:uid="{00000000-0005-0000-0000-0000D90E0000}"/>
    <cellStyle name="Normal 12 5 3 4" xfId="3800" xr:uid="{00000000-0005-0000-0000-0000DA0E0000}"/>
    <cellStyle name="Normal 12 5 3 5" xfId="3801" xr:uid="{00000000-0005-0000-0000-0000DB0E0000}"/>
    <cellStyle name="Normal 12 5 3 6" xfId="3802" xr:uid="{00000000-0005-0000-0000-0000DC0E0000}"/>
    <cellStyle name="Normal 12 5 4" xfId="3803" xr:uid="{00000000-0005-0000-0000-0000DD0E0000}"/>
    <cellStyle name="Normal 12 5 4 2" xfId="3804" xr:uid="{00000000-0005-0000-0000-0000DE0E0000}"/>
    <cellStyle name="Normal 12 5 4 2 2" xfId="3805" xr:uid="{00000000-0005-0000-0000-0000DF0E0000}"/>
    <cellStyle name="Normal 12 5 4 3" xfId="3806" xr:uid="{00000000-0005-0000-0000-0000E00E0000}"/>
    <cellStyle name="Normal 12 5 4 4" xfId="3807" xr:uid="{00000000-0005-0000-0000-0000E10E0000}"/>
    <cellStyle name="Normal 12 5 4 5" xfId="3808" xr:uid="{00000000-0005-0000-0000-0000E20E0000}"/>
    <cellStyle name="Normal 12 5 5" xfId="3809" xr:uid="{00000000-0005-0000-0000-0000E30E0000}"/>
    <cellStyle name="Normal 12 5 5 2" xfId="3810" xr:uid="{00000000-0005-0000-0000-0000E40E0000}"/>
    <cellStyle name="Normal 12 5 5 2 2" xfId="3811" xr:uid="{00000000-0005-0000-0000-0000E50E0000}"/>
    <cellStyle name="Normal 12 5 5 3" xfId="3812" xr:uid="{00000000-0005-0000-0000-0000E60E0000}"/>
    <cellStyle name="Normal 12 5 5 4" xfId="3813" xr:uid="{00000000-0005-0000-0000-0000E70E0000}"/>
    <cellStyle name="Normal 12 5 5 5" xfId="3814" xr:uid="{00000000-0005-0000-0000-0000E80E0000}"/>
    <cellStyle name="Normal 12 5 6" xfId="3815" xr:uid="{00000000-0005-0000-0000-0000E90E0000}"/>
    <cellStyle name="Normal 12 5 6 2" xfId="3816" xr:uid="{00000000-0005-0000-0000-0000EA0E0000}"/>
    <cellStyle name="Normal 12 5 7" xfId="3817" xr:uid="{00000000-0005-0000-0000-0000EB0E0000}"/>
    <cellStyle name="Normal 12 5 8" xfId="3818" xr:uid="{00000000-0005-0000-0000-0000EC0E0000}"/>
    <cellStyle name="Normal 12 5 9" xfId="3819" xr:uid="{00000000-0005-0000-0000-0000ED0E0000}"/>
    <cellStyle name="Normal 12 6" xfId="3820" xr:uid="{00000000-0005-0000-0000-0000EE0E0000}"/>
    <cellStyle name="Normal 12 6 2" xfId="3821" xr:uid="{00000000-0005-0000-0000-0000EF0E0000}"/>
    <cellStyle name="Normal 12 6 2 2" xfId="3822" xr:uid="{00000000-0005-0000-0000-0000F00E0000}"/>
    <cellStyle name="Normal 12 6 2 2 2" xfId="3823" xr:uid="{00000000-0005-0000-0000-0000F10E0000}"/>
    <cellStyle name="Normal 12 6 2 2 2 2" xfId="3824" xr:uid="{00000000-0005-0000-0000-0000F20E0000}"/>
    <cellStyle name="Normal 12 6 2 2 3" xfId="3825" xr:uid="{00000000-0005-0000-0000-0000F30E0000}"/>
    <cellStyle name="Normal 12 6 2 2 4" xfId="3826" xr:uid="{00000000-0005-0000-0000-0000F40E0000}"/>
    <cellStyle name="Normal 12 6 2 2 5" xfId="3827" xr:uid="{00000000-0005-0000-0000-0000F50E0000}"/>
    <cellStyle name="Normal 12 6 2 3" xfId="3828" xr:uid="{00000000-0005-0000-0000-0000F60E0000}"/>
    <cellStyle name="Normal 12 6 2 3 2" xfId="3829" xr:uid="{00000000-0005-0000-0000-0000F70E0000}"/>
    <cellStyle name="Normal 12 6 2 4" xfId="3830" xr:uid="{00000000-0005-0000-0000-0000F80E0000}"/>
    <cellStyle name="Normal 12 6 2 5" xfId="3831" xr:uid="{00000000-0005-0000-0000-0000F90E0000}"/>
    <cellStyle name="Normal 12 6 2 6" xfId="3832" xr:uid="{00000000-0005-0000-0000-0000FA0E0000}"/>
    <cellStyle name="Normal 12 6 3" xfId="3833" xr:uid="{00000000-0005-0000-0000-0000FB0E0000}"/>
    <cellStyle name="Normal 12 6 3 2" xfId="3834" xr:uid="{00000000-0005-0000-0000-0000FC0E0000}"/>
    <cellStyle name="Normal 12 6 3 2 2" xfId="3835" xr:uid="{00000000-0005-0000-0000-0000FD0E0000}"/>
    <cellStyle name="Normal 12 6 3 3" xfId="3836" xr:uid="{00000000-0005-0000-0000-0000FE0E0000}"/>
    <cellStyle name="Normal 12 6 3 4" xfId="3837" xr:uid="{00000000-0005-0000-0000-0000FF0E0000}"/>
    <cellStyle name="Normal 12 6 3 5" xfId="3838" xr:uid="{00000000-0005-0000-0000-0000000F0000}"/>
    <cellStyle name="Normal 12 6 4" xfId="3839" xr:uid="{00000000-0005-0000-0000-0000010F0000}"/>
    <cellStyle name="Normal 12 6 4 2" xfId="3840" xr:uid="{00000000-0005-0000-0000-0000020F0000}"/>
    <cellStyle name="Normal 12 6 4 2 2" xfId="3841" xr:uid="{00000000-0005-0000-0000-0000030F0000}"/>
    <cellStyle name="Normal 12 6 4 3" xfId="3842" xr:uid="{00000000-0005-0000-0000-0000040F0000}"/>
    <cellStyle name="Normal 12 6 4 4" xfId="3843" xr:uid="{00000000-0005-0000-0000-0000050F0000}"/>
    <cellStyle name="Normal 12 6 4 5" xfId="3844" xr:uid="{00000000-0005-0000-0000-0000060F0000}"/>
    <cellStyle name="Normal 12 6 5" xfId="3845" xr:uid="{00000000-0005-0000-0000-0000070F0000}"/>
    <cellStyle name="Normal 12 6 5 2" xfId="3846" xr:uid="{00000000-0005-0000-0000-0000080F0000}"/>
    <cellStyle name="Normal 12 6 6" xfId="3847" xr:uid="{00000000-0005-0000-0000-0000090F0000}"/>
    <cellStyle name="Normal 12 6 7" xfId="3848" xr:uid="{00000000-0005-0000-0000-00000A0F0000}"/>
    <cellStyle name="Normal 12 6 8" xfId="3849" xr:uid="{00000000-0005-0000-0000-00000B0F0000}"/>
    <cellStyle name="Normal 12 7" xfId="3850" xr:uid="{00000000-0005-0000-0000-00000C0F0000}"/>
    <cellStyle name="Normal 12 7 2" xfId="3851" xr:uid="{00000000-0005-0000-0000-00000D0F0000}"/>
    <cellStyle name="Normal 12 7 2 2" xfId="3852" xr:uid="{00000000-0005-0000-0000-00000E0F0000}"/>
    <cellStyle name="Normal 12 7 2 2 2" xfId="3853" xr:uid="{00000000-0005-0000-0000-00000F0F0000}"/>
    <cellStyle name="Normal 12 7 2 2 2 2" xfId="3854" xr:uid="{00000000-0005-0000-0000-0000100F0000}"/>
    <cellStyle name="Normal 12 7 2 2 3" xfId="3855" xr:uid="{00000000-0005-0000-0000-0000110F0000}"/>
    <cellStyle name="Normal 12 7 2 2 4" xfId="3856" xr:uid="{00000000-0005-0000-0000-0000120F0000}"/>
    <cellStyle name="Normal 12 7 2 2 5" xfId="3857" xr:uid="{00000000-0005-0000-0000-0000130F0000}"/>
    <cellStyle name="Normal 12 7 2 3" xfId="3858" xr:uid="{00000000-0005-0000-0000-0000140F0000}"/>
    <cellStyle name="Normal 12 7 2 3 2" xfId="3859" xr:uid="{00000000-0005-0000-0000-0000150F0000}"/>
    <cellStyle name="Normal 12 7 2 4" xfId="3860" xr:uid="{00000000-0005-0000-0000-0000160F0000}"/>
    <cellStyle name="Normal 12 7 2 5" xfId="3861" xr:uid="{00000000-0005-0000-0000-0000170F0000}"/>
    <cellStyle name="Normal 12 7 2 6" xfId="3862" xr:uid="{00000000-0005-0000-0000-0000180F0000}"/>
    <cellStyle name="Normal 12 7 3" xfId="3863" xr:uid="{00000000-0005-0000-0000-0000190F0000}"/>
    <cellStyle name="Normal 12 7 3 2" xfId="3864" xr:uid="{00000000-0005-0000-0000-00001A0F0000}"/>
    <cellStyle name="Normal 12 7 3 2 2" xfId="3865" xr:uid="{00000000-0005-0000-0000-00001B0F0000}"/>
    <cellStyle name="Normal 12 7 3 3" xfId="3866" xr:uid="{00000000-0005-0000-0000-00001C0F0000}"/>
    <cellStyle name="Normal 12 7 3 4" xfId="3867" xr:uid="{00000000-0005-0000-0000-00001D0F0000}"/>
    <cellStyle name="Normal 12 7 3 5" xfId="3868" xr:uid="{00000000-0005-0000-0000-00001E0F0000}"/>
    <cellStyle name="Normal 12 7 4" xfId="3869" xr:uid="{00000000-0005-0000-0000-00001F0F0000}"/>
    <cellStyle name="Normal 12 7 4 2" xfId="3870" xr:uid="{00000000-0005-0000-0000-0000200F0000}"/>
    <cellStyle name="Normal 12 7 4 2 2" xfId="3871" xr:uid="{00000000-0005-0000-0000-0000210F0000}"/>
    <cellStyle name="Normal 12 7 4 3" xfId="3872" xr:uid="{00000000-0005-0000-0000-0000220F0000}"/>
    <cellStyle name="Normal 12 7 4 4" xfId="3873" xr:uid="{00000000-0005-0000-0000-0000230F0000}"/>
    <cellStyle name="Normal 12 7 4 5" xfId="3874" xr:uid="{00000000-0005-0000-0000-0000240F0000}"/>
    <cellStyle name="Normal 12 7 5" xfId="3875" xr:uid="{00000000-0005-0000-0000-0000250F0000}"/>
    <cellStyle name="Normal 12 7 5 2" xfId="3876" xr:uid="{00000000-0005-0000-0000-0000260F0000}"/>
    <cellStyle name="Normal 12 7 6" xfId="3877" xr:uid="{00000000-0005-0000-0000-0000270F0000}"/>
    <cellStyle name="Normal 12 7 7" xfId="3878" xr:uid="{00000000-0005-0000-0000-0000280F0000}"/>
    <cellStyle name="Normal 12 7 8" xfId="3879" xr:uid="{00000000-0005-0000-0000-0000290F0000}"/>
    <cellStyle name="Normal 12 8" xfId="3880" xr:uid="{00000000-0005-0000-0000-00002A0F0000}"/>
    <cellStyle name="Normal 12 8 2" xfId="3881" xr:uid="{00000000-0005-0000-0000-00002B0F0000}"/>
    <cellStyle name="Normal 12 9" xfId="3882" xr:uid="{00000000-0005-0000-0000-00002C0F0000}"/>
    <cellStyle name="Normal 13" xfId="3883" xr:uid="{00000000-0005-0000-0000-00002D0F0000}"/>
    <cellStyle name="Normal 13 2" xfId="3884" xr:uid="{00000000-0005-0000-0000-00002E0F0000}"/>
    <cellStyle name="Normal 13 2 2" xfId="3885" xr:uid="{00000000-0005-0000-0000-00002F0F0000}"/>
    <cellStyle name="Normal 13 2 2 2" xfId="3886" xr:uid="{00000000-0005-0000-0000-0000300F0000}"/>
    <cellStyle name="Normal 13 2 3" xfId="3887" xr:uid="{00000000-0005-0000-0000-0000310F0000}"/>
    <cellStyle name="Normal 13 3" xfId="3888" xr:uid="{00000000-0005-0000-0000-0000320F0000}"/>
    <cellStyle name="Normal 13 3 2" xfId="3889" xr:uid="{00000000-0005-0000-0000-0000330F0000}"/>
    <cellStyle name="Normal 13 4" xfId="3890" xr:uid="{00000000-0005-0000-0000-0000340F0000}"/>
    <cellStyle name="Normal 14" xfId="3891" xr:uid="{00000000-0005-0000-0000-0000350F0000}"/>
    <cellStyle name="Normal 14 2" xfId="3892" xr:uid="{00000000-0005-0000-0000-0000360F0000}"/>
    <cellStyle name="Normal 14 2 10" xfId="3893" xr:uid="{00000000-0005-0000-0000-0000370F0000}"/>
    <cellStyle name="Normal 14 2 11" xfId="3894" xr:uid="{00000000-0005-0000-0000-0000380F0000}"/>
    <cellStyle name="Normal 14 2 2" xfId="3895" xr:uid="{00000000-0005-0000-0000-0000390F0000}"/>
    <cellStyle name="Normal 14 2 2 10" xfId="3896" xr:uid="{00000000-0005-0000-0000-00003A0F0000}"/>
    <cellStyle name="Normal 14 2 2 2" xfId="3897" xr:uid="{00000000-0005-0000-0000-00003B0F0000}"/>
    <cellStyle name="Normal 14 2 2 2 2" xfId="3898" xr:uid="{00000000-0005-0000-0000-00003C0F0000}"/>
    <cellStyle name="Normal 14 2 2 2 2 2" xfId="3899" xr:uid="{00000000-0005-0000-0000-00003D0F0000}"/>
    <cellStyle name="Normal 14 2 2 2 2 2 2" xfId="3900" xr:uid="{00000000-0005-0000-0000-00003E0F0000}"/>
    <cellStyle name="Normal 14 2 2 2 2 2 2 2" xfId="3901" xr:uid="{00000000-0005-0000-0000-00003F0F0000}"/>
    <cellStyle name="Normal 14 2 2 2 2 2 2 2 2" xfId="3902" xr:uid="{00000000-0005-0000-0000-0000400F0000}"/>
    <cellStyle name="Normal 14 2 2 2 2 2 2 3" xfId="3903" xr:uid="{00000000-0005-0000-0000-0000410F0000}"/>
    <cellStyle name="Normal 14 2 2 2 2 2 2 4" xfId="3904" xr:uid="{00000000-0005-0000-0000-0000420F0000}"/>
    <cellStyle name="Normal 14 2 2 2 2 2 2 5" xfId="3905" xr:uid="{00000000-0005-0000-0000-0000430F0000}"/>
    <cellStyle name="Normal 14 2 2 2 2 2 3" xfId="3906" xr:uid="{00000000-0005-0000-0000-0000440F0000}"/>
    <cellStyle name="Normal 14 2 2 2 2 2 3 2" xfId="3907" xr:uid="{00000000-0005-0000-0000-0000450F0000}"/>
    <cellStyle name="Normal 14 2 2 2 2 2 4" xfId="3908" xr:uid="{00000000-0005-0000-0000-0000460F0000}"/>
    <cellStyle name="Normal 14 2 2 2 2 2 5" xfId="3909" xr:uid="{00000000-0005-0000-0000-0000470F0000}"/>
    <cellStyle name="Normal 14 2 2 2 2 2 6" xfId="3910" xr:uid="{00000000-0005-0000-0000-0000480F0000}"/>
    <cellStyle name="Normal 14 2 2 2 2 3" xfId="3911" xr:uid="{00000000-0005-0000-0000-0000490F0000}"/>
    <cellStyle name="Normal 14 2 2 2 2 3 2" xfId="3912" xr:uid="{00000000-0005-0000-0000-00004A0F0000}"/>
    <cellStyle name="Normal 14 2 2 2 2 3 2 2" xfId="3913" xr:uid="{00000000-0005-0000-0000-00004B0F0000}"/>
    <cellStyle name="Normal 14 2 2 2 2 3 3" xfId="3914" xr:uid="{00000000-0005-0000-0000-00004C0F0000}"/>
    <cellStyle name="Normal 14 2 2 2 2 3 4" xfId="3915" xr:uid="{00000000-0005-0000-0000-00004D0F0000}"/>
    <cellStyle name="Normal 14 2 2 2 2 3 5" xfId="3916" xr:uid="{00000000-0005-0000-0000-00004E0F0000}"/>
    <cellStyle name="Normal 14 2 2 2 2 4" xfId="3917" xr:uid="{00000000-0005-0000-0000-00004F0F0000}"/>
    <cellStyle name="Normal 14 2 2 2 2 4 2" xfId="3918" xr:uid="{00000000-0005-0000-0000-0000500F0000}"/>
    <cellStyle name="Normal 14 2 2 2 2 4 2 2" xfId="3919" xr:uid="{00000000-0005-0000-0000-0000510F0000}"/>
    <cellStyle name="Normal 14 2 2 2 2 4 3" xfId="3920" xr:uid="{00000000-0005-0000-0000-0000520F0000}"/>
    <cellStyle name="Normal 14 2 2 2 2 4 4" xfId="3921" xr:uid="{00000000-0005-0000-0000-0000530F0000}"/>
    <cellStyle name="Normal 14 2 2 2 2 4 5" xfId="3922" xr:uid="{00000000-0005-0000-0000-0000540F0000}"/>
    <cellStyle name="Normal 14 2 2 2 2 5" xfId="3923" xr:uid="{00000000-0005-0000-0000-0000550F0000}"/>
    <cellStyle name="Normal 14 2 2 2 2 5 2" xfId="3924" xr:uid="{00000000-0005-0000-0000-0000560F0000}"/>
    <cellStyle name="Normal 14 2 2 2 2 6" xfId="3925" xr:uid="{00000000-0005-0000-0000-0000570F0000}"/>
    <cellStyle name="Normal 14 2 2 2 2 7" xfId="3926" xr:uid="{00000000-0005-0000-0000-0000580F0000}"/>
    <cellStyle name="Normal 14 2 2 2 2 8" xfId="3927" xr:uid="{00000000-0005-0000-0000-0000590F0000}"/>
    <cellStyle name="Normal 14 2 2 2 3" xfId="3928" xr:uid="{00000000-0005-0000-0000-00005A0F0000}"/>
    <cellStyle name="Normal 14 2 2 2 3 2" xfId="3929" xr:uid="{00000000-0005-0000-0000-00005B0F0000}"/>
    <cellStyle name="Normal 14 2 2 2 3 2 2" xfId="3930" xr:uid="{00000000-0005-0000-0000-00005C0F0000}"/>
    <cellStyle name="Normal 14 2 2 2 3 2 2 2" xfId="3931" xr:uid="{00000000-0005-0000-0000-00005D0F0000}"/>
    <cellStyle name="Normal 14 2 2 2 3 2 3" xfId="3932" xr:uid="{00000000-0005-0000-0000-00005E0F0000}"/>
    <cellStyle name="Normal 14 2 2 2 3 2 4" xfId="3933" xr:uid="{00000000-0005-0000-0000-00005F0F0000}"/>
    <cellStyle name="Normal 14 2 2 2 3 2 5" xfId="3934" xr:uid="{00000000-0005-0000-0000-0000600F0000}"/>
    <cellStyle name="Normal 14 2 2 2 3 3" xfId="3935" xr:uid="{00000000-0005-0000-0000-0000610F0000}"/>
    <cellStyle name="Normal 14 2 2 2 3 3 2" xfId="3936" xr:uid="{00000000-0005-0000-0000-0000620F0000}"/>
    <cellStyle name="Normal 14 2 2 2 3 4" xfId="3937" xr:uid="{00000000-0005-0000-0000-0000630F0000}"/>
    <cellStyle name="Normal 14 2 2 2 3 5" xfId="3938" xr:uid="{00000000-0005-0000-0000-0000640F0000}"/>
    <cellStyle name="Normal 14 2 2 2 3 6" xfId="3939" xr:uid="{00000000-0005-0000-0000-0000650F0000}"/>
    <cellStyle name="Normal 14 2 2 2 4" xfId="3940" xr:uid="{00000000-0005-0000-0000-0000660F0000}"/>
    <cellStyle name="Normal 14 2 2 2 4 2" xfId="3941" xr:uid="{00000000-0005-0000-0000-0000670F0000}"/>
    <cellStyle name="Normal 14 2 2 2 4 2 2" xfId="3942" xr:uid="{00000000-0005-0000-0000-0000680F0000}"/>
    <cellStyle name="Normal 14 2 2 2 4 3" xfId="3943" xr:uid="{00000000-0005-0000-0000-0000690F0000}"/>
    <cellStyle name="Normal 14 2 2 2 4 4" xfId="3944" xr:uid="{00000000-0005-0000-0000-00006A0F0000}"/>
    <cellStyle name="Normal 14 2 2 2 4 5" xfId="3945" xr:uid="{00000000-0005-0000-0000-00006B0F0000}"/>
    <cellStyle name="Normal 14 2 2 2 5" xfId="3946" xr:uid="{00000000-0005-0000-0000-00006C0F0000}"/>
    <cellStyle name="Normal 14 2 2 2 5 2" xfId="3947" xr:uid="{00000000-0005-0000-0000-00006D0F0000}"/>
    <cellStyle name="Normal 14 2 2 2 5 2 2" xfId="3948" xr:uid="{00000000-0005-0000-0000-00006E0F0000}"/>
    <cellStyle name="Normal 14 2 2 2 5 3" xfId="3949" xr:uid="{00000000-0005-0000-0000-00006F0F0000}"/>
    <cellStyle name="Normal 14 2 2 2 5 4" xfId="3950" xr:uid="{00000000-0005-0000-0000-0000700F0000}"/>
    <cellStyle name="Normal 14 2 2 2 5 5" xfId="3951" xr:uid="{00000000-0005-0000-0000-0000710F0000}"/>
    <cellStyle name="Normal 14 2 2 2 6" xfId="3952" xr:uid="{00000000-0005-0000-0000-0000720F0000}"/>
    <cellStyle name="Normal 14 2 2 2 6 2" xfId="3953" xr:uid="{00000000-0005-0000-0000-0000730F0000}"/>
    <cellStyle name="Normal 14 2 2 2 7" xfId="3954" xr:uid="{00000000-0005-0000-0000-0000740F0000}"/>
    <cellStyle name="Normal 14 2 2 2 8" xfId="3955" xr:uid="{00000000-0005-0000-0000-0000750F0000}"/>
    <cellStyle name="Normal 14 2 2 2 9" xfId="3956" xr:uid="{00000000-0005-0000-0000-0000760F0000}"/>
    <cellStyle name="Normal 14 2 2 3" xfId="3957" xr:uid="{00000000-0005-0000-0000-0000770F0000}"/>
    <cellStyle name="Normal 14 2 2 3 2" xfId="3958" xr:uid="{00000000-0005-0000-0000-0000780F0000}"/>
    <cellStyle name="Normal 14 2 2 3 2 2" xfId="3959" xr:uid="{00000000-0005-0000-0000-0000790F0000}"/>
    <cellStyle name="Normal 14 2 2 3 2 2 2" xfId="3960" xr:uid="{00000000-0005-0000-0000-00007A0F0000}"/>
    <cellStyle name="Normal 14 2 2 3 2 2 2 2" xfId="3961" xr:uid="{00000000-0005-0000-0000-00007B0F0000}"/>
    <cellStyle name="Normal 14 2 2 3 2 2 3" xfId="3962" xr:uid="{00000000-0005-0000-0000-00007C0F0000}"/>
    <cellStyle name="Normal 14 2 2 3 2 2 4" xfId="3963" xr:uid="{00000000-0005-0000-0000-00007D0F0000}"/>
    <cellStyle name="Normal 14 2 2 3 2 2 5" xfId="3964" xr:uid="{00000000-0005-0000-0000-00007E0F0000}"/>
    <cellStyle name="Normal 14 2 2 3 2 3" xfId="3965" xr:uid="{00000000-0005-0000-0000-00007F0F0000}"/>
    <cellStyle name="Normal 14 2 2 3 2 3 2" xfId="3966" xr:uid="{00000000-0005-0000-0000-0000800F0000}"/>
    <cellStyle name="Normal 14 2 2 3 2 4" xfId="3967" xr:uid="{00000000-0005-0000-0000-0000810F0000}"/>
    <cellStyle name="Normal 14 2 2 3 2 5" xfId="3968" xr:uid="{00000000-0005-0000-0000-0000820F0000}"/>
    <cellStyle name="Normal 14 2 2 3 2 6" xfId="3969" xr:uid="{00000000-0005-0000-0000-0000830F0000}"/>
    <cellStyle name="Normal 14 2 2 3 3" xfId="3970" xr:uid="{00000000-0005-0000-0000-0000840F0000}"/>
    <cellStyle name="Normal 14 2 2 3 3 2" xfId="3971" xr:uid="{00000000-0005-0000-0000-0000850F0000}"/>
    <cellStyle name="Normal 14 2 2 3 3 2 2" xfId="3972" xr:uid="{00000000-0005-0000-0000-0000860F0000}"/>
    <cellStyle name="Normal 14 2 2 3 3 3" xfId="3973" xr:uid="{00000000-0005-0000-0000-0000870F0000}"/>
    <cellStyle name="Normal 14 2 2 3 3 4" xfId="3974" xr:uid="{00000000-0005-0000-0000-0000880F0000}"/>
    <cellStyle name="Normal 14 2 2 3 3 5" xfId="3975" xr:uid="{00000000-0005-0000-0000-0000890F0000}"/>
    <cellStyle name="Normal 14 2 2 3 4" xfId="3976" xr:uid="{00000000-0005-0000-0000-00008A0F0000}"/>
    <cellStyle name="Normal 14 2 2 3 4 2" xfId="3977" xr:uid="{00000000-0005-0000-0000-00008B0F0000}"/>
    <cellStyle name="Normal 14 2 2 3 4 2 2" xfId="3978" xr:uid="{00000000-0005-0000-0000-00008C0F0000}"/>
    <cellStyle name="Normal 14 2 2 3 4 3" xfId="3979" xr:uid="{00000000-0005-0000-0000-00008D0F0000}"/>
    <cellStyle name="Normal 14 2 2 3 4 4" xfId="3980" xr:uid="{00000000-0005-0000-0000-00008E0F0000}"/>
    <cellStyle name="Normal 14 2 2 3 4 5" xfId="3981" xr:uid="{00000000-0005-0000-0000-00008F0F0000}"/>
    <cellStyle name="Normal 14 2 2 3 5" xfId="3982" xr:uid="{00000000-0005-0000-0000-0000900F0000}"/>
    <cellStyle name="Normal 14 2 2 3 5 2" xfId="3983" xr:uid="{00000000-0005-0000-0000-0000910F0000}"/>
    <cellStyle name="Normal 14 2 2 3 6" xfId="3984" xr:uid="{00000000-0005-0000-0000-0000920F0000}"/>
    <cellStyle name="Normal 14 2 2 3 7" xfId="3985" xr:uid="{00000000-0005-0000-0000-0000930F0000}"/>
    <cellStyle name="Normal 14 2 2 3 8" xfId="3986" xr:uid="{00000000-0005-0000-0000-0000940F0000}"/>
    <cellStyle name="Normal 14 2 2 4" xfId="3987" xr:uid="{00000000-0005-0000-0000-0000950F0000}"/>
    <cellStyle name="Normal 14 2 2 4 2" xfId="3988" xr:uid="{00000000-0005-0000-0000-0000960F0000}"/>
    <cellStyle name="Normal 14 2 2 4 2 2" xfId="3989" xr:uid="{00000000-0005-0000-0000-0000970F0000}"/>
    <cellStyle name="Normal 14 2 2 4 2 2 2" xfId="3990" xr:uid="{00000000-0005-0000-0000-0000980F0000}"/>
    <cellStyle name="Normal 14 2 2 4 2 3" xfId="3991" xr:uid="{00000000-0005-0000-0000-0000990F0000}"/>
    <cellStyle name="Normal 14 2 2 4 2 4" xfId="3992" xr:uid="{00000000-0005-0000-0000-00009A0F0000}"/>
    <cellStyle name="Normal 14 2 2 4 2 5" xfId="3993" xr:uid="{00000000-0005-0000-0000-00009B0F0000}"/>
    <cellStyle name="Normal 14 2 2 4 3" xfId="3994" xr:uid="{00000000-0005-0000-0000-00009C0F0000}"/>
    <cellStyle name="Normal 14 2 2 4 3 2" xfId="3995" xr:uid="{00000000-0005-0000-0000-00009D0F0000}"/>
    <cellStyle name="Normal 14 2 2 4 4" xfId="3996" xr:uid="{00000000-0005-0000-0000-00009E0F0000}"/>
    <cellStyle name="Normal 14 2 2 4 5" xfId="3997" xr:uid="{00000000-0005-0000-0000-00009F0F0000}"/>
    <cellStyle name="Normal 14 2 2 4 6" xfId="3998" xr:uid="{00000000-0005-0000-0000-0000A00F0000}"/>
    <cellStyle name="Normal 14 2 2 5" xfId="3999" xr:uid="{00000000-0005-0000-0000-0000A10F0000}"/>
    <cellStyle name="Normal 14 2 2 5 2" xfId="4000" xr:uid="{00000000-0005-0000-0000-0000A20F0000}"/>
    <cellStyle name="Normal 14 2 2 5 2 2" xfId="4001" xr:uid="{00000000-0005-0000-0000-0000A30F0000}"/>
    <cellStyle name="Normal 14 2 2 5 3" xfId="4002" xr:uid="{00000000-0005-0000-0000-0000A40F0000}"/>
    <cellStyle name="Normal 14 2 2 5 4" xfId="4003" xr:uid="{00000000-0005-0000-0000-0000A50F0000}"/>
    <cellStyle name="Normal 14 2 2 5 5" xfId="4004" xr:uid="{00000000-0005-0000-0000-0000A60F0000}"/>
    <cellStyle name="Normal 14 2 2 6" xfId="4005" xr:uid="{00000000-0005-0000-0000-0000A70F0000}"/>
    <cellStyle name="Normal 14 2 2 6 2" xfId="4006" xr:uid="{00000000-0005-0000-0000-0000A80F0000}"/>
    <cellStyle name="Normal 14 2 2 6 2 2" xfId="4007" xr:uid="{00000000-0005-0000-0000-0000A90F0000}"/>
    <cellStyle name="Normal 14 2 2 6 3" xfId="4008" xr:uid="{00000000-0005-0000-0000-0000AA0F0000}"/>
    <cellStyle name="Normal 14 2 2 6 4" xfId="4009" xr:uid="{00000000-0005-0000-0000-0000AB0F0000}"/>
    <cellStyle name="Normal 14 2 2 6 5" xfId="4010" xr:uid="{00000000-0005-0000-0000-0000AC0F0000}"/>
    <cellStyle name="Normal 14 2 2 7" xfId="4011" xr:uid="{00000000-0005-0000-0000-0000AD0F0000}"/>
    <cellStyle name="Normal 14 2 2 7 2" xfId="4012" xr:uid="{00000000-0005-0000-0000-0000AE0F0000}"/>
    <cellStyle name="Normal 14 2 2 8" xfId="4013" xr:uid="{00000000-0005-0000-0000-0000AF0F0000}"/>
    <cellStyle name="Normal 14 2 2 9" xfId="4014" xr:uid="{00000000-0005-0000-0000-0000B00F0000}"/>
    <cellStyle name="Normal 14 2 3" xfId="4015" xr:uid="{00000000-0005-0000-0000-0000B10F0000}"/>
    <cellStyle name="Normal 14 2 3 2" xfId="4016" xr:uid="{00000000-0005-0000-0000-0000B20F0000}"/>
    <cellStyle name="Normal 14 2 3 2 2" xfId="4017" xr:uid="{00000000-0005-0000-0000-0000B30F0000}"/>
    <cellStyle name="Normal 14 2 3 2 2 2" xfId="4018" xr:uid="{00000000-0005-0000-0000-0000B40F0000}"/>
    <cellStyle name="Normal 14 2 3 2 2 2 2" xfId="4019" xr:uid="{00000000-0005-0000-0000-0000B50F0000}"/>
    <cellStyle name="Normal 14 2 3 2 2 2 2 2" xfId="4020" xr:uid="{00000000-0005-0000-0000-0000B60F0000}"/>
    <cellStyle name="Normal 14 2 3 2 2 2 3" xfId="4021" xr:uid="{00000000-0005-0000-0000-0000B70F0000}"/>
    <cellStyle name="Normal 14 2 3 2 2 2 4" xfId="4022" xr:uid="{00000000-0005-0000-0000-0000B80F0000}"/>
    <cellStyle name="Normal 14 2 3 2 2 2 5" xfId="4023" xr:uid="{00000000-0005-0000-0000-0000B90F0000}"/>
    <cellStyle name="Normal 14 2 3 2 2 3" xfId="4024" xr:uid="{00000000-0005-0000-0000-0000BA0F0000}"/>
    <cellStyle name="Normal 14 2 3 2 2 3 2" xfId="4025" xr:uid="{00000000-0005-0000-0000-0000BB0F0000}"/>
    <cellStyle name="Normal 14 2 3 2 2 4" xfId="4026" xr:uid="{00000000-0005-0000-0000-0000BC0F0000}"/>
    <cellStyle name="Normal 14 2 3 2 2 5" xfId="4027" xr:uid="{00000000-0005-0000-0000-0000BD0F0000}"/>
    <cellStyle name="Normal 14 2 3 2 2 6" xfId="4028" xr:uid="{00000000-0005-0000-0000-0000BE0F0000}"/>
    <cellStyle name="Normal 14 2 3 2 3" xfId="4029" xr:uid="{00000000-0005-0000-0000-0000BF0F0000}"/>
    <cellStyle name="Normal 14 2 3 2 3 2" xfId="4030" xr:uid="{00000000-0005-0000-0000-0000C00F0000}"/>
    <cellStyle name="Normal 14 2 3 2 3 2 2" xfId="4031" xr:uid="{00000000-0005-0000-0000-0000C10F0000}"/>
    <cellStyle name="Normal 14 2 3 2 3 3" xfId="4032" xr:uid="{00000000-0005-0000-0000-0000C20F0000}"/>
    <cellStyle name="Normal 14 2 3 2 3 4" xfId="4033" xr:uid="{00000000-0005-0000-0000-0000C30F0000}"/>
    <cellStyle name="Normal 14 2 3 2 3 5" xfId="4034" xr:uid="{00000000-0005-0000-0000-0000C40F0000}"/>
    <cellStyle name="Normal 14 2 3 2 4" xfId="4035" xr:uid="{00000000-0005-0000-0000-0000C50F0000}"/>
    <cellStyle name="Normal 14 2 3 2 4 2" xfId="4036" xr:uid="{00000000-0005-0000-0000-0000C60F0000}"/>
    <cellStyle name="Normal 14 2 3 2 4 2 2" xfId="4037" xr:uid="{00000000-0005-0000-0000-0000C70F0000}"/>
    <cellStyle name="Normal 14 2 3 2 4 3" xfId="4038" xr:uid="{00000000-0005-0000-0000-0000C80F0000}"/>
    <cellStyle name="Normal 14 2 3 2 4 4" xfId="4039" xr:uid="{00000000-0005-0000-0000-0000C90F0000}"/>
    <cellStyle name="Normal 14 2 3 2 4 5" xfId="4040" xr:uid="{00000000-0005-0000-0000-0000CA0F0000}"/>
    <cellStyle name="Normal 14 2 3 2 5" xfId="4041" xr:uid="{00000000-0005-0000-0000-0000CB0F0000}"/>
    <cellStyle name="Normal 14 2 3 2 5 2" xfId="4042" xr:uid="{00000000-0005-0000-0000-0000CC0F0000}"/>
    <cellStyle name="Normal 14 2 3 2 6" xfId="4043" xr:uid="{00000000-0005-0000-0000-0000CD0F0000}"/>
    <cellStyle name="Normal 14 2 3 2 7" xfId="4044" xr:uid="{00000000-0005-0000-0000-0000CE0F0000}"/>
    <cellStyle name="Normal 14 2 3 2 8" xfId="4045" xr:uid="{00000000-0005-0000-0000-0000CF0F0000}"/>
    <cellStyle name="Normal 14 2 3 3" xfId="4046" xr:uid="{00000000-0005-0000-0000-0000D00F0000}"/>
    <cellStyle name="Normal 14 2 3 3 2" xfId="4047" xr:uid="{00000000-0005-0000-0000-0000D10F0000}"/>
    <cellStyle name="Normal 14 2 3 3 2 2" xfId="4048" xr:uid="{00000000-0005-0000-0000-0000D20F0000}"/>
    <cellStyle name="Normal 14 2 3 3 2 2 2" xfId="4049" xr:uid="{00000000-0005-0000-0000-0000D30F0000}"/>
    <cellStyle name="Normal 14 2 3 3 2 3" xfId="4050" xr:uid="{00000000-0005-0000-0000-0000D40F0000}"/>
    <cellStyle name="Normal 14 2 3 3 2 4" xfId="4051" xr:uid="{00000000-0005-0000-0000-0000D50F0000}"/>
    <cellStyle name="Normal 14 2 3 3 2 5" xfId="4052" xr:uid="{00000000-0005-0000-0000-0000D60F0000}"/>
    <cellStyle name="Normal 14 2 3 3 3" xfId="4053" xr:uid="{00000000-0005-0000-0000-0000D70F0000}"/>
    <cellStyle name="Normal 14 2 3 3 3 2" xfId="4054" xr:uid="{00000000-0005-0000-0000-0000D80F0000}"/>
    <cellStyle name="Normal 14 2 3 3 4" xfId="4055" xr:uid="{00000000-0005-0000-0000-0000D90F0000}"/>
    <cellStyle name="Normal 14 2 3 3 5" xfId="4056" xr:uid="{00000000-0005-0000-0000-0000DA0F0000}"/>
    <cellStyle name="Normal 14 2 3 3 6" xfId="4057" xr:uid="{00000000-0005-0000-0000-0000DB0F0000}"/>
    <cellStyle name="Normal 14 2 3 4" xfId="4058" xr:uid="{00000000-0005-0000-0000-0000DC0F0000}"/>
    <cellStyle name="Normal 14 2 3 4 2" xfId="4059" xr:uid="{00000000-0005-0000-0000-0000DD0F0000}"/>
    <cellStyle name="Normal 14 2 3 4 2 2" xfId="4060" xr:uid="{00000000-0005-0000-0000-0000DE0F0000}"/>
    <cellStyle name="Normal 14 2 3 4 3" xfId="4061" xr:uid="{00000000-0005-0000-0000-0000DF0F0000}"/>
    <cellStyle name="Normal 14 2 3 4 4" xfId="4062" xr:uid="{00000000-0005-0000-0000-0000E00F0000}"/>
    <cellStyle name="Normal 14 2 3 4 5" xfId="4063" xr:uid="{00000000-0005-0000-0000-0000E10F0000}"/>
    <cellStyle name="Normal 14 2 3 5" xfId="4064" xr:uid="{00000000-0005-0000-0000-0000E20F0000}"/>
    <cellStyle name="Normal 14 2 3 5 2" xfId="4065" xr:uid="{00000000-0005-0000-0000-0000E30F0000}"/>
    <cellStyle name="Normal 14 2 3 5 2 2" xfId="4066" xr:uid="{00000000-0005-0000-0000-0000E40F0000}"/>
    <cellStyle name="Normal 14 2 3 5 3" xfId="4067" xr:uid="{00000000-0005-0000-0000-0000E50F0000}"/>
    <cellStyle name="Normal 14 2 3 5 4" xfId="4068" xr:uid="{00000000-0005-0000-0000-0000E60F0000}"/>
    <cellStyle name="Normal 14 2 3 5 5" xfId="4069" xr:uid="{00000000-0005-0000-0000-0000E70F0000}"/>
    <cellStyle name="Normal 14 2 3 6" xfId="4070" xr:uid="{00000000-0005-0000-0000-0000E80F0000}"/>
    <cellStyle name="Normal 14 2 3 6 2" xfId="4071" xr:uid="{00000000-0005-0000-0000-0000E90F0000}"/>
    <cellStyle name="Normal 14 2 3 7" xfId="4072" xr:uid="{00000000-0005-0000-0000-0000EA0F0000}"/>
    <cellStyle name="Normal 14 2 3 8" xfId="4073" xr:uid="{00000000-0005-0000-0000-0000EB0F0000}"/>
    <cellStyle name="Normal 14 2 3 9" xfId="4074" xr:uid="{00000000-0005-0000-0000-0000EC0F0000}"/>
    <cellStyle name="Normal 14 2 4" xfId="4075" xr:uid="{00000000-0005-0000-0000-0000ED0F0000}"/>
    <cellStyle name="Normal 14 2 4 2" xfId="4076" xr:uid="{00000000-0005-0000-0000-0000EE0F0000}"/>
    <cellStyle name="Normal 14 2 4 2 2" xfId="4077" xr:uid="{00000000-0005-0000-0000-0000EF0F0000}"/>
    <cellStyle name="Normal 14 2 4 2 2 2" xfId="4078" xr:uid="{00000000-0005-0000-0000-0000F00F0000}"/>
    <cellStyle name="Normal 14 2 4 2 2 2 2" xfId="4079" xr:uid="{00000000-0005-0000-0000-0000F10F0000}"/>
    <cellStyle name="Normal 14 2 4 2 2 3" xfId="4080" xr:uid="{00000000-0005-0000-0000-0000F20F0000}"/>
    <cellStyle name="Normal 14 2 4 2 2 4" xfId="4081" xr:uid="{00000000-0005-0000-0000-0000F30F0000}"/>
    <cellStyle name="Normal 14 2 4 2 2 5" xfId="4082" xr:uid="{00000000-0005-0000-0000-0000F40F0000}"/>
    <cellStyle name="Normal 14 2 4 2 3" xfId="4083" xr:uid="{00000000-0005-0000-0000-0000F50F0000}"/>
    <cellStyle name="Normal 14 2 4 2 3 2" xfId="4084" xr:uid="{00000000-0005-0000-0000-0000F60F0000}"/>
    <cellStyle name="Normal 14 2 4 2 4" xfId="4085" xr:uid="{00000000-0005-0000-0000-0000F70F0000}"/>
    <cellStyle name="Normal 14 2 4 2 5" xfId="4086" xr:uid="{00000000-0005-0000-0000-0000F80F0000}"/>
    <cellStyle name="Normal 14 2 4 2 6" xfId="4087" xr:uid="{00000000-0005-0000-0000-0000F90F0000}"/>
    <cellStyle name="Normal 14 2 4 3" xfId="4088" xr:uid="{00000000-0005-0000-0000-0000FA0F0000}"/>
    <cellStyle name="Normal 14 2 4 3 2" xfId="4089" xr:uid="{00000000-0005-0000-0000-0000FB0F0000}"/>
    <cellStyle name="Normal 14 2 4 3 2 2" xfId="4090" xr:uid="{00000000-0005-0000-0000-0000FC0F0000}"/>
    <cellStyle name="Normal 14 2 4 3 3" xfId="4091" xr:uid="{00000000-0005-0000-0000-0000FD0F0000}"/>
    <cellStyle name="Normal 14 2 4 3 4" xfId="4092" xr:uid="{00000000-0005-0000-0000-0000FE0F0000}"/>
    <cellStyle name="Normal 14 2 4 3 5" xfId="4093" xr:uid="{00000000-0005-0000-0000-0000FF0F0000}"/>
    <cellStyle name="Normal 14 2 4 4" xfId="4094" xr:uid="{00000000-0005-0000-0000-000000100000}"/>
    <cellStyle name="Normal 14 2 4 4 2" xfId="4095" xr:uid="{00000000-0005-0000-0000-000001100000}"/>
    <cellStyle name="Normal 14 2 4 4 2 2" xfId="4096" xr:uid="{00000000-0005-0000-0000-000002100000}"/>
    <cellStyle name="Normal 14 2 4 4 3" xfId="4097" xr:uid="{00000000-0005-0000-0000-000003100000}"/>
    <cellStyle name="Normal 14 2 4 4 4" xfId="4098" xr:uid="{00000000-0005-0000-0000-000004100000}"/>
    <cellStyle name="Normal 14 2 4 4 5" xfId="4099" xr:uid="{00000000-0005-0000-0000-000005100000}"/>
    <cellStyle name="Normal 14 2 4 5" xfId="4100" xr:uid="{00000000-0005-0000-0000-000006100000}"/>
    <cellStyle name="Normal 14 2 4 5 2" xfId="4101" xr:uid="{00000000-0005-0000-0000-000007100000}"/>
    <cellStyle name="Normal 14 2 4 6" xfId="4102" xr:uid="{00000000-0005-0000-0000-000008100000}"/>
    <cellStyle name="Normal 14 2 4 7" xfId="4103" xr:uid="{00000000-0005-0000-0000-000009100000}"/>
    <cellStyle name="Normal 14 2 4 8" xfId="4104" xr:uid="{00000000-0005-0000-0000-00000A100000}"/>
    <cellStyle name="Normal 14 2 5" xfId="4105" xr:uid="{00000000-0005-0000-0000-00000B100000}"/>
    <cellStyle name="Normal 14 2 5 2" xfId="4106" xr:uid="{00000000-0005-0000-0000-00000C100000}"/>
    <cellStyle name="Normal 14 2 5 2 2" xfId="4107" xr:uid="{00000000-0005-0000-0000-00000D100000}"/>
    <cellStyle name="Normal 14 2 5 2 2 2" xfId="4108" xr:uid="{00000000-0005-0000-0000-00000E100000}"/>
    <cellStyle name="Normal 14 2 5 2 3" xfId="4109" xr:uid="{00000000-0005-0000-0000-00000F100000}"/>
    <cellStyle name="Normal 14 2 5 2 4" xfId="4110" xr:uid="{00000000-0005-0000-0000-000010100000}"/>
    <cellStyle name="Normal 14 2 5 2 5" xfId="4111" xr:uid="{00000000-0005-0000-0000-000011100000}"/>
    <cellStyle name="Normal 14 2 5 3" xfId="4112" xr:uid="{00000000-0005-0000-0000-000012100000}"/>
    <cellStyle name="Normal 14 2 5 3 2" xfId="4113" xr:uid="{00000000-0005-0000-0000-000013100000}"/>
    <cellStyle name="Normal 14 2 5 4" xfId="4114" xr:uid="{00000000-0005-0000-0000-000014100000}"/>
    <cellStyle name="Normal 14 2 5 5" xfId="4115" xr:uid="{00000000-0005-0000-0000-000015100000}"/>
    <cellStyle name="Normal 14 2 5 6" xfId="4116" xr:uid="{00000000-0005-0000-0000-000016100000}"/>
    <cellStyle name="Normal 14 2 6" xfId="4117" xr:uid="{00000000-0005-0000-0000-000017100000}"/>
    <cellStyle name="Normal 14 2 6 2" xfId="4118" xr:uid="{00000000-0005-0000-0000-000018100000}"/>
    <cellStyle name="Normal 14 2 6 2 2" xfId="4119" xr:uid="{00000000-0005-0000-0000-000019100000}"/>
    <cellStyle name="Normal 14 2 6 3" xfId="4120" xr:uid="{00000000-0005-0000-0000-00001A100000}"/>
    <cellStyle name="Normal 14 2 6 4" xfId="4121" xr:uid="{00000000-0005-0000-0000-00001B100000}"/>
    <cellStyle name="Normal 14 2 6 5" xfId="4122" xr:uid="{00000000-0005-0000-0000-00001C100000}"/>
    <cellStyle name="Normal 14 2 7" xfId="4123" xr:uid="{00000000-0005-0000-0000-00001D100000}"/>
    <cellStyle name="Normal 14 2 7 2" xfId="4124" xr:uid="{00000000-0005-0000-0000-00001E100000}"/>
    <cellStyle name="Normal 14 2 7 2 2" xfId="4125" xr:uid="{00000000-0005-0000-0000-00001F100000}"/>
    <cellStyle name="Normal 14 2 7 3" xfId="4126" xr:uid="{00000000-0005-0000-0000-000020100000}"/>
    <cellStyle name="Normal 14 2 7 4" xfId="4127" xr:uid="{00000000-0005-0000-0000-000021100000}"/>
    <cellStyle name="Normal 14 2 7 5" xfId="4128" xr:uid="{00000000-0005-0000-0000-000022100000}"/>
    <cellStyle name="Normal 14 2 8" xfId="4129" xr:uid="{00000000-0005-0000-0000-000023100000}"/>
    <cellStyle name="Normal 14 2 8 2" xfId="4130" xr:uid="{00000000-0005-0000-0000-000024100000}"/>
    <cellStyle name="Normal 14 2 9" xfId="4131" xr:uid="{00000000-0005-0000-0000-000025100000}"/>
    <cellStyle name="Normal 14 3" xfId="4132" xr:uid="{00000000-0005-0000-0000-000026100000}"/>
    <cellStyle name="Normal 14 3 10" xfId="4133" xr:uid="{00000000-0005-0000-0000-000027100000}"/>
    <cellStyle name="Normal 14 3 2" xfId="4134" xr:uid="{00000000-0005-0000-0000-000028100000}"/>
    <cellStyle name="Normal 14 3 2 2" xfId="4135" xr:uid="{00000000-0005-0000-0000-000029100000}"/>
    <cellStyle name="Normal 14 3 2 2 2" xfId="4136" xr:uid="{00000000-0005-0000-0000-00002A100000}"/>
    <cellStyle name="Normal 14 3 2 2 2 2" xfId="4137" xr:uid="{00000000-0005-0000-0000-00002B100000}"/>
    <cellStyle name="Normal 14 3 2 2 2 2 2" xfId="4138" xr:uid="{00000000-0005-0000-0000-00002C100000}"/>
    <cellStyle name="Normal 14 3 2 2 2 2 2 2" xfId="4139" xr:uid="{00000000-0005-0000-0000-00002D100000}"/>
    <cellStyle name="Normal 14 3 2 2 2 2 3" xfId="4140" xr:uid="{00000000-0005-0000-0000-00002E100000}"/>
    <cellStyle name="Normal 14 3 2 2 2 2 4" xfId="4141" xr:uid="{00000000-0005-0000-0000-00002F100000}"/>
    <cellStyle name="Normal 14 3 2 2 2 2 5" xfId="4142" xr:uid="{00000000-0005-0000-0000-000030100000}"/>
    <cellStyle name="Normal 14 3 2 2 2 3" xfId="4143" xr:uid="{00000000-0005-0000-0000-000031100000}"/>
    <cellStyle name="Normal 14 3 2 2 2 3 2" xfId="4144" xr:uid="{00000000-0005-0000-0000-000032100000}"/>
    <cellStyle name="Normal 14 3 2 2 2 4" xfId="4145" xr:uid="{00000000-0005-0000-0000-000033100000}"/>
    <cellStyle name="Normal 14 3 2 2 2 5" xfId="4146" xr:uid="{00000000-0005-0000-0000-000034100000}"/>
    <cellStyle name="Normal 14 3 2 2 2 6" xfId="4147" xr:uid="{00000000-0005-0000-0000-000035100000}"/>
    <cellStyle name="Normal 14 3 2 2 3" xfId="4148" xr:uid="{00000000-0005-0000-0000-000036100000}"/>
    <cellStyle name="Normal 14 3 2 2 3 2" xfId="4149" xr:uid="{00000000-0005-0000-0000-000037100000}"/>
    <cellStyle name="Normal 14 3 2 2 3 2 2" xfId="4150" xr:uid="{00000000-0005-0000-0000-000038100000}"/>
    <cellStyle name="Normal 14 3 2 2 3 3" xfId="4151" xr:uid="{00000000-0005-0000-0000-000039100000}"/>
    <cellStyle name="Normal 14 3 2 2 3 4" xfId="4152" xr:uid="{00000000-0005-0000-0000-00003A100000}"/>
    <cellStyle name="Normal 14 3 2 2 3 5" xfId="4153" xr:uid="{00000000-0005-0000-0000-00003B100000}"/>
    <cellStyle name="Normal 14 3 2 2 4" xfId="4154" xr:uid="{00000000-0005-0000-0000-00003C100000}"/>
    <cellStyle name="Normal 14 3 2 2 4 2" xfId="4155" xr:uid="{00000000-0005-0000-0000-00003D100000}"/>
    <cellStyle name="Normal 14 3 2 2 4 2 2" xfId="4156" xr:uid="{00000000-0005-0000-0000-00003E100000}"/>
    <cellStyle name="Normal 14 3 2 2 4 3" xfId="4157" xr:uid="{00000000-0005-0000-0000-00003F100000}"/>
    <cellStyle name="Normal 14 3 2 2 4 4" xfId="4158" xr:uid="{00000000-0005-0000-0000-000040100000}"/>
    <cellStyle name="Normal 14 3 2 2 4 5" xfId="4159" xr:uid="{00000000-0005-0000-0000-000041100000}"/>
    <cellStyle name="Normal 14 3 2 2 5" xfId="4160" xr:uid="{00000000-0005-0000-0000-000042100000}"/>
    <cellStyle name="Normal 14 3 2 2 5 2" xfId="4161" xr:uid="{00000000-0005-0000-0000-000043100000}"/>
    <cellStyle name="Normal 14 3 2 2 6" xfId="4162" xr:uid="{00000000-0005-0000-0000-000044100000}"/>
    <cellStyle name="Normal 14 3 2 2 7" xfId="4163" xr:uid="{00000000-0005-0000-0000-000045100000}"/>
    <cellStyle name="Normal 14 3 2 2 8" xfId="4164" xr:uid="{00000000-0005-0000-0000-000046100000}"/>
    <cellStyle name="Normal 14 3 2 3" xfId="4165" xr:uid="{00000000-0005-0000-0000-000047100000}"/>
    <cellStyle name="Normal 14 3 2 3 2" xfId="4166" xr:uid="{00000000-0005-0000-0000-000048100000}"/>
    <cellStyle name="Normal 14 3 2 3 2 2" xfId="4167" xr:uid="{00000000-0005-0000-0000-000049100000}"/>
    <cellStyle name="Normal 14 3 2 3 2 2 2" xfId="4168" xr:uid="{00000000-0005-0000-0000-00004A100000}"/>
    <cellStyle name="Normal 14 3 2 3 2 3" xfId="4169" xr:uid="{00000000-0005-0000-0000-00004B100000}"/>
    <cellStyle name="Normal 14 3 2 3 2 4" xfId="4170" xr:uid="{00000000-0005-0000-0000-00004C100000}"/>
    <cellStyle name="Normal 14 3 2 3 2 5" xfId="4171" xr:uid="{00000000-0005-0000-0000-00004D100000}"/>
    <cellStyle name="Normal 14 3 2 3 3" xfId="4172" xr:uid="{00000000-0005-0000-0000-00004E100000}"/>
    <cellStyle name="Normal 14 3 2 3 3 2" xfId="4173" xr:uid="{00000000-0005-0000-0000-00004F100000}"/>
    <cellStyle name="Normal 14 3 2 3 4" xfId="4174" xr:uid="{00000000-0005-0000-0000-000050100000}"/>
    <cellStyle name="Normal 14 3 2 3 5" xfId="4175" xr:uid="{00000000-0005-0000-0000-000051100000}"/>
    <cellStyle name="Normal 14 3 2 3 6" xfId="4176" xr:uid="{00000000-0005-0000-0000-000052100000}"/>
    <cellStyle name="Normal 14 3 2 4" xfId="4177" xr:uid="{00000000-0005-0000-0000-000053100000}"/>
    <cellStyle name="Normal 14 3 2 4 2" xfId="4178" xr:uid="{00000000-0005-0000-0000-000054100000}"/>
    <cellStyle name="Normal 14 3 2 4 2 2" xfId="4179" xr:uid="{00000000-0005-0000-0000-000055100000}"/>
    <cellStyle name="Normal 14 3 2 4 3" xfId="4180" xr:uid="{00000000-0005-0000-0000-000056100000}"/>
    <cellStyle name="Normal 14 3 2 4 4" xfId="4181" xr:uid="{00000000-0005-0000-0000-000057100000}"/>
    <cellStyle name="Normal 14 3 2 4 5" xfId="4182" xr:uid="{00000000-0005-0000-0000-000058100000}"/>
    <cellStyle name="Normal 14 3 2 5" xfId="4183" xr:uid="{00000000-0005-0000-0000-000059100000}"/>
    <cellStyle name="Normal 14 3 2 5 2" xfId="4184" xr:uid="{00000000-0005-0000-0000-00005A100000}"/>
    <cellStyle name="Normal 14 3 2 5 2 2" xfId="4185" xr:uid="{00000000-0005-0000-0000-00005B100000}"/>
    <cellStyle name="Normal 14 3 2 5 3" xfId="4186" xr:uid="{00000000-0005-0000-0000-00005C100000}"/>
    <cellStyle name="Normal 14 3 2 5 4" xfId="4187" xr:uid="{00000000-0005-0000-0000-00005D100000}"/>
    <cellStyle name="Normal 14 3 2 5 5" xfId="4188" xr:uid="{00000000-0005-0000-0000-00005E100000}"/>
    <cellStyle name="Normal 14 3 2 6" xfId="4189" xr:uid="{00000000-0005-0000-0000-00005F100000}"/>
    <cellStyle name="Normal 14 3 2 6 2" xfId="4190" xr:uid="{00000000-0005-0000-0000-000060100000}"/>
    <cellStyle name="Normal 14 3 2 7" xfId="4191" xr:uid="{00000000-0005-0000-0000-000061100000}"/>
    <cellStyle name="Normal 14 3 2 8" xfId="4192" xr:uid="{00000000-0005-0000-0000-000062100000}"/>
    <cellStyle name="Normal 14 3 2 9" xfId="4193" xr:uid="{00000000-0005-0000-0000-000063100000}"/>
    <cellStyle name="Normal 14 3 3" xfId="4194" xr:uid="{00000000-0005-0000-0000-000064100000}"/>
    <cellStyle name="Normal 14 3 3 2" xfId="4195" xr:uid="{00000000-0005-0000-0000-000065100000}"/>
    <cellStyle name="Normal 14 3 3 2 2" xfId="4196" xr:uid="{00000000-0005-0000-0000-000066100000}"/>
    <cellStyle name="Normal 14 3 3 2 2 2" xfId="4197" xr:uid="{00000000-0005-0000-0000-000067100000}"/>
    <cellStyle name="Normal 14 3 3 2 2 2 2" xfId="4198" xr:uid="{00000000-0005-0000-0000-000068100000}"/>
    <cellStyle name="Normal 14 3 3 2 2 3" xfId="4199" xr:uid="{00000000-0005-0000-0000-000069100000}"/>
    <cellStyle name="Normal 14 3 3 2 2 4" xfId="4200" xr:uid="{00000000-0005-0000-0000-00006A100000}"/>
    <cellStyle name="Normal 14 3 3 2 2 5" xfId="4201" xr:uid="{00000000-0005-0000-0000-00006B100000}"/>
    <cellStyle name="Normal 14 3 3 2 3" xfId="4202" xr:uid="{00000000-0005-0000-0000-00006C100000}"/>
    <cellStyle name="Normal 14 3 3 2 3 2" xfId="4203" xr:uid="{00000000-0005-0000-0000-00006D100000}"/>
    <cellStyle name="Normal 14 3 3 2 4" xfId="4204" xr:uid="{00000000-0005-0000-0000-00006E100000}"/>
    <cellStyle name="Normal 14 3 3 2 5" xfId="4205" xr:uid="{00000000-0005-0000-0000-00006F100000}"/>
    <cellStyle name="Normal 14 3 3 2 6" xfId="4206" xr:uid="{00000000-0005-0000-0000-000070100000}"/>
    <cellStyle name="Normal 14 3 3 3" xfId="4207" xr:uid="{00000000-0005-0000-0000-000071100000}"/>
    <cellStyle name="Normal 14 3 3 3 2" xfId="4208" xr:uid="{00000000-0005-0000-0000-000072100000}"/>
    <cellStyle name="Normal 14 3 3 3 2 2" xfId="4209" xr:uid="{00000000-0005-0000-0000-000073100000}"/>
    <cellStyle name="Normal 14 3 3 3 3" xfId="4210" xr:uid="{00000000-0005-0000-0000-000074100000}"/>
    <cellStyle name="Normal 14 3 3 3 4" xfId="4211" xr:uid="{00000000-0005-0000-0000-000075100000}"/>
    <cellStyle name="Normal 14 3 3 3 5" xfId="4212" xr:uid="{00000000-0005-0000-0000-000076100000}"/>
    <cellStyle name="Normal 14 3 3 4" xfId="4213" xr:uid="{00000000-0005-0000-0000-000077100000}"/>
    <cellStyle name="Normal 14 3 3 4 2" xfId="4214" xr:uid="{00000000-0005-0000-0000-000078100000}"/>
    <cellStyle name="Normal 14 3 3 4 2 2" xfId="4215" xr:uid="{00000000-0005-0000-0000-000079100000}"/>
    <cellStyle name="Normal 14 3 3 4 3" xfId="4216" xr:uid="{00000000-0005-0000-0000-00007A100000}"/>
    <cellStyle name="Normal 14 3 3 4 4" xfId="4217" xr:uid="{00000000-0005-0000-0000-00007B100000}"/>
    <cellStyle name="Normal 14 3 3 4 5" xfId="4218" xr:uid="{00000000-0005-0000-0000-00007C100000}"/>
    <cellStyle name="Normal 14 3 3 5" xfId="4219" xr:uid="{00000000-0005-0000-0000-00007D100000}"/>
    <cellStyle name="Normal 14 3 3 5 2" xfId="4220" xr:uid="{00000000-0005-0000-0000-00007E100000}"/>
    <cellStyle name="Normal 14 3 3 6" xfId="4221" xr:uid="{00000000-0005-0000-0000-00007F100000}"/>
    <cellStyle name="Normal 14 3 3 7" xfId="4222" xr:uid="{00000000-0005-0000-0000-000080100000}"/>
    <cellStyle name="Normal 14 3 3 8" xfId="4223" xr:uid="{00000000-0005-0000-0000-000081100000}"/>
    <cellStyle name="Normal 14 3 4" xfId="4224" xr:uid="{00000000-0005-0000-0000-000082100000}"/>
    <cellStyle name="Normal 14 3 4 2" xfId="4225" xr:uid="{00000000-0005-0000-0000-000083100000}"/>
    <cellStyle name="Normal 14 3 4 2 2" xfId="4226" xr:uid="{00000000-0005-0000-0000-000084100000}"/>
    <cellStyle name="Normal 14 3 4 2 2 2" xfId="4227" xr:uid="{00000000-0005-0000-0000-000085100000}"/>
    <cellStyle name="Normal 14 3 4 2 3" xfId="4228" xr:uid="{00000000-0005-0000-0000-000086100000}"/>
    <cellStyle name="Normal 14 3 4 2 4" xfId="4229" xr:uid="{00000000-0005-0000-0000-000087100000}"/>
    <cellStyle name="Normal 14 3 4 2 5" xfId="4230" xr:uid="{00000000-0005-0000-0000-000088100000}"/>
    <cellStyle name="Normal 14 3 4 3" xfId="4231" xr:uid="{00000000-0005-0000-0000-000089100000}"/>
    <cellStyle name="Normal 14 3 4 3 2" xfId="4232" xr:uid="{00000000-0005-0000-0000-00008A100000}"/>
    <cellStyle name="Normal 14 3 4 4" xfId="4233" xr:uid="{00000000-0005-0000-0000-00008B100000}"/>
    <cellStyle name="Normal 14 3 4 5" xfId="4234" xr:uid="{00000000-0005-0000-0000-00008C100000}"/>
    <cellStyle name="Normal 14 3 4 6" xfId="4235" xr:uid="{00000000-0005-0000-0000-00008D100000}"/>
    <cellStyle name="Normal 14 3 5" xfId="4236" xr:uid="{00000000-0005-0000-0000-00008E100000}"/>
    <cellStyle name="Normal 14 3 5 2" xfId="4237" xr:uid="{00000000-0005-0000-0000-00008F100000}"/>
    <cellStyle name="Normal 14 3 5 2 2" xfId="4238" xr:uid="{00000000-0005-0000-0000-000090100000}"/>
    <cellStyle name="Normal 14 3 5 3" xfId="4239" xr:uid="{00000000-0005-0000-0000-000091100000}"/>
    <cellStyle name="Normal 14 3 5 4" xfId="4240" xr:uid="{00000000-0005-0000-0000-000092100000}"/>
    <cellStyle name="Normal 14 3 5 5" xfId="4241" xr:uid="{00000000-0005-0000-0000-000093100000}"/>
    <cellStyle name="Normal 14 3 6" xfId="4242" xr:uid="{00000000-0005-0000-0000-000094100000}"/>
    <cellStyle name="Normal 14 3 6 2" xfId="4243" xr:uid="{00000000-0005-0000-0000-000095100000}"/>
    <cellStyle name="Normal 14 3 6 2 2" xfId="4244" xr:uid="{00000000-0005-0000-0000-000096100000}"/>
    <cellStyle name="Normal 14 3 6 3" xfId="4245" xr:uid="{00000000-0005-0000-0000-000097100000}"/>
    <cellStyle name="Normal 14 3 6 4" xfId="4246" xr:uid="{00000000-0005-0000-0000-000098100000}"/>
    <cellStyle name="Normal 14 3 6 5" xfId="4247" xr:uid="{00000000-0005-0000-0000-000099100000}"/>
    <cellStyle name="Normal 14 3 7" xfId="4248" xr:uid="{00000000-0005-0000-0000-00009A100000}"/>
    <cellStyle name="Normal 14 3 7 2" xfId="4249" xr:uid="{00000000-0005-0000-0000-00009B100000}"/>
    <cellStyle name="Normal 14 3 8" xfId="4250" xr:uid="{00000000-0005-0000-0000-00009C100000}"/>
    <cellStyle name="Normal 14 3 9" xfId="4251" xr:uid="{00000000-0005-0000-0000-00009D100000}"/>
    <cellStyle name="Normal 14 4" xfId="4252" xr:uid="{00000000-0005-0000-0000-00009E100000}"/>
    <cellStyle name="Normal 14 4 2" xfId="4253" xr:uid="{00000000-0005-0000-0000-00009F100000}"/>
    <cellStyle name="Normal 14 4 2 2" xfId="4254" xr:uid="{00000000-0005-0000-0000-0000A0100000}"/>
    <cellStyle name="Normal 14 4 2 2 2" xfId="4255" xr:uid="{00000000-0005-0000-0000-0000A1100000}"/>
    <cellStyle name="Normal 14 4 2 2 2 2" xfId="4256" xr:uid="{00000000-0005-0000-0000-0000A2100000}"/>
    <cellStyle name="Normal 14 4 2 2 2 2 2" xfId="4257" xr:uid="{00000000-0005-0000-0000-0000A3100000}"/>
    <cellStyle name="Normal 14 4 2 2 2 3" xfId="4258" xr:uid="{00000000-0005-0000-0000-0000A4100000}"/>
    <cellStyle name="Normal 14 4 2 2 2 4" xfId="4259" xr:uid="{00000000-0005-0000-0000-0000A5100000}"/>
    <cellStyle name="Normal 14 4 2 2 2 5" xfId="4260" xr:uid="{00000000-0005-0000-0000-0000A6100000}"/>
    <cellStyle name="Normal 14 4 2 2 3" xfId="4261" xr:uid="{00000000-0005-0000-0000-0000A7100000}"/>
    <cellStyle name="Normal 14 4 2 2 3 2" xfId="4262" xr:uid="{00000000-0005-0000-0000-0000A8100000}"/>
    <cellStyle name="Normal 14 4 2 2 4" xfId="4263" xr:uid="{00000000-0005-0000-0000-0000A9100000}"/>
    <cellStyle name="Normal 14 4 2 2 5" xfId="4264" xr:uid="{00000000-0005-0000-0000-0000AA100000}"/>
    <cellStyle name="Normal 14 4 2 2 6" xfId="4265" xr:uid="{00000000-0005-0000-0000-0000AB100000}"/>
    <cellStyle name="Normal 14 4 2 3" xfId="4266" xr:uid="{00000000-0005-0000-0000-0000AC100000}"/>
    <cellStyle name="Normal 14 4 2 3 2" xfId="4267" xr:uid="{00000000-0005-0000-0000-0000AD100000}"/>
    <cellStyle name="Normal 14 4 2 3 2 2" xfId="4268" xr:uid="{00000000-0005-0000-0000-0000AE100000}"/>
    <cellStyle name="Normal 14 4 2 3 3" xfId="4269" xr:uid="{00000000-0005-0000-0000-0000AF100000}"/>
    <cellStyle name="Normal 14 4 2 3 4" xfId="4270" xr:uid="{00000000-0005-0000-0000-0000B0100000}"/>
    <cellStyle name="Normal 14 4 2 3 5" xfId="4271" xr:uid="{00000000-0005-0000-0000-0000B1100000}"/>
    <cellStyle name="Normal 14 4 2 4" xfId="4272" xr:uid="{00000000-0005-0000-0000-0000B2100000}"/>
    <cellStyle name="Normal 14 4 2 4 2" xfId="4273" xr:uid="{00000000-0005-0000-0000-0000B3100000}"/>
    <cellStyle name="Normal 14 4 2 4 2 2" xfId="4274" xr:uid="{00000000-0005-0000-0000-0000B4100000}"/>
    <cellStyle name="Normal 14 4 2 4 3" xfId="4275" xr:uid="{00000000-0005-0000-0000-0000B5100000}"/>
    <cellStyle name="Normal 14 4 2 4 4" xfId="4276" xr:uid="{00000000-0005-0000-0000-0000B6100000}"/>
    <cellStyle name="Normal 14 4 2 4 5" xfId="4277" xr:uid="{00000000-0005-0000-0000-0000B7100000}"/>
    <cellStyle name="Normal 14 4 2 5" xfId="4278" xr:uid="{00000000-0005-0000-0000-0000B8100000}"/>
    <cellStyle name="Normal 14 4 2 5 2" xfId="4279" xr:uid="{00000000-0005-0000-0000-0000B9100000}"/>
    <cellStyle name="Normal 14 4 2 6" xfId="4280" xr:uid="{00000000-0005-0000-0000-0000BA100000}"/>
    <cellStyle name="Normal 14 4 2 7" xfId="4281" xr:uid="{00000000-0005-0000-0000-0000BB100000}"/>
    <cellStyle name="Normal 14 4 2 8" xfId="4282" xr:uid="{00000000-0005-0000-0000-0000BC100000}"/>
    <cellStyle name="Normal 14 4 3" xfId="4283" xr:uid="{00000000-0005-0000-0000-0000BD100000}"/>
    <cellStyle name="Normal 14 4 3 2" xfId="4284" xr:uid="{00000000-0005-0000-0000-0000BE100000}"/>
    <cellStyle name="Normal 14 4 3 2 2" xfId="4285" xr:uid="{00000000-0005-0000-0000-0000BF100000}"/>
    <cellStyle name="Normal 14 4 3 2 2 2" xfId="4286" xr:uid="{00000000-0005-0000-0000-0000C0100000}"/>
    <cellStyle name="Normal 14 4 3 2 3" xfId="4287" xr:uid="{00000000-0005-0000-0000-0000C1100000}"/>
    <cellStyle name="Normal 14 4 3 2 4" xfId="4288" xr:uid="{00000000-0005-0000-0000-0000C2100000}"/>
    <cellStyle name="Normal 14 4 3 2 5" xfId="4289" xr:uid="{00000000-0005-0000-0000-0000C3100000}"/>
    <cellStyle name="Normal 14 4 3 3" xfId="4290" xr:uid="{00000000-0005-0000-0000-0000C4100000}"/>
    <cellStyle name="Normal 14 4 3 3 2" xfId="4291" xr:uid="{00000000-0005-0000-0000-0000C5100000}"/>
    <cellStyle name="Normal 14 4 3 4" xfId="4292" xr:uid="{00000000-0005-0000-0000-0000C6100000}"/>
    <cellStyle name="Normal 14 4 3 5" xfId="4293" xr:uid="{00000000-0005-0000-0000-0000C7100000}"/>
    <cellStyle name="Normal 14 4 3 6" xfId="4294" xr:uid="{00000000-0005-0000-0000-0000C8100000}"/>
    <cellStyle name="Normal 14 4 4" xfId="4295" xr:uid="{00000000-0005-0000-0000-0000C9100000}"/>
    <cellStyle name="Normal 14 4 4 2" xfId="4296" xr:uid="{00000000-0005-0000-0000-0000CA100000}"/>
    <cellStyle name="Normal 14 4 4 2 2" xfId="4297" xr:uid="{00000000-0005-0000-0000-0000CB100000}"/>
    <cellStyle name="Normal 14 4 4 3" xfId="4298" xr:uid="{00000000-0005-0000-0000-0000CC100000}"/>
    <cellStyle name="Normal 14 4 4 4" xfId="4299" xr:uid="{00000000-0005-0000-0000-0000CD100000}"/>
    <cellStyle name="Normal 14 4 4 5" xfId="4300" xr:uid="{00000000-0005-0000-0000-0000CE100000}"/>
    <cellStyle name="Normal 14 4 5" xfId="4301" xr:uid="{00000000-0005-0000-0000-0000CF100000}"/>
    <cellStyle name="Normal 14 4 5 2" xfId="4302" xr:uid="{00000000-0005-0000-0000-0000D0100000}"/>
    <cellStyle name="Normal 14 4 5 2 2" xfId="4303" xr:uid="{00000000-0005-0000-0000-0000D1100000}"/>
    <cellStyle name="Normal 14 4 5 3" xfId="4304" xr:uid="{00000000-0005-0000-0000-0000D2100000}"/>
    <cellStyle name="Normal 14 4 5 4" xfId="4305" xr:uid="{00000000-0005-0000-0000-0000D3100000}"/>
    <cellStyle name="Normal 14 4 5 5" xfId="4306" xr:uid="{00000000-0005-0000-0000-0000D4100000}"/>
    <cellStyle name="Normal 14 4 6" xfId="4307" xr:uid="{00000000-0005-0000-0000-0000D5100000}"/>
    <cellStyle name="Normal 14 4 6 2" xfId="4308" xr:uid="{00000000-0005-0000-0000-0000D6100000}"/>
    <cellStyle name="Normal 14 4 7" xfId="4309" xr:uid="{00000000-0005-0000-0000-0000D7100000}"/>
    <cellStyle name="Normal 14 4 8" xfId="4310" xr:uid="{00000000-0005-0000-0000-0000D8100000}"/>
    <cellStyle name="Normal 14 4 9" xfId="4311" xr:uid="{00000000-0005-0000-0000-0000D9100000}"/>
    <cellStyle name="Normal 14 5" xfId="4312" xr:uid="{00000000-0005-0000-0000-0000DA100000}"/>
    <cellStyle name="Normal 14 5 2" xfId="4313" xr:uid="{00000000-0005-0000-0000-0000DB100000}"/>
    <cellStyle name="Normal 14 5 2 2" xfId="4314" xr:uid="{00000000-0005-0000-0000-0000DC100000}"/>
    <cellStyle name="Normal 14 5 2 2 2" xfId="4315" xr:uid="{00000000-0005-0000-0000-0000DD100000}"/>
    <cellStyle name="Normal 14 5 2 2 2 2" xfId="4316" xr:uid="{00000000-0005-0000-0000-0000DE100000}"/>
    <cellStyle name="Normal 14 5 2 2 3" xfId="4317" xr:uid="{00000000-0005-0000-0000-0000DF100000}"/>
    <cellStyle name="Normal 14 5 2 2 4" xfId="4318" xr:uid="{00000000-0005-0000-0000-0000E0100000}"/>
    <cellStyle name="Normal 14 5 2 2 5" xfId="4319" xr:uid="{00000000-0005-0000-0000-0000E1100000}"/>
    <cellStyle name="Normal 14 5 2 3" xfId="4320" xr:uid="{00000000-0005-0000-0000-0000E2100000}"/>
    <cellStyle name="Normal 14 5 2 3 2" xfId="4321" xr:uid="{00000000-0005-0000-0000-0000E3100000}"/>
    <cellStyle name="Normal 14 5 2 4" xfId="4322" xr:uid="{00000000-0005-0000-0000-0000E4100000}"/>
    <cellStyle name="Normal 14 5 2 5" xfId="4323" xr:uid="{00000000-0005-0000-0000-0000E5100000}"/>
    <cellStyle name="Normal 14 5 2 6" xfId="4324" xr:uid="{00000000-0005-0000-0000-0000E6100000}"/>
    <cellStyle name="Normal 14 5 3" xfId="4325" xr:uid="{00000000-0005-0000-0000-0000E7100000}"/>
    <cellStyle name="Normal 14 5 3 2" xfId="4326" xr:uid="{00000000-0005-0000-0000-0000E8100000}"/>
    <cellStyle name="Normal 14 5 3 2 2" xfId="4327" xr:uid="{00000000-0005-0000-0000-0000E9100000}"/>
    <cellStyle name="Normal 14 5 3 3" xfId="4328" xr:uid="{00000000-0005-0000-0000-0000EA100000}"/>
    <cellStyle name="Normal 14 5 3 4" xfId="4329" xr:uid="{00000000-0005-0000-0000-0000EB100000}"/>
    <cellStyle name="Normal 14 5 3 5" xfId="4330" xr:uid="{00000000-0005-0000-0000-0000EC100000}"/>
    <cellStyle name="Normal 14 5 4" xfId="4331" xr:uid="{00000000-0005-0000-0000-0000ED100000}"/>
    <cellStyle name="Normal 14 5 4 2" xfId="4332" xr:uid="{00000000-0005-0000-0000-0000EE100000}"/>
    <cellStyle name="Normal 14 5 4 2 2" xfId="4333" xr:uid="{00000000-0005-0000-0000-0000EF100000}"/>
    <cellStyle name="Normal 14 5 4 3" xfId="4334" xr:uid="{00000000-0005-0000-0000-0000F0100000}"/>
    <cellStyle name="Normal 14 5 4 4" xfId="4335" xr:uid="{00000000-0005-0000-0000-0000F1100000}"/>
    <cellStyle name="Normal 14 5 4 5" xfId="4336" xr:uid="{00000000-0005-0000-0000-0000F2100000}"/>
    <cellStyle name="Normal 14 5 5" xfId="4337" xr:uid="{00000000-0005-0000-0000-0000F3100000}"/>
    <cellStyle name="Normal 14 5 5 2" xfId="4338" xr:uid="{00000000-0005-0000-0000-0000F4100000}"/>
    <cellStyle name="Normal 14 5 6" xfId="4339" xr:uid="{00000000-0005-0000-0000-0000F5100000}"/>
    <cellStyle name="Normal 14 5 7" xfId="4340" xr:uid="{00000000-0005-0000-0000-0000F6100000}"/>
    <cellStyle name="Normal 14 5 8" xfId="4341" xr:uid="{00000000-0005-0000-0000-0000F7100000}"/>
    <cellStyle name="Normal 14 6" xfId="4342" xr:uid="{00000000-0005-0000-0000-0000F8100000}"/>
    <cellStyle name="Normal 14 6 2" xfId="4343" xr:uid="{00000000-0005-0000-0000-0000F9100000}"/>
    <cellStyle name="Normal 14 6 2 2" xfId="4344" xr:uid="{00000000-0005-0000-0000-0000FA100000}"/>
    <cellStyle name="Normal 14 6 2 2 2" xfId="4345" xr:uid="{00000000-0005-0000-0000-0000FB100000}"/>
    <cellStyle name="Normal 14 6 2 2 2 2" xfId="4346" xr:uid="{00000000-0005-0000-0000-0000FC100000}"/>
    <cellStyle name="Normal 14 6 2 2 3" xfId="4347" xr:uid="{00000000-0005-0000-0000-0000FD100000}"/>
    <cellStyle name="Normal 14 6 2 2 4" xfId="4348" xr:uid="{00000000-0005-0000-0000-0000FE100000}"/>
    <cellStyle name="Normal 14 6 2 2 5" xfId="4349" xr:uid="{00000000-0005-0000-0000-0000FF100000}"/>
    <cellStyle name="Normal 14 6 2 3" xfId="4350" xr:uid="{00000000-0005-0000-0000-000000110000}"/>
    <cellStyle name="Normal 14 6 2 3 2" xfId="4351" xr:uid="{00000000-0005-0000-0000-000001110000}"/>
    <cellStyle name="Normal 14 6 2 4" xfId="4352" xr:uid="{00000000-0005-0000-0000-000002110000}"/>
    <cellStyle name="Normal 14 6 2 5" xfId="4353" xr:uid="{00000000-0005-0000-0000-000003110000}"/>
    <cellStyle name="Normal 14 6 2 6" xfId="4354" xr:uid="{00000000-0005-0000-0000-000004110000}"/>
    <cellStyle name="Normal 14 6 3" xfId="4355" xr:uid="{00000000-0005-0000-0000-000005110000}"/>
    <cellStyle name="Normal 14 6 3 2" xfId="4356" xr:uid="{00000000-0005-0000-0000-000006110000}"/>
    <cellStyle name="Normal 14 6 3 2 2" xfId="4357" xr:uid="{00000000-0005-0000-0000-000007110000}"/>
    <cellStyle name="Normal 14 6 3 3" xfId="4358" xr:uid="{00000000-0005-0000-0000-000008110000}"/>
    <cellStyle name="Normal 14 6 3 4" xfId="4359" xr:uid="{00000000-0005-0000-0000-000009110000}"/>
    <cellStyle name="Normal 14 6 3 5" xfId="4360" xr:uid="{00000000-0005-0000-0000-00000A110000}"/>
    <cellStyle name="Normal 14 6 4" xfId="4361" xr:uid="{00000000-0005-0000-0000-00000B110000}"/>
    <cellStyle name="Normal 14 6 4 2" xfId="4362" xr:uid="{00000000-0005-0000-0000-00000C110000}"/>
    <cellStyle name="Normal 14 6 4 2 2" xfId="4363" xr:uid="{00000000-0005-0000-0000-00000D110000}"/>
    <cellStyle name="Normal 14 6 4 3" xfId="4364" xr:uid="{00000000-0005-0000-0000-00000E110000}"/>
    <cellStyle name="Normal 14 6 4 4" xfId="4365" xr:uid="{00000000-0005-0000-0000-00000F110000}"/>
    <cellStyle name="Normal 14 6 4 5" xfId="4366" xr:uid="{00000000-0005-0000-0000-000010110000}"/>
    <cellStyle name="Normal 14 6 5" xfId="4367" xr:uid="{00000000-0005-0000-0000-000011110000}"/>
    <cellStyle name="Normal 14 6 5 2" xfId="4368" xr:uid="{00000000-0005-0000-0000-000012110000}"/>
    <cellStyle name="Normal 14 6 6" xfId="4369" xr:uid="{00000000-0005-0000-0000-000013110000}"/>
    <cellStyle name="Normal 14 6 7" xfId="4370" xr:uid="{00000000-0005-0000-0000-000014110000}"/>
    <cellStyle name="Normal 14 6 8" xfId="4371" xr:uid="{00000000-0005-0000-0000-000015110000}"/>
    <cellStyle name="Normal 14 7" xfId="4372" xr:uid="{00000000-0005-0000-0000-000016110000}"/>
    <cellStyle name="Normal 14 7 2" xfId="4373" xr:uid="{00000000-0005-0000-0000-000017110000}"/>
    <cellStyle name="Normal 14 8" xfId="4374" xr:uid="{00000000-0005-0000-0000-000018110000}"/>
    <cellStyle name="Normal 15" xfId="4375" xr:uid="{00000000-0005-0000-0000-000019110000}"/>
    <cellStyle name="Normal 15 2" xfId="4376" xr:uid="{00000000-0005-0000-0000-00001A110000}"/>
    <cellStyle name="Normal 15 2 2" xfId="4377" xr:uid="{00000000-0005-0000-0000-00001B110000}"/>
    <cellStyle name="Normal 15 2 2 2" xfId="4378" xr:uid="{00000000-0005-0000-0000-00001C110000}"/>
    <cellStyle name="Normal 15 2 3" xfId="4379" xr:uid="{00000000-0005-0000-0000-00001D110000}"/>
    <cellStyle name="Normal 15 3" xfId="4380" xr:uid="{00000000-0005-0000-0000-00001E110000}"/>
    <cellStyle name="Normal 15 3 2" xfId="4381" xr:uid="{00000000-0005-0000-0000-00001F110000}"/>
    <cellStyle name="Normal 15 4" xfId="4382" xr:uid="{00000000-0005-0000-0000-000020110000}"/>
    <cellStyle name="Normal 16" xfId="4383" xr:uid="{00000000-0005-0000-0000-000021110000}"/>
    <cellStyle name="Normal 16 2" xfId="4384" xr:uid="{00000000-0005-0000-0000-000022110000}"/>
    <cellStyle name="Normal 16 2 10" xfId="4385" xr:uid="{00000000-0005-0000-0000-000023110000}"/>
    <cellStyle name="Normal 16 2 2" xfId="4386" xr:uid="{00000000-0005-0000-0000-000024110000}"/>
    <cellStyle name="Normal 16 2 2 2" xfId="4387" xr:uid="{00000000-0005-0000-0000-000025110000}"/>
    <cellStyle name="Normal 16 2 2 2 2" xfId="4388" xr:uid="{00000000-0005-0000-0000-000026110000}"/>
    <cellStyle name="Normal 16 2 2 2 2 2" xfId="4389" xr:uid="{00000000-0005-0000-0000-000027110000}"/>
    <cellStyle name="Normal 16 2 2 2 2 2 2" xfId="4390" xr:uid="{00000000-0005-0000-0000-000028110000}"/>
    <cellStyle name="Normal 16 2 2 2 2 2 2 2" xfId="4391" xr:uid="{00000000-0005-0000-0000-000029110000}"/>
    <cellStyle name="Normal 16 2 2 2 2 2 3" xfId="4392" xr:uid="{00000000-0005-0000-0000-00002A110000}"/>
    <cellStyle name="Normal 16 2 2 2 2 2 4" xfId="4393" xr:uid="{00000000-0005-0000-0000-00002B110000}"/>
    <cellStyle name="Normal 16 2 2 2 2 2 5" xfId="4394" xr:uid="{00000000-0005-0000-0000-00002C110000}"/>
    <cellStyle name="Normal 16 2 2 2 2 3" xfId="4395" xr:uid="{00000000-0005-0000-0000-00002D110000}"/>
    <cellStyle name="Normal 16 2 2 2 2 3 2" xfId="4396" xr:uid="{00000000-0005-0000-0000-00002E110000}"/>
    <cellStyle name="Normal 16 2 2 2 2 4" xfId="4397" xr:uid="{00000000-0005-0000-0000-00002F110000}"/>
    <cellStyle name="Normal 16 2 2 2 2 5" xfId="4398" xr:uid="{00000000-0005-0000-0000-000030110000}"/>
    <cellStyle name="Normal 16 2 2 2 2 6" xfId="4399" xr:uid="{00000000-0005-0000-0000-000031110000}"/>
    <cellStyle name="Normal 16 2 2 2 3" xfId="4400" xr:uid="{00000000-0005-0000-0000-000032110000}"/>
    <cellStyle name="Normal 16 2 2 2 3 2" xfId="4401" xr:uid="{00000000-0005-0000-0000-000033110000}"/>
    <cellStyle name="Normal 16 2 2 2 3 2 2" xfId="4402" xr:uid="{00000000-0005-0000-0000-000034110000}"/>
    <cellStyle name="Normal 16 2 2 2 3 3" xfId="4403" xr:uid="{00000000-0005-0000-0000-000035110000}"/>
    <cellStyle name="Normal 16 2 2 2 3 4" xfId="4404" xr:uid="{00000000-0005-0000-0000-000036110000}"/>
    <cellStyle name="Normal 16 2 2 2 3 5" xfId="4405" xr:uid="{00000000-0005-0000-0000-000037110000}"/>
    <cellStyle name="Normal 16 2 2 2 4" xfId="4406" xr:uid="{00000000-0005-0000-0000-000038110000}"/>
    <cellStyle name="Normal 16 2 2 2 4 2" xfId="4407" xr:uid="{00000000-0005-0000-0000-000039110000}"/>
    <cellStyle name="Normal 16 2 2 2 4 2 2" xfId="4408" xr:uid="{00000000-0005-0000-0000-00003A110000}"/>
    <cellStyle name="Normal 16 2 2 2 4 3" xfId="4409" xr:uid="{00000000-0005-0000-0000-00003B110000}"/>
    <cellStyle name="Normal 16 2 2 2 4 4" xfId="4410" xr:uid="{00000000-0005-0000-0000-00003C110000}"/>
    <cellStyle name="Normal 16 2 2 2 4 5" xfId="4411" xr:uid="{00000000-0005-0000-0000-00003D110000}"/>
    <cellStyle name="Normal 16 2 2 2 5" xfId="4412" xr:uid="{00000000-0005-0000-0000-00003E110000}"/>
    <cellStyle name="Normal 16 2 2 2 5 2" xfId="4413" xr:uid="{00000000-0005-0000-0000-00003F110000}"/>
    <cellStyle name="Normal 16 2 2 2 6" xfId="4414" xr:uid="{00000000-0005-0000-0000-000040110000}"/>
    <cellStyle name="Normal 16 2 2 2 7" xfId="4415" xr:uid="{00000000-0005-0000-0000-000041110000}"/>
    <cellStyle name="Normal 16 2 2 2 8" xfId="4416" xr:uid="{00000000-0005-0000-0000-000042110000}"/>
    <cellStyle name="Normal 16 2 2 3" xfId="4417" xr:uid="{00000000-0005-0000-0000-000043110000}"/>
    <cellStyle name="Normal 16 2 2 3 2" xfId="4418" xr:uid="{00000000-0005-0000-0000-000044110000}"/>
    <cellStyle name="Normal 16 2 2 3 2 2" xfId="4419" xr:uid="{00000000-0005-0000-0000-000045110000}"/>
    <cellStyle name="Normal 16 2 2 3 2 2 2" xfId="4420" xr:uid="{00000000-0005-0000-0000-000046110000}"/>
    <cellStyle name="Normal 16 2 2 3 2 3" xfId="4421" xr:uid="{00000000-0005-0000-0000-000047110000}"/>
    <cellStyle name="Normal 16 2 2 3 2 4" xfId="4422" xr:uid="{00000000-0005-0000-0000-000048110000}"/>
    <cellStyle name="Normal 16 2 2 3 2 5" xfId="4423" xr:uid="{00000000-0005-0000-0000-000049110000}"/>
    <cellStyle name="Normal 16 2 2 3 3" xfId="4424" xr:uid="{00000000-0005-0000-0000-00004A110000}"/>
    <cellStyle name="Normal 16 2 2 3 3 2" xfId="4425" xr:uid="{00000000-0005-0000-0000-00004B110000}"/>
    <cellStyle name="Normal 16 2 2 3 4" xfId="4426" xr:uid="{00000000-0005-0000-0000-00004C110000}"/>
    <cellStyle name="Normal 16 2 2 3 5" xfId="4427" xr:uid="{00000000-0005-0000-0000-00004D110000}"/>
    <cellStyle name="Normal 16 2 2 3 6" xfId="4428" xr:uid="{00000000-0005-0000-0000-00004E110000}"/>
    <cellStyle name="Normal 16 2 2 4" xfId="4429" xr:uid="{00000000-0005-0000-0000-00004F110000}"/>
    <cellStyle name="Normal 16 2 2 4 2" xfId="4430" xr:uid="{00000000-0005-0000-0000-000050110000}"/>
    <cellStyle name="Normal 16 2 2 4 2 2" xfId="4431" xr:uid="{00000000-0005-0000-0000-000051110000}"/>
    <cellStyle name="Normal 16 2 2 4 3" xfId="4432" xr:uid="{00000000-0005-0000-0000-000052110000}"/>
    <cellStyle name="Normal 16 2 2 4 4" xfId="4433" xr:uid="{00000000-0005-0000-0000-000053110000}"/>
    <cellStyle name="Normal 16 2 2 4 5" xfId="4434" xr:uid="{00000000-0005-0000-0000-000054110000}"/>
    <cellStyle name="Normal 16 2 2 5" xfId="4435" xr:uid="{00000000-0005-0000-0000-000055110000}"/>
    <cellStyle name="Normal 16 2 2 5 2" xfId="4436" xr:uid="{00000000-0005-0000-0000-000056110000}"/>
    <cellStyle name="Normal 16 2 2 5 2 2" xfId="4437" xr:uid="{00000000-0005-0000-0000-000057110000}"/>
    <cellStyle name="Normal 16 2 2 5 3" xfId="4438" xr:uid="{00000000-0005-0000-0000-000058110000}"/>
    <cellStyle name="Normal 16 2 2 5 4" xfId="4439" xr:uid="{00000000-0005-0000-0000-000059110000}"/>
    <cellStyle name="Normal 16 2 2 5 5" xfId="4440" xr:uid="{00000000-0005-0000-0000-00005A110000}"/>
    <cellStyle name="Normal 16 2 2 6" xfId="4441" xr:uid="{00000000-0005-0000-0000-00005B110000}"/>
    <cellStyle name="Normal 16 2 2 6 2" xfId="4442" xr:uid="{00000000-0005-0000-0000-00005C110000}"/>
    <cellStyle name="Normal 16 2 2 7" xfId="4443" xr:uid="{00000000-0005-0000-0000-00005D110000}"/>
    <cellStyle name="Normal 16 2 2 8" xfId="4444" xr:uid="{00000000-0005-0000-0000-00005E110000}"/>
    <cellStyle name="Normal 16 2 2 9" xfId="4445" xr:uid="{00000000-0005-0000-0000-00005F110000}"/>
    <cellStyle name="Normal 16 2 3" xfId="4446" xr:uid="{00000000-0005-0000-0000-000060110000}"/>
    <cellStyle name="Normal 16 2 3 2" xfId="4447" xr:uid="{00000000-0005-0000-0000-000061110000}"/>
    <cellStyle name="Normal 16 2 3 2 2" xfId="4448" xr:uid="{00000000-0005-0000-0000-000062110000}"/>
    <cellStyle name="Normal 16 2 3 2 2 2" xfId="4449" xr:uid="{00000000-0005-0000-0000-000063110000}"/>
    <cellStyle name="Normal 16 2 3 2 2 2 2" xfId="4450" xr:uid="{00000000-0005-0000-0000-000064110000}"/>
    <cellStyle name="Normal 16 2 3 2 2 3" xfId="4451" xr:uid="{00000000-0005-0000-0000-000065110000}"/>
    <cellStyle name="Normal 16 2 3 2 2 4" xfId="4452" xr:uid="{00000000-0005-0000-0000-000066110000}"/>
    <cellStyle name="Normal 16 2 3 2 2 5" xfId="4453" xr:uid="{00000000-0005-0000-0000-000067110000}"/>
    <cellStyle name="Normal 16 2 3 2 3" xfId="4454" xr:uid="{00000000-0005-0000-0000-000068110000}"/>
    <cellStyle name="Normal 16 2 3 2 3 2" xfId="4455" xr:uid="{00000000-0005-0000-0000-000069110000}"/>
    <cellStyle name="Normal 16 2 3 2 4" xfId="4456" xr:uid="{00000000-0005-0000-0000-00006A110000}"/>
    <cellStyle name="Normal 16 2 3 2 5" xfId="4457" xr:uid="{00000000-0005-0000-0000-00006B110000}"/>
    <cellStyle name="Normal 16 2 3 2 6" xfId="4458" xr:uid="{00000000-0005-0000-0000-00006C110000}"/>
    <cellStyle name="Normal 16 2 3 3" xfId="4459" xr:uid="{00000000-0005-0000-0000-00006D110000}"/>
    <cellStyle name="Normal 16 2 3 3 2" xfId="4460" xr:uid="{00000000-0005-0000-0000-00006E110000}"/>
    <cellStyle name="Normal 16 2 3 3 2 2" xfId="4461" xr:uid="{00000000-0005-0000-0000-00006F110000}"/>
    <cellStyle name="Normal 16 2 3 3 3" xfId="4462" xr:uid="{00000000-0005-0000-0000-000070110000}"/>
    <cellStyle name="Normal 16 2 3 3 4" xfId="4463" xr:uid="{00000000-0005-0000-0000-000071110000}"/>
    <cellStyle name="Normal 16 2 3 3 5" xfId="4464" xr:uid="{00000000-0005-0000-0000-000072110000}"/>
    <cellStyle name="Normal 16 2 3 4" xfId="4465" xr:uid="{00000000-0005-0000-0000-000073110000}"/>
    <cellStyle name="Normal 16 2 3 4 2" xfId="4466" xr:uid="{00000000-0005-0000-0000-000074110000}"/>
    <cellStyle name="Normal 16 2 3 4 2 2" xfId="4467" xr:uid="{00000000-0005-0000-0000-000075110000}"/>
    <cellStyle name="Normal 16 2 3 4 3" xfId="4468" xr:uid="{00000000-0005-0000-0000-000076110000}"/>
    <cellStyle name="Normal 16 2 3 4 4" xfId="4469" xr:uid="{00000000-0005-0000-0000-000077110000}"/>
    <cellStyle name="Normal 16 2 3 4 5" xfId="4470" xr:uid="{00000000-0005-0000-0000-000078110000}"/>
    <cellStyle name="Normal 16 2 3 5" xfId="4471" xr:uid="{00000000-0005-0000-0000-000079110000}"/>
    <cellStyle name="Normal 16 2 3 5 2" xfId="4472" xr:uid="{00000000-0005-0000-0000-00007A110000}"/>
    <cellStyle name="Normal 16 2 3 6" xfId="4473" xr:uid="{00000000-0005-0000-0000-00007B110000}"/>
    <cellStyle name="Normal 16 2 3 7" xfId="4474" xr:uid="{00000000-0005-0000-0000-00007C110000}"/>
    <cellStyle name="Normal 16 2 3 8" xfId="4475" xr:uid="{00000000-0005-0000-0000-00007D110000}"/>
    <cellStyle name="Normal 16 2 4" xfId="4476" xr:uid="{00000000-0005-0000-0000-00007E110000}"/>
    <cellStyle name="Normal 16 2 4 2" xfId="4477" xr:uid="{00000000-0005-0000-0000-00007F110000}"/>
    <cellStyle name="Normal 16 2 4 2 2" xfId="4478" xr:uid="{00000000-0005-0000-0000-000080110000}"/>
    <cellStyle name="Normal 16 2 4 2 2 2" xfId="4479" xr:uid="{00000000-0005-0000-0000-000081110000}"/>
    <cellStyle name="Normal 16 2 4 2 3" xfId="4480" xr:uid="{00000000-0005-0000-0000-000082110000}"/>
    <cellStyle name="Normal 16 2 4 2 4" xfId="4481" xr:uid="{00000000-0005-0000-0000-000083110000}"/>
    <cellStyle name="Normal 16 2 4 2 5" xfId="4482" xr:uid="{00000000-0005-0000-0000-000084110000}"/>
    <cellStyle name="Normal 16 2 4 3" xfId="4483" xr:uid="{00000000-0005-0000-0000-000085110000}"/>
    <cellStyle name="Normal 16 2 4 3 2" xfId="4484" xr:uid="{00000000-0005-0000-0000-000086110000}"/>
    <cellStyle name="Normal 16 2 4 4" xfId="4485" xr:uid="{00000000-0005-0000-0000-000087110000}"/>
    <cellStyle name="Normal 16 2 4 5" xfId="4486" xr:uid="{00000000-0005-0000-0000-000088110000}"/>
    <cellStyle name="Normal 16 2 4 6" xfId="4487" xr:uid="{00000000-0005-0000-0000-000089110000}"/>
    <cellStyle name="Normal 16 2 5" xfId="4488" xr:uid="{00000000-0005-0000-0000-00008A110000}"/>
    <cellStyle name="Normal 16 2 5 2" xfId="4489" xr:uid="{00000000-0005-0000-0000-00008B110000}"/>
    <cellStyle name="Normal 16 2 5 2 2" xfId="4490" xr:uid="{00000000-0005-0000-0000-00008C110000}"/>
    <cellStyle name="Normal 16 2 5 3" xfId="4491" xr:uid="{00000000-0005-0000-0000-00008D110000}"/>
    <cellStyle name="Normal 16 2 5 4" xfId="4492" xr:uid="{00000000-0005-0000-0000-00008E110000}"/>
    <cellStyle name="Normal 16 2 5 5" xfId="4493" xr:uid="{00000000-0005-0000-0000-00008F110000}"/>
    <cellStyle name="Normal 16 2 6" xfId="4494" xr:uid="{00000000-0005-0000-0000-000090110000}"/>
    <cellStyle name="Normal 16 2 6 2" xfId="4495" xr:uid="{00000000-0005-0000-0000-000091110000}"/>
    <cellStyle name="Normal 16 2 6 2 2" xfId="4496" xr:uid="{00000000-0005-0000-0000-000092110000}"/>
    <cellStyle name="Normal 16 2 6 3" xfId="4497" xr:uid="{00000000-0005-0000-0000-000093110000}"/>
    <cellStyle name="Normal 16 2 6 4" xfId="4498" xr:uid="{00000000-0005-0000-0000-000094110000}"/>
    <cellStyle name="Normal 16 2 6 5" xfId="4499" xr:uid="{00000000-0005-0000-0000-000095110000}"/>
    <cellStyle name="Normal 16 2 7" xfId="4500" xr:uid="{00000000-0005-0000-0000-000096110000}"/>
    <cellStyle name="Normal 16 2 7 2" xfId="4501" xr:uid="{00000000-0005-0000-0000-000097110000}"/>
    <cellStyle name="Normal 16 2 8" xfId="4502" xr:uid="{00000000-0005-0000-0000-000098110000}"/>
    <cellStyle name="Normal 16 2 9" xfId="4503" xr:uid="{00000000-0005-0000-0000-000099110000}"/>
    <cellStyle name="Normal 16 3" xfId="4504" xr:uid="{00000000-0005-0000-0000-00009A110000}"/>
    <cellStyle name="Normal 16 3 2" xfId="4505" xr:uid="{00000000-0005-0000-0000-00009B110000}"/>
    <cellStyle name="Normal 16 3 2 2" xfId="4506" xr:uid="{00000000-0005-0000-0000-00009C110000}"/>
    <cellStyle name="Normal 16 3 2 2 2" xfId="4507" xr:uid="{00000000-0005-0000-0000-00009D110000}"/>
    <cellStyle name="Normal 16 3 2 2 2 2" xfId="4508" xr:uid="{00000000-0005-0000-0000-00009E110000}"/>
    <cellStyle name="Normal 16 3 2 2 2 2 2" xfId="4509" xr:uid="{00000000-0005-0000-0000-00009F110000}"/>
    <cellStyle name="Normal 16 3 2 2 2 3" xfId="4510" xr:uid="{00000000-0005-0000-0000-0000A0110000}"/>
    <cellStyle name="Normal 16 3 2 2 2 4" xfId="4511" xr:uid="{00000000-0005-0000-0000-0000A1110000}"/>
    <cellStyle name="Normal 16 3 2 2 2 5" xfId="4512" xr:uid="{00000000-0005-0000-0000-0000A2110000}"/>
    <cellStyle name="Normal 16 3 2 2 3" xfId="4513" xr:uid="{00000000-0005-0000-0000-0000A3110000}"/>
    <cellStyle name="Normal 16 3 2 2 3 2" xfId="4514" xr:uid="{00000000-0005-0000-0000-0000A4110000}"/>
    <cellStyle name="Normal 16 3 2 2 4" xfId="4515" xr:uid="{00000000-0005-0000-0000-0000A5110000}"/>
    <cellStyle name="Normal 16 3 2 2 5" xfId="4516" xr:uid="{00000000-0005-0000-0000-0000A6110000}"/>
    <cellStyle name="Normal 16 3 2 2 6" xfId="4517" xr:uid="{00000000-0005-0000-0000-0000A7110000}"/>
    <cellStyle name="Normal 16 3 2 3" xfId="4518" xr:uid="{00000000-0005-0000-0000-0000A8110000}"/>
    <cellStyle name="Normal 16 3 2 3 2" xfId="4519" xr:uid="{00000000-0005-0000-0000-0000A9110000}"/>
    <cellStyle name="Normal 16 3 2 3 2 2" xfId="4520" xr:uid="{00000000-0005-0000-0000-0000AA110000}"/>
    <cellStyle name="Normal 16 3 2 3 3" xfId="4521" xr:uid="{00000000-0005-0000-0000-0000AB110000}"/>
    <cellStyle name="Normal 16 3 2 3 4" xfId="4522" xr:uid="{00000000-0005-0000-0000-0000AC110000}"/>
    <cellStyle name="Normal 16 3 2 3 5" xfId="4523" xr:uid="{00000000-0005-0000-0000-0000AD110000}"/>
    <cellStyle name="Normal 16 3 2 4" xfId="4524" xr:uid="{00000000-0005-0000-0000-0000AE110000}"/>
    <cellStyle name="Normal 16 3 2 4 2" xfId="4525" xr:uid="{00000000-0005-0000-0000-0000AF110000}"/>
    <cellStyle name="Normal 16 3 2 4 2 2" xfId="4526" xr:uid="{00000000-0005-0000-0000-0000B0110000}"/>
    <cellStyle name="Normal 16 3 2 4 3" xfId="4527" xr:uid="{00000000-0005-0000-0000-0000B1110000}"/>
    <cellStyle name="Normal 16 3 2 4 4" xfId="4528" xr:uid="{00000000-0005-0000-0000-0000B2110000}"/>
    <cellStyle name="Normal 16 3 2 4 5" xfId="4529" xr:uid="{00000000-0005-0000-0000-0000B3110000}"/>
    <cellStyle name="Normal 16 3 2 5" xfId="4530" xr:uid="{00000000-0005-0000-0000-0000B4110000}"/>
    <cellStyle name="Normal 16 3 2 5 2" xfId="4531" xr:uid="{00000000-0005-0000-0000-0000B5110000}"/>
    <cellStyle name="Normal 16 3 2 6" xfId="4532" xr:uid="{00000000-0005-0000-0000-0000B6110000}"/>
    <cellStyle name="Normal 16 3 2 7" xfId="4533" xr:uid="{00000000-0005-0000-0000-0000B7110000}"/>
    <cellStyle name="Normal 16 3 2 8" xfId="4534" xr:uid="{00000000-0005-0000-0000-0000B8110000}"/>
    <cellStyle name="Normal 16 3 3" xfId="4535" xr:uid="{00000000-0005-0000-0000-0000B9110000}"/>
    <cellStyle name="Normal 16 3 3 2" xfId="4536" xr:uid="{00000000-0005-0000-0000-0000BA110000}"/>
    <cellStyle name="Normal 16 3 3 2 2" xfId="4537" xr:uid="{00000000-0005-0000-0000-0000BB110000}"/>
    <cellStyle name="Normal 16 3 3 2 2 2" xfId="4538" xr:uid="{00000000-0005-0000-0000-0000BC110000}"/>
    <cellStyle name="Normal 16 3 3 2 3" xfId="4539" xr:uid="{00000000-0005-0000-0000-0000BD110000}"/>
    <cellStyle name="Normal 16 3 3 2 4" xfId="4540" xr:uid="{00000000-0005-0000-0000-0000BE110000}"/>
    <cellStyle name="Normal 16 3 3 2 5" xfId="4541" xr:uid="{00000000-0005-0000-0000-0000BF110000}"/>
    <cellStyle name="Normal 16 3 3 3" xfId="4542" xr:uid="{00000000-0005-0000-0000-0000C0110000}"/>
    <cellStyle name="Normal 16 3 3 3 2" xfId="4543" xr:uid="{00000000-0005-0000-0000-0000C1110000}"/>
    <cellStyle name="Normal 16 3 3 4" xfId="4544" xr:uid="{00000000-0005-0000-0000-0000C2110000}"/>
    <cellStyle name="Normal 16 3 3 5" xfId="4545" xr:uid="{00000000-0005-0000-0000-0000C3110000}"/>
    <cellStyle name="Normal 16 3 3 6" xfId="4546" xr:uid="{00000000-0005-0000-0000-0000C4110000}"/>
    <cellStyle name="Normal 16 3 4" xfId="4547" xr:uid="{00000000-0005-0000-0000-0000C5110000}"/>
    <cellStyle name="Normal 16 3 4 2" xfId="4548" xr:uid="{00000000-0005-0000-0000-0000C6110000}"/>
    <cellStyle name="Normal 16 3 4 2 2" xfId="4549" xr:uid="{00000000-0005-0000-0000-0000C7110000}"/>
    <cellStyle name="Normal 16 3 4 3" xfId="4550" xr:uid="{00000000-0005-0000-0000-0000C8110000}"/>
    <cellStyle name="Normal 16 3 4 4" xfId="4551" xr:uid="{00000000-0005-0000-0000-0000C9110000}"/>
    <cellStyle name="Normal 16 3 4 5" xfId="4552" xr:uid="{00000000-0005-0000-0000-0000CA110000}"/>
    <cellStyle name="Normal 16 3 5" xfId="4553" xr:uid="{00000000-0005-0000-0000-0000CB110000}"/>
    <cellStyle name="Normal 16 3 5 2" xfId="4554" xr:uid="{00000000-0005-0000-0000-0000CC110000}"/>
    <cellStyle name="Normal 16 3 5 2 2" xfId="4555" xr:uid="{00000000-0005-0000-0000-0000CD110000}"/>
    <cellStyle name="Normal 16 3 5 3" xfId="4556" xr:uid="{00000000-0005-0000-0000-0000CE110000}"/>
    <cellStyle name="Normal 16 3 5 4" xfId="4557" xr:uid="{00000000-0005-0000-0000-0000CF110000}"/>
    <cellStyle name="Normal 16 3 5 5" xfId="4558" xr:uid="{00000000-0005-0000-0000-0000D0110000}"/>
    <cellStyle name="Normal 16 3 6" xfId="4559" xr:uid="{00000000-0005-0000-0000-0000D1110000}"/>
    <cellStyle name="Normal 16 3 6 2" xfId="4560" xr:uid="{00000000-0005-0000-0000-0000D2110000}"/>
    <cellStyle name="Normal 16 3 7" xfId="4561" xr:uid="{00000000-0005-0000-0000-0000D3110000}"/>
    <cellStyle name="Normal 16 3 8" xfId="4562" xr:uid="{00000000-0005-0000-0000-0000D4110000}"/>
    <cellStyle name="Normal 16 3 9" xfId="4563" xr:uid="{00000000-0005-0000-0000-0000D5110000}"/>
    <cellStyle name="Normal 16 4" xfId="4564" xr:uid="{00000000-0005-0000-0000-0000D6110000}"/>
    <cellStyle name="Normal 16 4 2" xfId="4565" xr:uid="{00000000-0005-0000-0000-0000D7110000}"/>
    <cellStyle name="Normal 16 4 2 2" xfId="4566" xr:uid="{00000000-0005-0000-0000-0000D8110000}"/>
    <cellStyle name="Normal 16 4 2 2 2" xfId="4567" xr:uid="{00000000-0005-0000-0000-0000D9110000}"/>
    <cellStyle name="Normal 16 4 2 2 2 2" xfId="4568" xr:uid="{00000000-0005-0000-0000-0000DA110000}"/>
    <cellStyle name="Normal 16 4 2 2 3" xfId="4569" xr:uid="{00000000-0005-0000-0000-0000DB110000}"/>
    <cellStyle name="Normal 16 4 2 2 4" xfId="4570" xr:uid="{00000000-0005-0000-0000-0000DC110000}"/>
    <cellStyle name="Normal 16 4 2 2 5" xfId="4571" xr:uid="{00000000-0005-0000-0000-0000DD110000}"/>
    <cellStyle name="Normal 16 4 2 3" xfId="4572" xr:uid="{00000000-0005-0000-0000-0000DE110000}"/>
    <cellStyle name="Normal 16 4 2 3 2" xfId="4573" xr:uid="{00000000-0005-0000-0000-0000DF110000}"/>
    <cellStyle name="Normal 16 4 2 4" xfId="4574" xr:uid="{00000000-0005-0000-0000-0000E0110000}"/>
    <cellStyle name="Normal 16 4 2 5" xfId="4575" xr:uid="{00000000-0005-0000-0000-0000E1110000}"/>
    <cellStyle name="Normal 16 4 2 6" xfId="4576" xr:uid="{00000000-0005-0000-0000-0000E2110000}"/>
    <cellStyle name="Normal 16 4 3" xfId="4577" xr:uid="{00000000-0005-0000-0000-0000E3110000}"/>
    <cellStyle name="Normal 16 4 3 2" xfId="4578" xr:uid="{00000000-0005-0000-0000-0000E4110000}"/>
    <cellStyle name="Normal 16 4 3 2 2" xfId="4579" xr:uid="{00000000-0005-0000-0000-0000E5110000}"/>
    <cellStyle name="Normal 16 4 3 3" xfId="4580" xr:uid="{00000000-0005-0000-0000-0000E6110000}"/>
    <cellStyle name="Normal 16 4 3 4" xfId="4581" xr:uid="{00000000-0005-0000-0000-0000E7110000}"/>
    <cellStyle name="Normal 16 4 3 5" xfId="4582" xr:uid="{00000000-0005-0000-0000-0000E8110000}"/>
    <cellStyle name="Normal 16 4 4" xfId="4583" xr:uid="{00000000-0005-0000-0000-0000E9110000}"/>
    <cellStyle name="Normal 16 4 4 2" xfId="4584" xr:uid="{00000000-0005-0000-0000-0000EA110000}"/>
    <cellStyle name="Normal 16 4 4 2 2" xfId="4585" xr:uid="{00000000-0005-0000-0000-0000EB110000}"/>
    <cellStyle name="Normal 16 4 4 3" xfId="4586" xr:uid="{00000000-0005-0000-0000-0000EC110000}"/>
    <cellStyle name="Normal 16 4 4 4" xfId="4587" xr:uid="{00000000-0005-0000-0000-0000ED110000}"/>
    <cellStyle name="Normal 16 4 4 5" xfId="4588" xr:uid="{00000000-0005-0000-0000-0000EE110000}"/>
    <cellStyle name="Normal 16 4 5" xfId="4589" xr:uid="{00000000-0005-0000-0000-0000EF110000}"/>
    <cellStyle name="Normal 16 4 5 2" xfId="4590" xr:uid="{00000000-0005-0000-0000-0000F0110000}"/>
    <cellStyle name="Normal 16 4 6" xfId="4591" xr:uid="{00000000-0005-0000-0000-0000F1110000}"/>
    <cellStyle name="Normal 16 4 7" xfId="4592" xr:uid="{00000000-0005-0000-0000-0000F2110000}"/>
    <cellStyle name="Normal 16 4 8" xfId="4593" xr:uid="{00000000-0005-0000-0000-0000F3110000}"/>
    <cellStyle name="Normal 16 5" xfId="4594" xr:uid="{00000000-0005-0000-0000-0000F4110000}"/>
    <cellStyle name="Normal 16 5 2" xfId="4595" xr:uid="{00000000-0005-0000-0000-0000F5110000}"/>
    <cellStyle name="Normal 16 5 2 2" xfId="4596" xr:uid="{00000000-0005-0000-0000-0000F6110000}"/>
    <cellStyle name="Normal 16 5 2 2 2" xfId="4597" xr:uid="{00000000-0005-0000-0000-0000F7110000}"/>
    <cellStyle name="Normal 16 5 2 2 2 2" xfId="4598" xr:uid="{00000000-0005-0000-0000-0000F8110000}"/>
    <cellStyle name="Normal 16 5 2 2 3" xfId="4599" xr:uid="{00000000-0005-0000-0000-0000F9110000}"/>
    <cellStyle name="Normal 16 5 2 2 4" xfId="4600" xr:uid="{00000000-0005-0000-0000-0000FA110000}"/>
    <cellStyle name="Normal 16 5 2 2 5" xfId="4601" xr:uid="{00000000-0005-0000-0000-0000FB110000}"/>
    <cellStyle name="Normal 16 5 2 3" xfId="4602" xr:uid="{00000000-0005-0000-0000-0000FC110000}"/>
    <cellStyle name="Normal 16 5 2 3 2" xfId="4603" xr:uid="{00000000-0005-0000-0000-0000FD110000}"/>
    <cellStyle name="Normal 16 5 2 4" xfId="4604" xr:uid="{00000000-0005-0000-0000-0000FE110000}"/>
    <cellStyle name="Normal 16 5 2 5" xfId="4605" xr:uid="{00000000-0005-0000-0000-0000FF110000}"/>
    <cellStyle name="Normal 16 5 2 6" xfId="4606" xr:uid="{00000000-0005-0000-0000-000000120000}"/>
    <cellStyle name="Normal 16 5 3" xfId="4607" xr:uid="{00000000-0005-0000-0000-000001120000}"/>
    <cellStyle name="Normal 16 5 3 2" xfId="4608" xr:uid="{00000000-0005-0000-0000-000002120000}"/>
    <cellStyle name="Normal 16 5 3 2 2" xfId="4609" xr:uid="{00000000-0005-0000-0000-000003120000}"/>
    <cellStyle name="Normal 16 5 3 3" xfId="4610" xr:uid="{00000000-0005-0000-0000-000004120000}"/>
    <cellStyle name="Normal 16 5 3 4" xfId="4611" xr:uid="{00000000-0005-0000-0000-000005120000}"/>
    <cellStyle name="Normal 16 5 3 5" xfId="4612" xr:uid="{00000000-0005-0000-0000-000006120000}"/>
    <cellStyle name="Normal 16 5 4" xfId="4613" xr:uid="{00000000-0005-0000-0000-000007120000}"/>
    <cellStyle name="Normal 16 5 4 2" xfId="4614" xr:uid="{00000000-0005-0000-0000-000008120000}"/>
    <cellStyle name="Normal 16 5 4 2 2" xfId="4615" xr:uid="{00000000-0005-0000-0000-000009120000}"/>
    <cellStyle name="Normal 16 5 4 3" xfId="4616" xr:uid="{00000000-0005-0000-0000-00000A120000}"/>
    <cellStyle name="Normal 16 5 4 4" xfId="4617" xr:uid="{00000000-0005-0000-0000-00000B120000}"/>
    <cellStyle name="Normal 16 5 4 5" xfId="4618" xr:uid="{00000000-0005-0000-0000-00000C120000}"/>
    <cellStyle name="Normal 16 5 5" xfId="4619" xr:uid="{00000000-0005-0000-0000-00000D120000}"/>
    <cellStyle name="Normal 16 5 5 2" xfId="4620" xr:uid="{00000000-0005-0000-0000-00000E120000}"/>
    <cellStyle name="Normal 16 5 6" xfId="4621" xr:uid="{00000000-0005-0000-0000-00000F120000}"/>
    <cellStyle name="Normal 16 5 7" xfId="4622" xr:uid="{00000000-0005-0000-0000-000010120000}"/>
    <cellStyle name="Normal 16 5 8" xfId="4623" xr:uid="{00000000-0005-0000-0000-000011120000}"/>
    <cellStyle name="Normal 16 6" xfId="4624" xr:uid="{00000000-0005-0000-0000-000012120000}"/>
    <cellStyle name="Normal 16 6 2" xfId="4625" xr:uid="{00000000-0005-0000-0000-000013120000}"/>
    <cellStyle name="Normal 16 7" xfId="4626" xr:uid="{00000000-0005-0000-0000-000014120000}"/>
    <cellStyle name="Normal 17" xfId="4627" xr:uid="{00000000-0005-0000-0000-000015120000}"/>
    <cellStyle name="Normal 17 2" xfId="4628" xr:uid="{00000000-0005-0000-0000-000016120000}"/>
    <cellStyle name="Normal 17 2 2" xfId="4629" xr:uid="{00000000-0005-0000-0000-000017120000}"/>
    <cellStyle name="Normal 17 2 2 2" xfId="4630" xr:uid="{00000000-0005-0000-0000-000018120000}"/>
    <cellStyle name="Normal 17 2 3" xfId="4631" xr:uid="{00000000-0005-0000-0000-000019120000}"/>
    <cellStyle name="Normal 17 3" xfId="4632" xr:uid="{00000000-0005-0000-0000-00001A120000}"/>
    <cellStyle name="Normal 17 3 2" xfId="4633" xr:uid="{00000000-0005-0000-0000-00001B120000}"/>
    <cellStyle name="Normal 17 4" xfId="4634" xr:uid="{00000000-0005-0000-0000-00001C120000}"/>
    <cellStyle name="Normal 18" xfId="4635" xr:uid="{00000000-0005-0000-0000-00001D120000}"/>
    <cellStyle name="Normal 18 2" xfId="4636" xr:uid="{00000000-0005-0000-0000-00001E120000}"/>
    <cellStyle name="Normal 18 2 2" xfId="4637" xr:uid="{00000000-0005-0000-0000-00001F120000}"/>
    <cellStyle name="Normal 18 2 2 2" xfId="4638" xr:uid="{00000000-0005-0000-0000-000020120000}"/>
    <cellStyle name="Normal 18 2 2 2 2" xfId="4639" xr:uid="{00000000-0005-0000-0000-000021120000}"/>
    <cellStyle name="Normal 18 2 2 2 2 2" xfId="4640" xr:uid="{00000000-0005-0000-0000-000022120000}"/>
    <cellStyle name="Normal 18 2 2 2 2 2 2" xfId="4641" xr:uid="{00000000-0005-0000-0000-000023120000}"/>
    <cellStyle name="Normal 18 2 2 2 2 3" xfId="4642" xr:uid="{00000000-0005-0000-0000-000024120000}"/>
    <cellStyle name="Normal 18 2 2 2 2 4" xfId="4643" xr:uid="{00000000-0005-0000-0000-000025120000}"/>
    <cellStyle name="Normal 18 2 2 2 2 5" xfId="4644" xr:uid="{00000000-0005-0000-0000-000026120000}"/>
    <cellStyle name="Normal 18 2 2 2 3" xfId="4645" xr:uid="{00000000-0005-0000-0000-000027120000}"/>
    <cellStyle name="Normal 18 2 2 2 3 2" xfId="4646" xr:uid="{00000000-0005-0000-0000-000028120000}"/>
    <cellStyle name="Normal 18 2 2 2 4" xfId="4647" xr:uid="{00000000-0005-0000-0000-000029120000}"/>
    <cellStyle name="Normal 18 2 2 2 5" xfId="4648" xr:uid="{00000000-0005-0000-0000-00002A120000}"/>
    <cellStyle name="Normal 18 2 2 2 6" xfId="4649" xr:uid="{00000000-0005-0000-0000-00002B120000}"/>
    <cellStyle name="Normal 18 2 2 3" xfId="4650" xr:uid="{00000000-0005-0000-0000-00002C120000}"/>
    <cellStyle name="Normal 18 2 2 3 2" xfId="4651" xr:uid="{00000000-0005-0000-0000-00002D120000}"/>
    <cellStyle name="Normal 18 2 2 3 2 2" xfId="4652" xr:uid="{00000000-0005-0000-0000-00002E120000}"/>
    <cellStyle name="Normal 18 2 2 3 3" xfId="4653" xr:uid="{00000000-0005-0000-0000-00002F120000}"/>
    <cellStyle name="Normal 18 2 2 3 4" xfId="4654" xr:uid="{00000000-0005-0000-0000-000030120000}"/>
    <cellStyle name="Normal 18 2 2 3 5" xfId="4655" xr:uid="{00000000-0005-0000-0000-000031120000}"/>
    <cellStyle name="Normal 18 2 2 4" xfId="4656" xr:uid="{00000000-0005-0000-0000-000032120000}"/>
    <cellStyle name="Normal 18 2 2 4 2" xfId="4657" xr:uid="{00000000-0005-0000-0000-000033120000}"/>
    <cellStyle name="Normal 18 2 2 4 2 2" xfId="4658" xr:uid="{00000000-0005-0000-0000-000034120000}"/>
    <cellStyle name="Normal 18 2 2 4 3" xfId="4659" xr:uid="{00000000-0005-0000-0000-000035120000}"/>
    <cellStyle name="Normal 18 2 2 4 4" xfId="4660" xr:uid="{00000000-0005-0000-0000-000036120000}"/>
    <cellStyle name="Normal 18 2 2 4 5" xfId="4661" xr:uid="{00000000-0005-0000-0000-000037120000}"/>
    <cellStyle name="Normal 18 2 2 5" xfId="4662" xr:uid="{00000000-0005-0000-0000-000038120000}"/>
    <cellStyle name="Normal 18 2 2 5 2" xfId="4663" xr:uid="{00000000-0005-0000-0000-000039120000}"/>
    <cellStyle name="Normal 18 2 2 6" xfId="4664" xr:uid="{00000000-0005-0000-0000-00003A120000}"/>
    <cellStyle name="Normal 18 2 2 7" xfId="4665" xr:uid="{00000000-0005-0000-0000-00003B120000}"/>
    <cellStyle name="Normal 18 2 2 8" xfId="4666" xr:uid="{00000000-0005-0000-0000-00003C120000}"/>
    <cellStyle name="Normal 18 2 3" xfId="4667" xr:uid="{00000000-0005-0000-0000-00003D120000}"/>
    <cellStyle name="Normal 18 2 3 2" xfId="4668" xr:uid="{00000000-0005-0000-0000-00003E120000}"/>
    <cellStyle name="Normal 18 2 3 2 2" xfId="4669" xr:uid="{00000000-0005-0000-0000-00003F120000}"/>
    <cellStyle name="Normal 18 2 3 2 2 2" xfId="4670" xr:uid="{00000000-0005-0000-0000-000040120000}"/>
    <cellStyle name="Normal 18 2 3 2 3" xfId="4671" xr:uid="{00000000-0005-0000-0000-000041120000}"/>
    <cellStyle name="Normal 18 2 3 2 4" xfId="4672" xr:uid="{00000000-0005-0000-0000-000042120000}"/>
    <cellStyle name="Normal 18 2 3 2 5" xfId="4673" xr:uid="{00000000-0005-0000-0000-000043120000}"/>
    <cellStyle name="Normal 18 2 3 3" xfId="4674" xr:uid="{00000000-0005-0000-0000-000044120000}"/>
    <cellStyle name="Normal 18 2 3 3 2" xfId="4675" xr:uid="{00000000-0005-0000-0000-000045120000}"/>
    <cellStyle name="Normal 18 2 3 4" xfId="4676" xr:uid="{00000000-0005-0000-0000-000046120000}"/>
    <cellStyle name="Normal 18 2 3 5" xfId="4677" xr:uid="{00000000-0005-0000-0000-000047120000}"/>
    <cellStyle name="Normal 18 2 3 6" xfId="4678" xr:uid="{00000000-0005-0000-0000-000048120000}"/>
    <cellStyle name="Normal 18 2 4" xfId="4679" xr:uid="{00000000-0005-0000-0000-000049120000}"/>
    <cellStyle name="Normal 18 2 4 2" xfId="4680" xr:uid="{00000000-0005-0000-0000-00004A120000}"/>
    <cellStyle name="Normal 18 2 4 2 2" xfId="4681" xr:uid="{00000000-0005-0000-0000-00004B120000}"/>
    <cellStyle name="Normal 18 2 4 3" xfId="4682" xr:uid="{00000000-0005-0000-0000-00004C120000}"/>
    <cellStyle name="Normal 18 2 4 4" xfId="4683" xr:uid="{00000000-0005-0000-0000-00004D120000}"/>
    <cellStyle name="Normal 18 2 4 5" xfId="4684" xr:uid="{00000000-0005-0000-0000-00004E120000}"/>
    <cellStyle name="Normal 18 2 5" xfId="4685" xr:uid="{00000000-0005-0000-0000-00004F120000}"/>
    <cellStyle name="Normal 18 2 5 2" xfId="4686" xr:uid="{00000000-0005-0000-0000-000050120000}"/>
    <cellStyle name="Normal 18 2 5 2 2" xfId="4687" xr:uid="{00000000-0005-0000-0000-000051120000}"/>
    <cellStyle name="Normal 18 2 5 3" xfId="4688" xr:uid="{00000000-0005-0000-0000-000052120000}"/>
    <cellStyle name="Normal 18 2 5 4" xfId="4689" xr:uid="{00000000-0005-0000-0000-000053120000}"/>
    <cellStyle name="Normal 18 2 5 5" xfId="4690" xr:uid="{00000000-0005-0000-0000-000054120000}"/>
    <cellStyle name="Normal 18 2 6" xfId="4691" xr:uid="{00000000-0005-0000-0000-000055120000}"/>
    <cellStyle name="Normal 18 2 6 2" xfId="4692" xr:uid="{00000000-0005-0000-0000-000056120000}"/>
    <cellStyle name="Normal 18 2 7" xfId="4693" xr:uid="{00000000-0005-0000-0000-000057120000}"/>
    <cellStyle name="Normal 18 2 8" xfId="4694" xr:uid="{00000000-0005-0000-0000-000058120000}"/>
    <cellStyle name="Normal 18 2 9" xfId="4695" xr:uid="{00000000-0005-0000-0000-000059120000}"/>
    <cellStyle name="Normal 18 3" xfId="4696" xr:uid="{00000000-0005-0000-0000-00005A120000}"/>
    <cellStyle name="Normal 18 3 2" xfId="4697" xr:uid="{00000000-0005-0000-0000-00005B120000}"/>
    <cellStyle name="Normal 18 3 2 2" xfId="4698" xr:uid="{00000000-0005-0000-0000-00005C120000}"/>
    <cellStyle name="Normal 18 3 2 2 2" xfId="4699" xr:uid="{00000000-0005-0000-0000-00005D120000}"/>
    <cellStyle name="Normal 18 3 2 2 2 2" xfId="4700" xr:uid="{00000000-0005-0000-0000-00005E120000}"/>
    <cellStyle name="Normal 18 3 2 2 3" xfId="4701" xr:uid="{00000000-0005-0000-0000-00005F120000}"/>
    <cellStyle name="Normal 18 3 2 2 4" xfId="4702" xr:uid="{00000000-0005-0000-0000-000060120000}"/>
    <cellStyle name="Normal 18 3 2 2 5" xfId="4703" xr:uid="{00000000-0005-0000-0000-000061120000}"/>
    <cellStyle name="Normal 18 3 2 3" xfId="4704" xr:uid="{00000000-0005-0000-0000-000062120000}"/>
    <cellStyle name="Normal 18 3 2 3 2" xfId="4705" xr:uid="{00000000-0005-0000-0000-000063120000}"/>
    <cellStyle name="Normal 18 3 2 4" xfId="4706" xr:uid="{00000000-0005-0000-0000-000064120000}"/>
    <cellStyle name="Normal 18 3 2 5" xfId="4707" xr:uid="{00000000-0005-0000-0000-000065120000}"/>
    <cellStyle name="Normal 18 3 2 6" xfId="4708" xr:uid="{00000000-0005-0000-0000-000066120000}"/>
    <cellStyle name="Normal 18 3 3" xfId="4709" xr:uid="{00000000-0005-0000-0000-000067120000}"/>
    <cellStyle name="Normal 18 3 3 2" xfId="4710" xr:uid="{00000000-0005-0000-0000-000068120000}"/>
    <cellStyle name="Normal 18 3 3 2 2" xfId="4711" xr:uid="{00000000-0005-0000-0000-000069120000}"/>
    <cellStyle name="Normal 18 3 3 3" xfId="4712" xr:uid="{00000000-0005-0000-0000-00006A120000}"/>
    <cellStyle name="Normal 18 3 3 4" xfId="4713" xr:uid="{00000000-0005-0000-0000-00006B120000}"/>
    <cellStyle name="Normal 18 3 3 5" xfId="4714" xr:uid="{00000000-0005-0000-0000-00006C120000}"/>
    <cellStyle name="Normal 18 3 4" xfId="4715" xr:uid="{00000000-0005-0000-0000-00006D120000}"/>
    <cellStyle name="Normal 18 3 4 2" xfId="4716" xr:uid="{00000000-0005-0000-0000-00006E120000}"/>
    <cellStyle name="Normal 18 3 4 2 2" xfId="4717" xr:uid="{00000000-0005-0000-0000-00006F120000}"/>
    <cellStyle name="Normal 18 3 4 3" xfId="4718" xr:uid="{00000000-0005-0000-0000-000070120000}"/>
    <cellStyle name="Normal 18 3 4 4" xfId="4719" xr:uid="{00000000-0005-0000-0000-000071120000}"/>
    <cellStyle name="Normal 18 3 4 5" xfId="4720" xr:uid="{00000000-0005-0000-0000-000072120000}"/>
    <cellStyle name="Normal 18 3 5" xfId="4721" xr:uid="{00000000-0005-0000-0000-000073120000}"/>
    <cellStyle name="Normal 18 3 5 2" xfId="4722" xr:uid="{00000000-0005-0000-0000-000074120000}"/>
    <cellStyle name="Normal 18 3 6" xfId="4723" xr:uid="{00000000-0005-0000-0000-000075120000}"/>
    <cellStyle name="Normal 18 3 7" xfId="4724" xr:uid="{00000000-0005-0000-0000-000076120000}"/>
    <cellStyle name="Normal 18 3 8" xfId="4725" xr:uid="{00000000-0005-0000-0000-000077120000}"/>
    <cellStyle name="Normal 18 4" xfId="4726" xr:uid="{00000000-0005-0000-0000-000078120000}"/>
    <cellStyle name="Normal 18 4 2" xfId="4727" xr:uid="{00000000-0005-0000-0000-000079120000}"/>
    <cellStyle name="Normal 18 4 2 2" xfId="4728" xr:uid="{00000000-0005-0000-0000-00007A120000}"/>
    <cellStyle name="Normal 18 4 2 2 2" xfId="4729" xr:uid="{00000000-0005-0000-0000-00007B120000}"/>
    <cellStyle name="Normal 18 4 2 2 2 2" xfId="4730" xr:uid="{00000000-0005-0000-0000-00007C120000}"/>
    <cellStyle name="Normal 18 4 2 2 3" xfId="4731" xr:uid="{00000000-0005-0000-0000-00007D120000}"/>
    <cellStyle name="Normal 18 4 2 2 4" xfId="4732" xr:uid="{00000000-0005-0000-0000-00007E120000}"/>
    <cellStyle name="Normal 18 4 2 2 5" xfId="4733" xr:uid="{00000000-0005-0000-0000-00007F120000}"/>
    <cellStyle name="Normal 18 4 2 3" xfId="4734" xr:uid="{00000000-0005-0000-0000-000080120000}"/>
    <cellStyle name="Normal 18 4 2 3 2" xfId="4735" xr:uid="{00000000-0005-0000-0000-000081120000}"/>
    <cellStyle name="Normal 18 4 2 4" xfId="4736" xr:uid="{00000000-0005-0000-0000-000082120000}"/>
    <cellStyle name="Normal 18 4 2 5" xfId="4737" xr:uid="{00000000-0005-0000-0000-000083120000}"/>
    <cellStyle name="Normal 18 4 2 6" xfId="4738" xr:uid="{00000000-0005-0000-0000-000084120000}"/>
    <cellStyle name="Normal 18 4 3" xfId="4739" xr:uid="{00000000-0005-0000-0000-000085120000}"/>
    <cellStyle name="Normal 18 4 3 2" xfId="4740" xr:uid="{00000000-0005-0000-0000-000086120000}"/>
    <cellStyle name="Normal 18 4 3 2 2" xfId="4741" xr:uid="{00000000-0005-0000-0000-000087120000}"/>
    <cellStyle name="Normal 18 4 3 3" xfId="4742" xr:uid="{00000000-0005-0000-0000-000088120000}"/>
    <cellStyle name="Normal 18 4 3 4" xfId="4743" xr:uid="{00000000-0005-0000-0000-000089120000}"/>
    <cellStyle name="Normal 18 4 3 5" xfId="4744" xr:uid="{00000000-0005-0000-0000-00008A120000}"/>
    <cellStyle name="Normal 18 4 4" xfId="4745" xr:uid="{00000000-0005-0000-0000-00008B120000}"/>
    <cellStyle name="Normal 18 4 4 2" xfId="4746" xr:uid="{00000000-0005-0000-0000-00008C120000}"/>
    <cellStyle name="Normal 18 4 4 2 2" xfId="4747" xr:uid="{00000000-0005-0000-0000-00008D120000}"/>
    <cellStyle name="Normal 18 4 4 3" xfId="4748" xr:uid="{00000000-0005-0000-0000-00008E120000}"/>
    <cellStyle name="Normal 18 4 4 4" xfId="4749" xr:uid="{00000000-0005-0000-0000-00008F120000}"/>
    <cellStyle name="Normal 18 4 4 5" xfId="4750" xr:uid="{00000000-0005-0000-0000-000090120000}"/>
    <cellStyle name="Normal 18 4 5" xfId="4751" xr:uid="{00000000-0005-0000-0000-000091120000}"/>
    <cellStyle name="Normal 18 4 5 2" xfId="4752" xr:uid="{00000000-0005-0000-0000-000092120000}"/>
    <cellStyle name="Normal 18 4 6" xfId="4753" xr:uid="{00000000-0005-0000-0000-000093120000}"/>
    <cellStyle name="Normal 18 4 7" xfId="4754" xr:uid="{00000000-0005-0000-0000-000094120000}"/>
    <cellStyle name="Normal 18 4 8" xfId="4755" xr:uid="{00000000-0005-0000-0000-000095120000}"/>
    <cellStyle name="Normal 18 5" xfId="4756" xr:uid="{00000000-0005-0000-0000-000096120000}"/>
    <cellStyle name="Normal 18 5 2" xfId="4757" xr:uid="{00000000-0005-0000-0000-000097120000}"/>
    <cellStyle name="Normal 18 6" xfId="4758" xr:uid="{00000000-0005-0000-0000-000098120000}"/>
    <cellStyle name="Normal 19" xfId="4759" xr:uid="{00000000-0005-0000-0000-000099120000}"/>
    <cellStyle name="Normal 19 2" xfId="4760" xr:uid="{00000000-0005-0000-0000-00009A120000}"/>
    <cellStyle name="Normal 19 2 2" xfId="4761" xr:uid="{00000000-0005-0000-0000-00009B120000}"/>
    <cellStyle name="Normal 19 2 2 2" xfId="4762" xr:uid="{00000000-0005-0000-0000-00009C120000}"/>
    <cellStyle name="Normal 19 2 3" xfId="4763" xr:uid="{00000000-0005-0000-0000-00009D120000}"/>
    <cellStyle name="Normal 19 3" xfId="4764" xr:uid="{00000000-0005-0000-0000-00009E120000}"/>
    <cellStyle name="Normal 19 3 2" xfId="4765" xr:uid="{00000000-0005-0000-0000-00009F120000}"/>
    <cellStyle name="Normal 19 4" xfId="4766" xr:uid="{00000000-0005-0000-0000-0000A0120000}"/>
    <cellStyle name="Normal 2" xfId="4767" xr:uid="{00000000-0005-0000-0000-0000A1120000}"/>
    <cellStyle name="Normal 2 10" xfId="4768" xr:uid="{00000000-0005-0000-0000-0000A2120000}"/>
    <cellStyle name="Normal 2 10 2" xfId="4769" xr:uid="{00000000-0005-0000-0000-0000A3120000}"/>
    <cellStyle name="Normal 2 10 2 2" xfId="4770" xr:uid="{00000000-0005-0000-0000-0000A4120000}"/>
    <cellStyle name="Normal 2 10 2 2 2" xfId="4771" xr:uid="{00000000-0005-0000-0000-0000A5120000}"/>
    <cellStyle name="Normal 2 10 2 3" xfId="4772" xr:uid="{00000000-0005-0000-0000-0000A6120000}"/>
    <cellStyle name="Normal 2 10 3" xfId="4773" xr:uid="{00000000-0005-0000-0000-0000A7120000}"/>
    <cellStyle name="Normal 2 10 3 2" xfId="4774" xr:uid="{00000000-0005-0000-0000-0000A8120000}"/>
    <cellStyle name="Normal 2 10 4" xfId="4775" xr:uid="{00000000-0005-0000-0000-0000A9120000}"/>
    <cellStyle name="Normal 2 11" xfId="4776" xr:uid="{00000000-0005-0000-0000-0000AA120000}"/>
    <cellStyle name="Normal 2 11 2" xfId="4777" xr:uid="{00000000-0005-0000-0000-0000AB120000}"/>
    <cellStyle name="Normal 2 11 2 2" xfId="4778" xr:uid="{00000000-0005-0000-0000-0000AC120000}"/>
    <cellStyle name="Normal 2 11 3" xfId="4779" xr:uid="{00000000-0005-0000-0000-0000AD120000}"/>
    <cellStyle name="Normal 2 12" xfId="4780" xr:uid="{00000000-0005-0000-0000-0000AE120000}"/>
    <cellStyle name="Normal 2 12 2" xfId="4781" xr:uid="{00000000-0005-0000-0000-0000AF120000}"/>
    <cellStyle name="Normal 2 12 2 2" xfId="4782" xr:uid="{00000000-0005-0000-0000-0000B0120000}"/>
    <cellStyle name="Normal 2 12 3" xfId="4783" xr:uid="{00000000-0005-0000-0000-0000B1120000}"/>
    <cellStyle name="Normal 2 13" xfId="4784" xr:uid="{00000000-0005-0000-0000-0000B2120000}"/>
    <cellStyle name="Normal 2 13 2" xfId="4785" xr:uid="{00000000-0005-0000-0000-0000B3120000}"/>
    <cellStyle name="Normal 2 13 2 2" xfId="4786" xr:uid="{00000000-0005-0000-0000-0000B4120000}"/>
    <cellStyle name="Normal 2 13 3" xfId="4787" xr:uid="{00000000-0005-0000-0000-0000B5120000}"/>
    <cellStyle name="Normal 2 14" xfId="4788" xr:uid="{00000000-0005-0000-0000-0000B6120000}"/>
    <cellStyle name="Normal 2 14 2" xfId="4789" xr:uid="{00000000-0005-0000-0000-0000B7120000}"/>
    <cellStyle name="Normal 2 14 2 2" xfId="4790" xr:uid="{00000000-0005-0000-0000-0000B8120000}"/>
    <cellStyle name="Normal 2 14 3" xfId="4791" xr:uid="{00000000-0005-0000-0000-0000B9120000}"/>
    <cellStyle name="Normal 2 15" xfId="4792" xr:uid="{00000000-0005-0000-0000-0000BA120000}"/>
    <cellStyle name="Normal 2 15 2" xfId="4793" xr:uid="{00000000-0005-0000-0000-0000BB120000}"/>
    <cellStyle name="Normal 2 15 2 2" xfId="4794" xr:uid="{00000000-0005-0000-0000-0000BC120000}"/>
    <cellStyle name="Normal 2 15 3" xfId="4795" xr:uid="{00000000-0005-0000-0000-0000BD120000}"/>
    <cellStyle name="Normal 2 16" xfId="4796" xr:uid="{00000000-0005-0000-0000-0000BE120000}"/>
    <cellStyle name="Normal 2 16 2" xfId="4797" xr:uid="{00000000-0005-0000-0000-0000BF120000}"/>
    <cellStyle name="Normal 2 16 2 2" xfId="4798" xr:uid="{00000000-0005-0000-0000-0000C0120000}"/>
    <cellStyle name="Normal 2 16 3" xfId="4799" xr:uid="{00000000-0005-0000-0000-0000C1120000}"/>
    <cellStyle name="Normal 2 17" xfId="4800" xr:uid="{00000000-0005-0000-0000-0000C2120000}"/>
    <cellStyle name="Normal 2 17 2" xfId="4801" xr:uid="{00000000-0005-0000-0000-0000C3120000}"/>
    <cellStyle name="Normal 2 17 2 2" xfId="4802" xr:uid="{00000000-0005-0000-0000-0000C4120000}"/>
    <cellStyle name="Normal 2 17 3" xfId="4803" xr:uid="{00000000-0005-0000-0000-0000C5120000}"/>
    <cellStyle name="Normal 2 18" xfId="4804" xr:uid="{00000000-0005-0000-0000-0000C6120000}"/>
    <cellStyle name="Normal 2 18 2" xfId="4805" xr:uid="{00000000-0005-0000-0000-0000C7120000}"/>
    <cellStyle name="Normal 2 18 2 2" xfId="4806" xr:uid="{00000000-0005-0000-0000-0000C8120000}"/>
    <cellStyle name="Normal 2 18 3" xfId="4807" xr:uid="{00000000-0005-0000-0000-0000C9120000}"/>
    <cellStyle name="Normal 2 19" xfId="4808" xr:uid="{00000000-0005-0000-0000-0000CA120000}"/>
    <cellStyle name="Normal 2 19 2" xfId="4809" xr:uid="{00000000-0005-0000-0000-0000CB120000}"/>
    <cellStyle name="Normal 2 19 2 2" xfId="4810" xr:uid="{00000000-0005-0000-0000-0000CC120000}"/>
    <cellStyle name="Normal 2 19 3" xfId="4811" xr:uid="{00000000-0005-0000-0000-0000CD120000}"/>
    <cellStyle name="Normal 2 2" xfId="4812" xr:uid="{00000000-0005-0000-0000-0000CE120000}"/>
    <cellStyle name="Normal 2 2 2" xfId="4813" xr:uid="{00000000-0005-0000-0000-0000CF120000}"/>
    <cellStyle name="Normal 2 2 2 2" xfId="4814" xr:uid="{00000000-0005-0000-0000-0000D0120000}"/>
    <cellStyle name="Normal 2 2 2 2 2" xfId="4815" xr:uid="{00000000-0005-0000-0000-0000D1120000}"/>
    <cellStyle name="Normal 2 2 2 3" xfId="4816" xr:uid="{00000000-0005-0000-0000-0000D2120000}"/>
    <cellStyle name="Normal 2 2 2 3 2" xfId="4817" xr:uid="{00000000-0005-0000-0000-0000D3120000}"/>
    <cellStyle name="Normal 2 2 2 3 2 2" xfId="4818" xr:uid="{00000000-0005-0000-0000-0000D4120000}"/>
    <cellStyle name="Normal 2 2 2 3 3" xfId="4819" xr:uid="{00000000-0005-0000-0000-0000D5120000}"/>
    <cellStyle name="Normal 2 2 2 4" xfId="4820" xr:uid="{00000000-0005-0000-0000-0000D6120000}"/>
    <cellStyle name="Normal 2 2 2 5" xfId="4821" xr:uid="{00000000-0005-0000-0000-0000D7120000}"/>
    <cellStyle name="Normal 2 2 3" xfId="4822" xr:uid="{00000000-0005-0000-0000-0000D8120000}"/>
    <cellStyle name="Normal 2 2 3 2" xfId="4823" xr:uid="{00000000-0005-0000-0000-0000D9120000}"/>
    <cellStyle name="Normal 2 2 3 3" xfId="4824" xr:uid="{00000000-0005-0000-0000-0000DA120000}"/>
    <cellStyle name="Normal 2 2 4" xfId="4825" xr:uid="{00000000-0005-0000-0000-0000DB120000}"/>
    <cellStyle name="Normal 2 2 4 2" xfId="4826" xr:uid="{00000000-0005-0000-0000-0000DC120000}"/>
    <cellStyle name="Normal 2 2 5" xfId="4827" xr:uid="{00000000-0005-0000-0000-0000DD120000}"/>
    <cellStyle name="Normal 2 2 6" xfId="4828" xr:uid="{00000000-0005-0000-0000-0000DE120000}"/>
    <cellStyle name="Normal 2 2_Monitoramento ÁGUA PARA TODOS - 30-10-2011 (MI) - V2" xfId="4869" xr:uid="{00000000-0005-0000-0000-000007130000}"/>
    <cellStyle name="Normal 2 20" xfId="4829" xr:uid="{00000000-0005-0000-0000-0000DF120000}"/>
    <cellStyle name="Normal 2 20 2" xfId="4830" xr:uid="{00000000-0005-0000-0000-0000E0120000}"/>
    <cellStyle name="Normal 2 20 2 2" xfId="4831" xr:uid="{00000000-0005-0000-0000-0000E1120000}"/>
    <cellStyle name="Normal 2 20 3" xfId="4832" xr:uid="{00000000-0005-0000-0000-0000E2120000}"/>
    <cellStyle name="Normal 2 21" xfId="4833" xr:uid="{00000000-0005-0000-0000-0000E3120000}"/>
    <cellStyle name="Normal 2 21 2" xfId="4834" xr:uid="{00000000-0005-0000-0000-0000E4120000}"/>
    <cellStyle name="Normal 2 21 2 2" xfId="4835" xr:uid="{00000000-0005-0000-0000-0000E5120000}"/>
    <cellStyle name="Normal 2 21 3" xfId="4836" xr:uid="{00000000-0005-0000-0000-0000E6120000}"/>
    <cellStyle name="Normal 2 22" xfId="4837" xr:uid="{00000000-0005-0000-0000-0000E7120000}"/>
    <cellStyle name="Normal 2 22 2" xfId="4838" xr:uid="{00000000-0005-0000-0000-0000E8120000}"/>
    <cellStyle name="Normal 2 22 2 2" xfId="4839" xr:uid="{00000000-0005-0000-0000-0000E9120000}"/>
    <cellStyle name="Normal 2 22 3" xfId="4840" xr:uid="{00000000-0005-0000-0000-0000EA120000}"/>
    <cellStyle name="Normal 2 23" xfId="4841" xr:uid="{00000000-0005-0000-0000-0000EB120000}"/>
    <cellStyle name="Normal 2 23 2" xfId="4842" xr:uid="{00000000-0005-0000-0000-0000EC120000}"/>
    <cellStyle name="Normal 2 23 2 2" xfId="4843" xr:uid="{00000000-0005-0000-0000-0000ED120000}"/>
    <cellStyle name="Normal 2 23 3" xfId="4844" xr:uid="{00000000-0005-0000-0000-0000EE120000}"/>
    <cellStyle name="Normal 2 24" xfId="4845" xr:uid="{00000000-0005-0000-0000-0000EF120000}"/>
    <cellStyle name="Normal 2 24 2" xfId="4846" xr:uid="{00000000-0005-0000-0000-0000F0120000}"/>
    <cellStyle name="Normal 2 24 2 2" xfId="4847" xr:uid="{00000000-0005-0000-0000-0000F1120000}"/>
    <cellStyle name="Normal 2 24 3" xfId="4848" xr:uid="{00000000-0005-0000-0000-0000F2120000}"/>
    <cellStyle name="Normal 2 25" xfId="4849" xr:uid="{00000000-0005-0000-0000-0000F3120000}"/>
    <cellStyle name="Normal 2 25 2" xfId="4850" xr:uid="{00000000-0005-0000-0000-0000F4120000}"/>
    <cellStyle name="Normal 2 25 2 2" xfId="4851" xr:uid="{00000000-0005-0000-0000-0000F5120000}"/>
    <cellStyle name="Normal 2 25 3" xfId="4852" xr:uid="{00000000-0005-0000-0000-0000F6120000}"/>
    <cellStyle name="Normal 2 26" xfId="4853" xr:uid="{00000000-0005-0000-0000-0000F7120000}"/>
    <cellStyle name="Normal 2 26 2" xfId="4854" xr:uid="{00000000-0005-0000-0000-0000F8120000}"/>
    <cellStyle name="Normal 2 26 2 2" xfId="4855" xr:uid="{00000000-0005-0000-0000-0000F9120000}"/>
    <cellStyle name="Normal 2 26 3" xfId="4856" xr:uid="{00000000-0005-0000-0000-0000FA120000}"/>
    <cellStyle name="Normal 2 27" xfId="4857" xr:uid="{00000000-0005-0000-0000-0000FB120000}"/>
    <cellStyle name="Normal 2 27 2" xfId="4858" xr:uid="{00000000-0005-0000-0000-0000FC120000}"/>
    <cellStyle name="Normal 2 27 2 2" xfId="4859" xr:uid="{00000000-0005-0000-0000-0000FD120000}"/>
    <cellStyle name="Normal 2 27 3" xfId="4860" xr:uid="{00000000-0005-0000-0000-0000FE120000}"/>
    <cellStyle name="Normal 2 28" xfId="4861" xr:uid="{00000000-0005-0000-0000-0000FF120000}"/>
    <cellStyle name="Normal 2 28 2" xfId="4862" xr:uid="{00000000-0005-0000-0000-000000130000}"/>
    <cellStyle name="Normal 2 28 2 2" xfId="4863" xr:uid="{00000000-0005-0000-0000-000001130000}"/>
    <cellStyle name="Normal 2 28 3" xfId="4864" xr:uid="{00000000-0005-0000-0000-000002130000}"/>
    <cellStyle name="Normal 2 29" xfId="4865" xr:uid="{00000000-0005-0000-0000-000003130000}"/>
    <cellStyle name="Normal 2 29 2" xfId="4866" xr:uid="{00000000-0005-0000-0000-000004130000}"/>
    <cellStyle name="Normal 2 29 2 2" xfId="4867" xr:uid="{00000000-0005-0000-0000-000005130000}"/>
    <cellStyle name="Normal 2 29 3" xfId="4868" xr:uid="{00000000-0005-0000-0000-000006130000}"/>
    <cellStyle name="Normal 2 3" xfId="4870" xr:uid="{00000000-0005-0000-0000-000008130000}"/>
    <cellStyle name="Normal 2 3 2" xfId="4871" xr:uid="{00000000-0005-0000-0000-000009130000}"/>
    <cellStyle name="Normal 2 3 2 2" xfId="4872" xr:uid="{00000000-0005-0000-0000-00000A130000}"/>
    <cellStyle name="Normal 2 3 3" xfId="4873" xr:uid="{00000000-0005-0000-0000-00000B130000}"/>
    <cellStyle name="Normal 2 3 3 2" xfId="4874" xr:uid="{00000000-0005-0000-0000-00000C130000}"/>
    <cellStyle name="Normal 2 3 4" xfId="4875" xr:uid="{00000000-0005-0000-0000-00000D130000}"/>
    <cellStyle name="Normal 2 3 5" xfId="4876" xr:uid="{00000000-0005-0000-0000-00000E130000}"/>
    <cellStyle name="Normal 2 30" xfId="4877" xr:uid="{00000000-0005-0000-0000-00000F130000}"/>
    <cellStyle name="Normal 2 30 2" xfId="4878" xr:uid="{00000000-0005-0000-0000-000010130000}"/>
    <cellStyle name="Normal 2 30 2 2" xfId="4879" xr:uid="{00000000-0005-0000-0000-000011130000}"/>
    <cellStyle name="Normal 2 30 3" xfId="4880" xr:uid="{00000000-0005-0000-0000-000012130000}"/>
    <cellStyle name="Normal 2 31" xfId="4881" xr:uid="{00000000-0005-0000-0000-000013130000}"/>
    <cellStyle name="Normal 2 31 2" xfId="4882" xr:uid="{00000000-0005-0000-0000-000014130000}"/>
    <cellStyle name="Normal 2 31 2 2" xfId="4883" xr:uid="{00000000-0005-0000-0000-000015130000}"/>
    <cellStyle name="Normal 2 31 3" xfId="4884" xr:uid="{00000000-0005-0000-0000-000016130000}"/>
    <cellStyle name="Normal 2 32" xfId="4885" xr:uid="{00000000-0005-0000-0000-000017130000}"/>
    <cellStyle name="Normal 2 32 2" xfId="4886" xr:uid="{00000000-0005-0000-0000-000018130000}"/>
    <cellStyle name="Normal 2 32 2 2" xfId="4887" xr:uid="{00000000-0005-0000-0000-000019130000}"/>
    <cellStyle name="Normal 2 32 3" xfId="4888" xr:uid="{00000000-0005-0000-0000-00001A130000}"/>
    <cellStyle name="Normal 2 33" xfId="4889" xr:uid="{00000000-0005-0000-0000-00001B130000}"/>
    <cellStyle name="Normal 2 33 2" xfId="4890" xr:uid="{00000000-0005-0000-0000-00001C130000}"/>
    <cellStyle name="Normal 2 33 2 2" xfId="4891" xr:uid="{00000000-0005-0000-0000-00001D130000}"/>
    <cellStyle name="Normal 2 33 3" xfId="4892" xr:uid="{00000000-0005-0000-0000-00001E130000}"/>
    <cellStyle name="Normal 2 34" xfId="4893" xr:uid="{00000000-0005-0000-0000-00001F130000}"/>
    <cellStyle name="Normal 2 34 2" xfId="4894" xr:uid="{00000000-0005-0000-0000-000020130000}"/>
    <cellStyle name="Normal 2 34 2 2" xfId="4895" xr:uid="{00000000-0005-0000-0000-000021130000}"/>
    <cellStyle name="Normal 2 34 3" xfId="4896" xr:uid="{00000000-0005-0000-0000-000022130000}"/>
    <cellStyle name="Normal 2 35" xfId="4897" xr:uid="{00000000-0005-0000-0000-000023130000}"/>
    <cellStyle name="Normal 2 35 2" xfId="4898" xr:uid="{00000000-0005-0000-0000-000024130000}"/>
    <cellStyle name="Normal 2 35 2 2" xfId="4899" xr:uid="{00000000-0005-0000-0000-000025130000}"/>
    <cellStyle name="Normal 2 35 3" xfId="4900" xr:uid="{00000000-0005-0000-0000-000026130000}"/>
    <cellStyle name="Normal 2 36" xfId="4901" xr:uid="{00000000-0005-0000-0000-000027130000}"/>
    <cellStyle name="Normal 2 36 2" xfId="4902" xr:uid="{00000000-0005-0000-0000-000028130000}"/>
    <cellStyle name="Normal 2 36 2 2" xfId="4903" xr:uid="{00000000-0005-0000-0000-000029130000}"/>
    <cellStyle name="Normal 2 36 3" xfId="4904" xr:uid="{00000000-0005-0000-0000-00002A130000}"/>
    <cellStyle name="Normal 2 37" xfId="4905" xr:uid="{00000000-0005-0000-0000-00002B130000}"/>
    <cellStyle name="Normal 2 37 2" xfId="4906" xr:uid="{00000000-0005-0000-0000-00002C130000}"/>
    <cellStyle name="Normal 2 37 2 2" xfId="4907" xr:uid="{00000000-0005-0000-0000-00002D130000}"/>
    <cellStyle name="Normal 2 37 3" xfId="4908" xr:uid="{00000000-0005-0000-0000-00002E130000}"/>
    <cellStyle name="Normal 2 38" xfId="4909" xr:uid="{00000000-0005-0000-0000-00002F130000}"/>
    <cellStyle name="Normal 2 38 2" xfId="4910" xr:uid="{00000000-0005-0000-0000-000030130000}"/>
    <cellStyle name="Normal 2 38 2 2" xfId="4911" xr:uid="{00000000-0005-0000-0000-000031130000}"/>
    <cellStyle name="Normal 2 38 3" xfId="4912" xr:uid="{00000000-0005-0000-0000-000032130000}"/>
    <cellStyle name="Normal 2 39" xfId="4913" xr:uid="{00000000-0005-0000-0000-000033130000}"/>
    <cellStyle name="Normal 2 39 2" xfId="4914" xr:uid="{00000000-0005-0000-0000-000034130000}"/>
    <cellStyle name="Normal 2 39 2 2" xfId="4915" xr:uid="{00000000-0005-0000-0000-000035130000}"/>
    <cellStyle name="Normal 2 39 3" xfId="4916" xr:uid="{00000000-0005-0000-0000-000036130000}"/>
    <cellStyle name="Normal 2 4" xfId="4917" xr:uid="{00000000-0005-0000-0000-000037130000}"/>
    <cellStyle name="Normal 2 4 2" xfId="4918" xr:uid="{00000000-0005-0000-0000-000038130000}"/>
    <cellStyle name="Normal 2 4 2 2" xfId="4919" xr:uid="{00000000-0005-0000-0000-000039130000}"/>
    <cellStyle name="Normal 2 4 3" xfId="4920" xr:uid="{00000000-0005-0000-0000-00003A130000}"/>
    <cellStyle name="Normal 2 4 3 2" xfId="4921" xr:uid="{00000000-0005-0000-0000-00003B130000}"/>
    <cellStyle name="Normal 2 4 4" xfId="4922" xr:uid="{00000000-0005-0000-0000-00003C130000}"/>
    <cellStyle name="Normal 2 4 5" xfId="4923" xr:uid="{00000000-0005-0000-0000-00003D130000}"/>
    <cellStyle name="Normal 2 40" xfId="4924" xr:uid="{00000000-0005-0000-0000-00003E130000}"/>
    <cellStyle name="Normal 2 40 2" xfId="4925" xr:uid="{00000000-0005-0000-0000-00003F130000}"/>
    <cellStyle name="Normal 2 40 2 2" xfId="4926" xr:uid="{00000000-0005-0000-0000-000040130000}"/>
    <cellStyle name="Normal 2 40 3" xfId="4927" xr:uid="{00000000-0005-0000-0000-000041130000}"/>
    <cellStyle name="Normal 2 41" xfId="4928" xr:uid="{00000000-0005-0000-0000-000042130000}"/>
    <cellStyle name="Normal 2 41 2" xfId="4929" xr:uid="{00000000-0005-0000-0000-000043130000}"/>
    <cellStyle name="Normal 2 41 2 2" xfId="4930" xr:uid="{00000000-0005-0000-0000-000044130000}"/>
    <cellStyle name="Normal 2 41 3" xfId="4931" xr:uid="{00000000-0005-0000-0000-000045130000}"/>
    <cellStyle name="Normal 2 42" xfId="4932" xr:uid="{00000000-0005-0000-0000-000046130000}"/>
    <cellStyle name="Normal 2 42 2" xfId="4933" xr:uid="{00000000-0005-0000-0000-000047130000}"/>
    <cellStyle name="Normal 2 42 2 2" xfId="4934" xr:uid="{00000000-0005-0000-0000-000048130000}"/>
    <cellStyle name="Normal 2 42 3" xfId="4935" xr:uid="{00000000-0005-0000-0000-000049130000}"/>
    <cellStyle name="Normal 2 43" xfId="4936" xr:uid="{00000000-0005-0000-0000-00004A130000}"/>
    <cellStyle name="Normal 2 43 2" xfId="4937" xr:uid="{00000000-0005-0000-0000-00004B130000}"/>
    <cellStyle name="Normal 2 43 2 2" xfId="4938" xr:uid="{00000000-0005-0000-0000-00004C130000}"/>
    <cellStyle name="Normal 2 43 3" xfId="4939" xr:uid="{00000000-0005-0000-0000-00004D130000}"/>
    <cellStyle name="Normal 2 44" xfId="4940" xr:uid="{00000000-0005-0000-0000-00004E130000}"/>
    <cellStyle name="Normal 2 44 2" xfId="4941" xr:uid="{00000000-0005-0000-0000-00004F130000}"/>
    <cellStyle name="Normal 2 44 2 2" xfId="4942" xr:uid="{00000000-0005-0000-0000-000050130000}"/>
    <cellStyle name="Normal 2 44 3" xfId="4943" xr:uid="{00000000-0005-0000-0000-000051130000}"/>
    <cellStyle name="Normal 2 45" xfId="4944" xr:uid="{00000000-0005-0000-0000-000052130000}"/>
    <cellStyle name="Normal 2 45 2" xfId="4945" xr:uid="{00000000-0005-0000-0000-000053130000}"/>
    <cellStyle name="Normal 2 45 2 2" xfId="4946" xr:uid="{00000000-0005-0000-0000-000054130000}"/>
    <cellStyle name="Normal 2 45 3" xfId="4947" xr:uid="{00000000-0005-0000-0000-000055130000}"/>
    <cellStyle name="Normal 2 46" xfId="4948" xr:uid="{00000000-0005-0000-0000-000056130000}"/>
    <cellStyle name="Normal 2 46 2" xfId="4949" xr:uid="{00000000-0005-0000-0000-000057130000}"/>
    <cellStyle name="Normal 2 46 2 2" xfId="4950" xr:uid="{00000000-0005-0000-0000-000058130000}"/>
    <cellStyle name="Normal 2 46 3" xfId="4951" xr:uid="{00000000-0005-0000-0000-000059130000}"/>
    <cellStyle name="Normal 2 47" xfId="4952" xr:uid="{00000000-0005-0000-0000-00005A130000}"/>
    <cellStyle name="Normal 2 47 2" xfId="4953" xr:uid="{00000000-0005-0000-0000-00005B130000}"/>
    <cellStyle name="Normal 2 47 2 2" xfId="4954" xr:uid="{00000000-0005-0000-0000-00005C130000}"/>
    <cellStyle name="Normal 2 47 3" xfId="4955" xr:uid="{00000000-0005-0000-0000-00005D130000}"/>
    <cellStyle name="Normal 2 48" xfId="4956" xr:uid="{00000000-0005-0000-0000-00005E130000}"/>
    <cellStyle name="Normal 2 48 2" xfId="4957" xr:uid="{00000000-0005-0000-0000-00005F130000}"/>
    <cellStyle name="Normal 2 48 2 2" xfId="4958" xr:uid="{00000000-0005-0000-0000-000060130000}"/>
    <cellStyle name="Normal 2 48 3" xfId="4959" xr:uid="{00000000-0005-0000-0000-000061130000}"/>
    <cellStyle name="Normal 2 49" xfId="4960" xr:uid="{00000000-0005-0000-0000-000062130000}"/>
    <cellStyle name="Normal 2 49 2" xfId="4961" xr:uid="{00000000-0005-0000-0000-000063130000}"/>
    <cellStyle name="Normal 2 49 2 2" xfId="4962" xr:uid="{00000000-0005-0000-0000-000064130000}"/>
    <cellStyle name="Normal 2 49 3" xfId="4963" xr:uid="{00000000-0005-0000-0000-000065130000}"/>
    <cellStyle name="Normal 2 5" xfId="4964" xr:uid="{00000000-0005-0000-0000-000066130000}"/>
    <cellStyle name="Normal 2 5 2" xfId="4965" xr:uid="{00000000-0005-0000-0000-000067130000}"/>
    <cellStyle name="Normal 2 5 2 2" xfId="4966" xr:uid="{00000000-0005-0000-0000-000068130000}"/>
    <cellStyle name="Normal 2 5 3" xfId="4967" xr:uid="{00000000-0005-0000-0000-000069130000}"/>
    <cellStyle name="Normal 2 5 3 2" xfId="4968" xr:uid="{00000000-0005-0000-0000-00006A130000}"/>
    <cellStyle name="Normal 2 5 4" xfId="4969" xr:uid="{00000000-0005-0000-0000-00006B130000}"/>
    <cellStyle name="Normal 2 50" xfId="4970" xr:uid="{00000000-0005-0000-0000-00006C130000}"/>
    <cellStyle name="Normal 2 50 2" xfId="4971" xr:uid="{00000000-0005-0000-0000-00006D130000}"/>
    <cellStyle name="Normal 2 50 2 2" xfId="4972" xr:uid="{00000000-0005-0000-0000-00006E130000}"/>
    <cellStyle name="Normal 2 50 3" xfId="4973" xr:uid="{00000000-0005-0000-0000-00006F130000}"/>
    <cellStyle name="Normal 2 51" xfId="4974" xr:uid="{00000000-0005-0000-0000-000070130000}"/>
    <cellStyle name="Normal 2 51 2" xfId="4975" xr:uid="{00000000-0005-0000-0000-000071130000}"/>
    <cellStyle name="Normal 2 51 2 2" xfId="4976" xr:uid="{00000000-0005-0000-0000-000072130000}"/>
    <cellStyle name="Normal 2 51 3" xfId="4977" xr:uid="{00000000-0005-0000-0000-000073130000}"/>
    <cellStyle name="Normal 2 52" xfId="4978" xr:uid="{00000000-0005-0000-0000-000074130000}"/>
    <cellStyle name="Normal 2 52 2" xfId="4979" xr:uid="{00000000-0005-0000-0000-000075130000}"/>
    <cellStyle name="Normal 2 52 2 2" xfId="4980" xr:uid="{00000000-0005-0000-0000-000076130000}"/>
    <cellStyle name="Normal 2 52 3" xfId="4981" xr:uid="{00000000-0005-0000-0000-000077130000}"/>
    <cellStyle name="Normal 2 53" xfId="4982" xr:uid="{00000000-0005-0000-0000-000078130000}"/>
    <cellStyle name="Normal 2 53 2" xfId="4983" xr:uid="{00000000-0005-0000-0000-000079130000}"/>
    <cellStyle name="Normal 2 53 2 2" xfId="4984" xr:uid="{00000000-0005-0000-0000-00007A130000}"/>
    <cellStyle name="Normal 2 53 3" xfId="4985" xr:uid="{00000000-0005-0000-0000-00007B130000}"/>
    <cellStyle name="Normal 2 54" xfId="4986" xr:uid="{00000000-0005-0000-0000-00007C130000}"/>
    <cellStyle name="Normal 2 54 2" xfId="4987" xr:uid="{00000000-0005-0000-0000-00007D130000}"/>
    <cellStyle name="Normal 2 54 2 2" xfId="4988" xr:uid="{00000000-0005-0000-0000-00007E130000}"/>
    <cellStyle name="Normal 2 54 3" xfId="4989" xr:uid="{00000000-0005-0000-0000-00007F130000}"/>
    <cellStyle name="Normal 2 55" xfId="4990" xr:uid="{00000000-0005-0000-0000-000080130000}"/>
    <cellStyle name="Normal 2 55 2" xfId="4991" xr:uid="{00000000-0005-0000-0000-000081130000}"/>
    <cellStyle name="Normal 2 55 2 2" xfId="4992" xr:uid="{00000000-0005-0000-0000-000082130000}"/>
    <cellStyle name="Normal 2 55 3" xfId="4993" xr:uid="{00000000-0005-0000-0000-000083130000}"/>
    <cellStyle name="Normal 2 56" xfId="4994" xr:uid="{00000000-0005-0000-0000-000084130000}"/>
    <cellStyle name="Normal 2 56 2" xfId="4995" xr:uid="{00000000-0005-0000-0000-000085130000}"/>
    <cellStyle name="Normal 2 56 2 2" xfId="4996" xr:uid="{00000000-0005-0000-0000-000086130000}"/>
    <cellStyle name="Normal 2 56 3" xfId="4997" xr:uid="{00000000-0005-0000-0000-000087130000}"/>
    <cellStyle name="Normal 2 57" xfId="4998" xr:uid="{00000000-0005-0000-0000-000088130000}"/>
    <cellStyle name="Normal 2 57 2" xfId="4999" xr:uid="{00000000-0005-0000-0000-000089130000}"/>
    <cellStyle name="Normal 2 57 2 2" xfId="5000" xr:uid="{00000000-0005-0000-0000-00008A130000}"/>
    <cellStyle name="Normal 2 57 3" xfId="5001" xr:uid="{00000000-0005-0000-0000-00008B130000}"/>
    <cellStyle name="Normal 2 58" xfId="5002" xr:uid="{00000000-0005-0000-0000-00008C130000}"/>
    <cellStyle name="Normal 2 58 2" xfId="5003" xr:uid="{00000000-0005-0000-0000-00008D130000}"/>
    <cellStyle name="Normal 2 58 2 2" xfId="5004" xr:uid="{00000000-0005-0000-0000-00008E130000}"/>
    <cellStyle name="Normal 2 58 3" xfId="5005" xr:uid="{00000000-0005-0000-0000-00008F130000}"/>
    <cellStyle name="Normal 2 59" xfId="5006" xr:uid="{00000000-0005-0000-0000-000090130000}"/>
    <cellStyle name="Normal 2 59 2" xfId="5007" xr:uid="{00000000-0005-0000-0000-000091130000}"/>
    <cellStyle name="Normal 2 59 2 2" xfId="5008" xr:uid="{00000000-0005-0000-0000-000092130000}"/>
    <cellStyle name="Normal 2 59 3" xfId="5009" xr:uid="{00000000-0005-0000-0000-000093130000}"/>
    <cellStyle name="Normal 2 6" xfId="5010" xr:uid="{00000000-0005-0000-0000-000094130000}"/>
    <cellStyle name="Normal 2 6 2" xfId="5011" xr:uid="{00000000-0005-0000-0000-000095130000}"/>
    <cellStyle name="Normal 2 6 2 2" xfId="5012" xr:uid="{00000000-0005-0000-0000-000096130000}"/>
    <cellStyle name="Normal 2 6 3" xfId="5013" xr:uid="{00000000-0005-0000-0000-000097130000}"/>
    <cellStyle name="Normal 2 6 3 2" xfId="5014" xr:uid="{00000000-0005-0000-0000-000098130000}"/>
    <cellStyle name="Normal 2 6 4" xfId="5015" xr:uid="{00000000-0005-0000-0000-000099130000}"/>
    <cellStyle name="Normal 2 60" xfId="5016" xr:uid="{00000000-0005-0000-0000-00009A130000}"/>
    <cellStyle name="Normal 2 60 2" xfId="5017" xr:uid="{00000000-0005-0000-0000-00009B130000}"/>
    <cellStyle name="Normal 2 60 2 2" xfId="5018" xr:uid="{00000000-0005-0000-0000-00009C130000}"/>
    <cellStyle name="Normal 2 60 3" xfId="5019" xr:uid="{00000000-0005-0000-0000-00009D130000}"/>
    <cellStyle name="Normal 2 61" xfId="5020" xr:uid="{00000000-0005-0000-0000-00009E130000}"/>
    <cellStyle name="Normal 2 61 2" xfId="5021" xr:uid="{00000000-0005-0000-0000-00009F130000}"/>
    <cellStyle name="Normal 2 61 2 2" xfId="5022" xr:uid="{00000000-0005-0000-0000-0000A0130000}"/>
    <cellStyle name="Normal 2 61 3" xfId="5023" xr:uid="{00000000-0005-0000-0000-0000A1130000}"/>
    <cellStyle name="Normal 2 62" xfId="5024" xr:uid="{00000000-0005-0000-0000-0000A2130000}"/>
    <cellStyle name="Normal 2 62 2" xfId="5025" xr:uid="{00000000-0005-0000-0000-0000A3130000}"/>
    <cellStyle name="Normal 2 62 2 2" xfId="5026" xr:uid="{00000000-0005-0000-0000-0000A4130000}"/>
    <cellStyle name="Normal 2 62 3" xfId="5027" xr:uid="{00000000-0005-0000-0000-0000A5130000}"/>
    <cellStyle name="Normal 2 63" xfId="5028" xr:uid="{00000000-0005-0000-0000-0000A6130000}"/>
    <cellStyle name="Normal 2 63 2" xfId="5029" xr:uid="{00000000-0005-0000-0000-0000A7130000}"/>
    <cellStyle name="Normal 2 63 2 2" xfId="5030" xr:uid="{00000000-0005-0000-0000-0000A8130000}"/>
    <cellStyle name="Normal 2 63 3" xfId="5031" xr:uid="{00000000-0005-0000-0000-0000A9130000}"/>
    <cellStyle name="Normal 2 64" xfId="5032" xr:uid="{00000000-0005-0000-0000-0000AA130000}"/>
    <cellStyle name="Normal 2 64 2" xfId="5033" xr:uid="{00000000-0005-0000-0000-0000AB130000}"/>
    <cellStyle name="Normal 2 64 2 2" xfId="5034" xr:uid="{00000000-0005-0000-0000-0000AC130000}"/>
    <cellStyle name="Normal 2 64 3" xfId="5035" xr:uid="{00000000-0005-0000-0000-0000AD130000}"/>
    <cellStyle name="Normal 2 65" xfId="5036" xr:uid="{00000000-0005-0000-0000-0000AE130000}"/>
    <cellStyle name="Normal 2 65 2" xfId="5037" xr:uid="{00000000-0005-0000-0000-0000AF130000}"/>
    <cellStyle name="Normal 2 65 2 2" xfId="5038" xr:uid="{00000000-0005-0000-0000-0000B0130000}"/>
    <cellStyle name="Normal 2 65 3" xfId="5039" xr:uid="{00000000-0005-0000-0000-0000B1130000}"/>
    <cellStyle name="Normal 2 66" xfId="5040" xr:uid="{00000000-0005-0000-0000-0000B2130000}"/>
    <cellStyle name="Normal 2 66 2" xfId="5041" xr:uid="{00000000-0005-0000-0000-0000B3130000}"/>
    <cellStyle name="Normal 2 66 2 2" xfId="5042" xr:uid="{00000000-0005-0000-0000-0000B4130000}"/>
    <cellStyle name="Normal 2 66 3" xfId="5043" xr:uid="{00000000-0005-0000-0000-0000B5130000}"/>
    <cellStyle name="Normal 2 67" xfId="5044" xr:uid="{00000000-0005-0000-0000-0000B6130000}"/>
    <cellStyle name="Normal 2 67 2" xfId="5045" xr:uid="{00000000-0005-0000-0000-0000B7130000}"/>
    <cellStyle name="Normal 2 67 2 2" xfId="5046" xr:uid="{00000000-0005-0000-0000-0000B8130000}"/>
    <cellStyle name="Normal 2 67 3" xfId="5047" xr:uid="{00000000-0005-0000-0000-0000B9130000}"/>
    <cellStyle name="Normal 2 68" xfId="5048" xr:uid="{00000000-0005-0000-0000-0000BA130000}"/>
    <cellStyle name="Normal 2 68 2" xfId="5049" xr:uid="{00000000-0005-0000-0000-0000BB130000}"/>
    <cellStyle name="Normal 2 68 2 2" xfId="5050" xr:uid="{00000000-0005-0000-0000-0000BC130000}"/>
    <cellStyle name="Normal 2 68 3" xfId="5051" xr:uid="{00000000-0005-0000-0000-0000BD130000}"/>
    <cellStyle name="Normal 2 69" xfId="5052" xr:uid="{00000000-0005-0000-0000-0000BE130000}"/>
    <cellStyle name="Normal 2 69 2" xfId="5053" xr:uid="{00000000-0005-0000-0000-0000BF130000}"/>
    <cellStyle name="Normal 2 69 2 2" xfId="5054" xr:uid="{00000000-0005-0000-0000-0000C0130000}"/>
    <cellStyle name="Normal 2 69 3" xfId="5055" xr:uid="{00000000-0005-0000-0000-0000C1130000}"/>
    <cellStyle name="Normal 2 7" xfId="5056" xr:uid="{00000000-0005-0000-0000-0000C2130000}"/>
    <cellStyle name="Normal 2 7 2" xfId="5057" xr:uid="{00000000-0005-0000-0000-0000C3130000}"/>
    <cellStyle name="Normal 2 7 2 2" xfId="5058" xr:uid="{00000000-0005-0000-0000-0000C4130000}"/>
    <cellStyle name="Normal 2 7 3" xfId="5059" xr:uid="{00000000-0005-0000-0000-0000C5130000}"/>
    <cellStyle name="Normal 2 70" xfId="5060" xr:uid="{00000000-0005-0000-0000-0000C6130000}"/>
    <cellStyle name="Normal 2 70 2" xfId="5061" xr:uid="{00000000-0005-0000-0000-0000C7130000}"/>
    <cellStyle name="Normal 2 70 2 2" xfId="5062" xr:uid="{00000000-0005-0000-0000-0000C8130000}"/>
    <cellStyle name="Normal 2 70 3" xfId="5063" xr:uid="{00000000-0005-0000-0000-0000C9130000}"/>
    <cellStyle name="Normal 2 71" xfId="5064" xr:uid="{00000000-0005-0000-0000-0000CA130000}"/>
    <cellStyle name="Normal 2 71 2" xfId="5065" xr:uid="{00000000-0005-0000-0000-0000CB130000}"/>
    <cellStyle name="Normal 2 71 2 2" xfId="5066" xr:uid="{00000000-0005-0000-0000-0000CC130000}"/>
    <cellStyle name="Normal 2 71 3" xfId="5067" xr:uid="{00000000-0005-0000-0000-0000CD130000}"/>
    <cellStyle name="Normal 2 72" xfId="5068" xr:uid="{00000000-0005-0000-0000-0000CE130000}"/>
    <cellStyle name="Normal 2 72 2" xfId="5069" xr:uid="{00000000-0005-0000-0000-0000CF130000}"/>
    <cellStyle name="Normal 2 72 2 2" xfId="5070" xr:uid="{00000000-0005-0000-0000-0000D0130000}"/>
    <cellStyle name="Normal 2 72 3" xfId="5071" xr:uid="{00000000-0005-0000-0000-0000D1130000}"/>
    <cellStyle name="Normal 2 73" xfId="5072" xr:uid="{00000000-0005-0000-0000-0000D2130000}"/>
    <cellStyle name="Normal 2 73 2" xfId="5073" xr:uid="{00000000-0005-0000-0000-0000D3130000}"/>
    <cellStyle name="Normal 2 73 2 2" xfId="5074" xr:uid="{00000000-0005-0000-0000-0000D4130000}"/>
    <cellStyle name="Normal 2 73 3" xfId="5075" xr:uid="{00000000-0005-0000-0000-0000D5130000}"/>
    <cellStyle name="Normal 2 74" xfId="5076" xr:uid="{00000000-0005-0000-0000-0000D6130000}"/>
    <cellStyle name="Normal 2 74 2" xfId="5077" xr:uid="{00000000-0005-0000-0000-0000D7130000}"/>
    <cellStyle name="Normal 2 74 2 2" xfId="5078" xr:uid="{00000000-0005-0000-0000-0000D8130000}"/>
    <cellStyle name="Normal 2 74 3" xfId="5079" xr:uid="{00000000-0005-0000-0000-0000D9130000}"/>
    <cellStyle name="Normal 2 75" xfId="5080" xr:uid="{00000000-0005-0000-0000-0000DA130000}"/>
    <cellStyle name="Normal 2 75 2" xfId="5081" xr:uid="{00000000-0005-0000-0000-0000DB130000}"/>
    <cellStyle name="Normal 2 75 2 2" xfId="5082" xr:uid="{00000000-0005-0000-0000-0000DC130000}"/>
    <cellStyle name="Normal 2 75 3" xfId="5083" xr:uid="{00000000-0005-0000-0000-0000DD130000}"/>
    <cellStyle name="Normal 2 76" xfId="5084" xr:uid="{00000000-0005-0000-0000-0000DE130000}"/>
    <cellStyle name="Normal 2 76 2" xfId="5085" xr:uid="{00000000-0005-0000-0000-0000DF130000}"/>
    <cellStyle name="Normal 2 76 2 2" xfId="5086" xr:uid="{00000000-0005-0000-0000-0000E0130000}"/>
    <cellStyle name="Normal 2 76 3" xfId="5087" xr:uid="{00000000-0005-0000-0000-0000E1130000}"/>
    <cellStyle name="Normal 2 77" xfId="5088" xr:uid="{00000000-0005-0000-0000-0000E2130000}"/>
    <cellStyle name="Normal 2 77 2" xfId="5089" xr:uid="{00000000-0005-0000-0000-0000E3130000}"/>
    <cellStyle name="Normal 2 77 2 2" xfId="5090" xr:uid="{00000000-0005-0000-0000-0000E4130000}"/>
    <cellStyle name="Normal 2 77 3" xfId="5091" xr:uid="{00000000-0005-0000-0000-0000E5130000}"/>
    <cellStyle name="Normal 2 78" xfId="5092" xr:uid="{00000000-0005-0000-0000-0000E6130000}"/>
    <cellStyle name="Normal 2 78 2" xfId="5093" xr:uid="{00000000-0005-0000-0000-0000E7130000}"/>
    <cellStyle name="Normal 2 78 2 2" xfId="5094" xr:uid="{00000000-0005-0000-0000-0000E8130000}"/>
    <cellStyle name="Normal 2 78 3" xfId="5095" xr:uid="{00000000-0005-0000-0000-0000E9130000}"/>
    <cellStyle name="Normal 2 79" xfId="5096" xr:uid="{00000000-0005-0000-0000-0000EA130000}"/>
    <cellStyle name="Normal 2 79 2" xfId="5097" xr:uid="{00000000-0005-0000-0000-0000EB130000}"/>
    <cellStyle name="Normal 2 79 2 2" xfId="5098" xr:uid="{00000000-0005-0000-0000-0000EC130000}"/>
    <cellStyle name="Normal 2 79 3" xfId="5099" xr:uid="{00000000-0005-0000-0000-0000ED130000}"/>
    <cellStyle name="Normal 2 8" xfId="5100" xr:uid="{00000000-0005-0000-0000-0000EE130000}"/>
    <cellStyle name="Normal 2 8 2" xfId="5101" xr:uid="{00000000-0005-0000-0000-0000EF130000}"/>
    <cellStyle name="Normal 2 8 2 2" xfId="5102" xr:uid="{00000000-0005-0000-0000-0000F0130000}"/>
    <cellStyle name="Normal 2 8 3" xfId="5103" xr:uid="{00000000-0005-0000-0000-0000F1130000}"/>
    <cellStyle name="Normal 2 80" xfId="5104" xr:uid="{00000000-0005-0000-0000-0000F2130000}"/>
    <cellStyle name="Normal 2 80 2" xfId="5105" xr:uid="{00000000-0005-0000-0000-0000F3130000}"/>
    <cellStyle name="Normal 2 80 2 2" xfId="5106" xr:uid="{00000000-0005-0000-0000-0000F4130000}"/>
    <cellStyle name="Normal 2 80 3" xfId="5107" xr:uid="{00000000-0005-0000-0000-0000F5130000}"/>
    <cellStyle name="Normal 2 81" xfId="5108" xr:uid="{00000000-0005-0000-0000-0000F6130000}"/>
    <cellStyle name="Normal 2 81 2" xfId="5109" xr:uid="{00000000-0005-0000-0000-0000F7130000}"/>
    <cellStyle name="Normal 2 81 2 2" xfId="5110" xr:uid="{00000000-0005-0000-0000-0000F8130000}"/>
    <cellStyle name="Normal 2 81 3" xfId="5111" xr:uid="{00000000-0005-0000-0000-0000F9130000}"/>
    <cellStyle name="Normal 2 82" xfId="5112" xr:uid="{00000000-0005-0000-0000-0000FA130000}"/>
    <cellStyle name="Normal 2 82 2" xfId="5113" xr:uid="{00000000-0005-0000-0000-0000FB130000}"/>
    <cellStyle name="Normal 2 82 2 2" xfId="5114" xr:uid="{00000000-0005-0000-0000-0000FC130000}"/>
    <cellStyle name="Normal 2 82 3" xfId="5115" xr:uid="{00000000-0005-0000-0000-0000FD130000}"/>
    <cellStyle name="Normal 2 83" xfId="5116" xr:uid="{00000000-0005-0000-0000-0000FE130000}"/>
    <cellStyle name="Normal 2 83 2" xfId="5117" xr:uid="{00000000-0005-0000-0000-0000FF130000}"/>
    <cellStyle name="Normal 2 83 2 2" xfId="5118" xr:uid="{00000000-0005-0000-0000-000000140000}"/>
    <cellStyle name="Normal 2 83 3" xfId="5119" xr:uid="{00000000-0005-0000-0000-000001140000}"/>
    <cellStyle name="Normal 2 84" xfId="5120" xr:uid="{00000000-0005-0000-0000-000002140000}"/>
    <cellStyle name="Normal 2 84 2" xfId="5121" xr:uid="{00000000-0005-0000-0000-000003140000}"/>
    <cellStyle name="Normal 2 84 2 2" xfId="5122" xr:uid="{00000000-0005-0000-0000-000004140000}"/>
    <cellStyle name="Normal 2 84 3" xfId="5123" xr:uid="{00000000-0005-0000-0000-000005140000}"/>
    <cellStyle name="Normal 2 85" xfId="5124" xr:uid="{00000000-0005-0000-0000-000006140000}"/>
    <cellStyle name="Normal 2 85 2" xfId="5125" xr:uid="{00000000-0005-0000-0000-000007140000}"/>
    <cellStyle name="Normal 2 86" xfId="5126" xr:uid="{00000000-0005-0000-0000-000008140000}"/>
    <cellStyle name="Normal 2 86 2" xfId="5127" xr:uid="{00000000-0005-0000-0000-000009140000}"/>
    <cellStyle name="Normal 2 87" xfId="5128" xr:uid="{00000000-0005-0000-0000-00000A140000}"/>
    <cellStyle name="Normal 2 87 2" xfId="5129" xr:uid="{00000000-0005-0000-0000-00000B140000}"/>
    <cellStyle name="Normal 2 88" xfId="5130" xr:uid="{00000000-0005-0000-0000-00000C140000}"/>
    <cellStyle name="Normal 2 88 2" xfId="5131" xr:uid="{00000000-0005-0000-0000-00000D140000}"/>
    <cellStyle name="Normal 2 89" xfId="5132" xr:uid="{00000000-0005-0000-0000-00000E140000}"/>
    <cellStyle name="Normal 2 9" xfId="5133" xr:uid="{00000000-0005-0000-0000-00000F140000}"/>
    <cellStyle name="Normal 2 9 2" xfId="5134" xr:uid="{00000000-0005-0000-0000-000010140000}"/>
    <cellStyle name="Normal 2 9 2 2" xfId="5135" xr:uid="{00000000-0005-0000-0000-000011140000}"/>
    <cellStyle name="Normal 2 9 3" xfId="5136" xr:uid="{00000000-0005-0000-0000-000012140000}"/>
    <cellStyle name="Normal 2 90" xfId="5137" xr:uid="{00000000-0005-0000-0000-000013140000}"/>
    <cellStyle name="Normal 2 91" xfId="5138" xr:uid="{00000000-0005-0000-0000-000014140000}"/>
    <cellStyle name="Normal 2 92" xfId="5139" xr:uid="{00000000-0005-0000-0000-000015140000}"/>
    <cellStyle name="Normal 2 93" xfId="45626" xr:uid="{E3628976-1FC9-412E-9775-7293369CF760}"/>
    <cellStyle name="Normal 2 94" xfId="45638" xr:uid="{E0E1D07B-DA54-499C-A9F2-1A70773D85BD}"/>
    <cellStyle name="Normal 2 95" xfId="45644" xr:uid="{D7C4BB80-E72A-4510-9DAC-0C3200D908E6}"/>
    <cellStyle name="Normal 2_AGUA PARA TODOS" xfId="5270" xr:uid="{00000000-0005-0000-0000-000098140000}"/>
    <cellStyle name="Normal 20" xfId="5140" xr:uid="{00000000-0005-0000-0000-000016140000}"/>
    <cellStyle name="Normal 20 2" xfId="5141" xr:uid="{00000000-0005-0000-0000-000017140000}"/>
    <cellStyle name="Normal 20 2 2" xfId="5142" xr:uid="{00000000-0005-0000-0000-000018140000}"/>
    <cellStyle name="Normal 20 2 2 2" xfId="5143" xr:uid="{00000000-0005-0000-0000-000019140000}"/>
    <cellStyle name="Normal 20 2 2 2 2" xfId="5144" xr:uid="{00000000-0005-0000-0000-00001A140000}"/>
    <cellStyle name="Normal 20 2 2 2 2 2" xfId="5145" xr:uid="{00000000-0005-0000-0000-00001B140000}"/>
    <cellStyle name="Normal 20 2 2 2 3" xfId="5146" xr:uid="{00000000-0005-0000-0000-00001C140000}"/>
    <cellStyle name="Normal 20 2 2 2 4" xfId="5147" xr:uid="{00000000-0005-0000-0000-00001D140000}"/>
    <cellStyle name="Normal 20 2 2 2 5" xfId="5148" xr:uid="{00000000-0005-0000-0000-00001E140000}"/>
    <cellStyle name="Normal 20 2 2 3" xfId="5149" xr:uid="{00000000-0005-0000-0000-00001F140000}"/>
    <cellStyle name="Normal 20 2 2 3 2" xfId="5150" xr:uid="{00000000-0005-0000-0000-000020140000}"/>
    <cellStyle name="Normal 20 2 2 4" xfId="5151" xr:uid="{00000000-0005-0000-0000-000021140000}"/>
    <cellStyle name="Normal 20 2 2 5" xfId="5152" xr:uid="{00000000-0005-0000-0000-000022140000}"/>
    <cellStyle name="Normal 20 2 2 6" xfId="5153" xr:uid="{00000000-0005-0000-0000-000023140000}"/>
    <cellStyle name="Normal 20 2 3" xfId="5154" xr:uid="{00000000-0005-0000-0000-000024140000}"/>
    <cellStyle name="Normal 20 2 3 2" xfId="5155" xr:uid="{00000000-0005-0000-0000-000025140000}"/>
    <cellStyle name="Normal 20 2 3 2 2" xfId="5156" xr:uid="{00000000-0005-0000-0000-000026140000}"/>
    <cellStyle name="Normal 20 2 3 3" xfId="5157" xr:uid="{00000000-0005-0000-0000-000027140000}"/>
    <cellStyle name="Normal 20 2 3 4" xfId="5158" xr:uid="{00000000-0005-0000-0000-000028140000}"/>
    <cellStyle name="Normal 20 2 3 5" xfId="5159" xr:uid="{00000000-0005-0000-0000-000029140000}"/>
    <cellStyle name="Normal 20 2 4" xfId="5160" xr:uid="{00000000-0005-0000-0000-00002A140000}"/>
    <cellStyle name="Normal 20 2 4 2" xfId="5161" xr:uid="{00000000-0005-0000-0000-00002B140000}"/>
    <cellStyle name="Normal 20 2 4 2 2" xfId="5162" xr:uid="{00000000-0005-0000-0000-00002C140000}"/>
    <cellStyle name="Normal 20 2 4 3" xfId="5163" xr:uid="{00000000-0005-0000-0000-00002D140000}"/>
    <cellStyle name="Normal 20 2 4 4" xfId="5164" xr:uid="{00000000-0005-0000-0000-00002E140000}"/>
    <cellStyle name="Normal 20 2 4 5" xfId="5165" xr:uid="{00000000-0005-0000-0000-00002F140000}"/>
    <cellStyle name="Normal 20 2 5" xfId="5166" xr:uid="{00000000-0005-0000-0000-000030140000}"/>
    <cellStyle name="Normal 20 2 5 2" xfId="5167" xr:uid="{00000000-0005-0000-0000-000031140000}"/>
    <cellStyle name="Normal 20 2 6" xfId="5168" xr:uid="{00000000-0005-0000-0000-000032140000}"/>
    <cellStyle name="Normal 20 2 7" xfId="5169" xr:uid="{00000000-0005-0000-0000-000033140000}"/>
    <cellStyle name="Normal 20 2 8" xfId="5170" xr:uid="{00000000-0005-0000-0000-000034140000}"/>
    <cellStyle name="Normal 20 3" xfId="5171" xr:uid="{00000000-0005-0000-0000-000035140000}"/>
    <cellStyle name="Normal 20 3 2" xfId="5172" xr:uid="{00000000-0005-0000-0000-000036140000}"/>
    <cellStyle name="Normal 20 3 2 2" xfId="5173" xr:uid="{00000000-0005-0000-0000-000037140000}"/>
    <cellStyle name="Normal 20 3 2 2 2" xfId="5174" xr:uid="{00000000-0005-0000-0000-000038140000}"/>
    <cellStyle name="Normal 20 3 2 2 2 2" xfId="5175" xr:uid="{00000000-0005-0000-0000-000039140000}"/>
    <cellStyle name="Normal 20 3 2 2 3" xfId="5176" xr:uid="{00000000-0005-0000-0000-00003A140000}"/>
    <cellStyle name="Normal 20 3 2 2 4" xfId="5177" xr:uid="{00000000-0005-0000-0000-00003B140000}"/>
    <cellStyle name="Normal 20 3 2 2 5" xfId="5178" xr:uid="{00000000-0005-0000-0000-00003C140000}"/>
    <cellStyle name="Normal 20 3 2 3" xfId="5179" xr:uid="{00000000-0005-0000-0000-00003D140000}"/>
    <cellStyle name="Normal 20 3 2 3 2" xfId="5180" xr:uid="{00000000-0005-0000-0000-00003E140000}"/>
    <cellStyle name="Normal 20 3 2 4" xfId="5181" xr:uid="{00000000-0005-0000-0000-00003F140000}"/>
    <cellStyle name="Normal 20 3 2 5" xfId="5182" xr:uid="{00000000-0005-0000-0000-000040140000}"/>
    <cellStyle name="Normal 20 3 2 6" xfId="5183" xr:uid="{00000000-0005-0000-0000-000041140000}"/>
    <cellStyle name="Normal 20 3 3" xfId="5184" xr:uid="{00000000-0005-0000-0000-000042140000}"/>
    <cellStyle name="Normal 20 3 3 2" xfId="5185" xr:uid="{00000000-0005-0000-0000-000043140000}"/>
    <cellStyle name="Normal 20 3 3 2 2" xfId="5186" xr:uid="{00000000-0005-0000-0000-000044140000}"/>
    <cellStyle name="Normal 20 3 3 3" xfId="5187" xr:uid="{00000000-0005-0000-0000-000045140000}"/>
    <cellStyle name="Normal 20 3 3 4" xfId="5188" xr:uid="{00000000-0005-0000-0000-000046140000}"/>
    <cellStyle name="Normal 20 3 3 5" xfId="5189" xr:uid="{00000000-0005-0000-0000-000047140000}"/>
    <cellStyle name="Normal 20 3 4" xfId="5190" xr:uid="{00000000-0005-0000-0000-000048140000}"/>
    <cellStyle name="Normal 20 3 4 2" xfId="5191" xr:uid="{00000000-0005-0000-0000-000049140000}"/>
    <cellStyle name="Normal 20 3 4 2 2" xfId="5192" xr:uid="{00000000-0005-0000-0000-00004A140000}"/>
    <cellStyle name="Normal 20 3 4 3" xfId="5193" xr:uid="{00000000-0005-0000-0000-00004B140000}"/>
    <cellStyle name="Normal 20 3 4 4" xfId="5194" xr:uid="{00000000-0005-0000-0000-00004C140000}"/>
    <cellStyle name="Normal 20 3 4 5" xfId="5195" xr:uid="{00000000-0005-0000-0000-00004D140000}"/>
    <cellStyle name="Normal 20 3 5" xfId="5196" xr:uid="{00000000-0005-0000-0000-00004E140000}"/>
    <cellStyle name="Normal 20 3 5 2" xfId="5197" xr:uid="{00000000-0005-0000-0000-00004F140000}"/>
    <cellStyle name="Normal 20 3 6" xfId="5198" xr:uid="{00000000-0005-0000-0000-000050140000}"/>
    <cellStyle name="Normal 20 3 7" xfId="5199" xr:uid="{00000000-0005-0000-0000-000051140000}"/>
    <cellStyle name="Normal 20 3 8" xfId="5200" xr:uid="{00000000-0005-0000-0000-000052140000}"/>
    <cellStyle name="Normal 20 4" xfId="5201" xr:uid="{00000000-0005-0000-0000-000053140000}"/>
    <cellStyle name="Normal 20 4 2" xfId="5202" xr:uid="{00000000-0005-0000-0000-000054140000}"/>
    <cellStyle name="Normal 20 5" xfId="5203" xr:uid="{00000000-0005-0000-0000-000055140000}"/>
    <cellStyle name="Normal 21" xfId="5204" xr:uid="{00000000-0005-0000-0000-000056140000}"/>
    <cellStyle name="Normal 21 2" xfId="5205" xr:uid="{00000000-0005-0000-0000-000057140000}"/>
    <cellStyle name="Normal 21 2 2" xfId="5206" xr:uid="{00000000-0005-0000-0000-000058140000}"/>
    <cellStyle name="Normal 21 3" xfId="5207" xr:uid="{00000000-0005-0000-0000-000059140000}"/>
    <cellStyle name="Normal 22" xfId="5208" xr:uid="{00000000-0005-0000-0000-00005A140000}"/>
    <cellStyle name="Normal 22 2" xfId="5209" xr:uid="{00000000-0005-0000-0000-00005B140000}"/>
    <cellStyle name="Normal 22 2 2" xfId="5210" xr:uid="{00000000-0005-0000-0000-00005C140000}"/>
    <cellStyle name="Normal 22 2 2 2" xfId="5211" xr:uid="{00000000-0005-0000-0000-00005D140000}"/>
    <cellStyle name="Normal 22 2 2 2 2" xfId="5212" xr:uid="{00000000-0005-0000-0000-00005E140000}"/>
    <cellStyle name="Normal 22 2 2 2 2 2" xfId="5213" xr:uid="{00000000-0005-0000-0000-00005F140000}"/>
    <cellStyle name="Normal 22 2 2 2 3" xfId="5214" xr:uid="{00000000-0005-0000-0000-000060140000}"/>
    <cellStyle name="Normal 22 2 2 2 4" xfId="5215" xr:uid="{00000000-0005-0000-0000-000061140000}"/>
    <cellStyle name="Normal 22 2 2 2 5" xfId="5216" xr:uid="{00000000-0005-0000-0000-000062140000}"/>
    <cellStyle name="Normal 22 2 2 3" xfId="5217" xr:uid="{00000000-0005-0000-0000-000063140000}"/>
    <cellStyle name="Normal 22 2 2 3 2" xfId="5218" xr:uid="{00000000-0005-0000-0000-000064140000}"/>
    <cellStyle name="Normal 22 2 2 4" xfId="5219" xr:uid="{00000000-0005-0000-0000-000065140000}"/>
    <cellStyle name="Normal 22 2 2 5" xfId="5220" xr:uid="{00000000-0005-0000-0000-000066140000}"/>
    <cellStyle name="Normal 22 2 2 6" xfId="5221" xr:uid="{00000000-0005-0000-0000-000067140000}"/>
    <cellStyle name="Normal 22 2 3" xfId="5222" xr:uid="{00000000-0005-0000-0000-000068140000}"/>
    <cellStyle name="Normal 22 2 3 2" xfId="5223" xr:uid="{00000000-0005-0000-0000-000069140000}"/>
    <cellStyle name="Normal 22 2 3 2 2" xfId="5224" xr:uid="{00000000-0005-0000-0000-00006A140000}"/>
    <cellStyle name="Normal 22 2 3 3" xfId="5225" xr:uid="{00000000-0005-0000-0000-00006B140000}"/>
    <cellStyle name="Normal 22 2 3 4" xfId="5226" xr:uid="{00000000-0005-0000-0000-00006C140000}"/>
    <cellStyle name="Normal 22 2 3 5" xfId="5227" xr:uid="{00000000-0005-0000-0000-00006D140000}"/>
    <cellStyle name="Normal 22 2 4" xfId="5228" xr:uid="{00000000-0005-0000-0000-00006E140000}"/>
    <cellStyle name="Normal 22 2 4 2" xfId="5229" xr:uid="{00000000-0005-0000-0000-00006F140000}"/>
    <cellStyle name="Normal 22 2 4 2 2" xfId="5230" xr:uid="{00000000-0005-0000-0000-000070140000}"/>
    <cellStyle name="Normal 22 2 4 3" xfId="5231" xr:uid="{00000000-0005-0000-0000-000071140000}"/>
    <cellStyle name="Normal 22 2 4 4" xfId="5232" xr:uid="{00000000-0005-0000-0000-000072140000}"/>
    <cellStyle name="Normal 22 2 4 5" xfId="5233" xr:uid="{00000000-0005-0000-0000-000073140000}"/>
    <cellStyle name="Normal 22 2 5" xfId="5234" xr:uid="{00000000-0005-0000-0000-000074140000}"/>
    <cellStyle name="Normal 22 2 5 2" xfId="5235" xr:uid="{00000000-0005-0000-0000-000075140000}"/>
    <cellStyle name="Normal 22 2 6" xfId="5236" xr:uid="{00000000-0005-0000-0000-000076140000}"/>
    <cellStyle name="Normal 22 2 7" xfId="5237" xr:uid="{00000000-0005-0000-0000-000077140000}"/>
    <cellStyle name="Normal 22 2 8" xfId="5238" xr:uid="{00000000-0005-0000-0000-000078140000}"/>
    <cellStyle name="Normal 22 3" xfId="5239" xr:uid="{00000000-0005-0000-0000-000079140000}"/>
    <cellStyle name="Normal 22 3 2" xfId="5240" xr:uid="{00000000-0005-0000-0000-00007A140000}"/>
    <cellStyle name="Normal 22 4" xfId="5241" xr:uid="{00000000-0005-0000-0000-00007B140000}"/>
    <cellStyle name="Normal 23" xfId="5242" xr:uid="{00000000-0005-0000-0000-00007C140000}"/>
    <cellStyle name="Normal 23 2" xfId="5243" xr:uid="{00000000-0005-0000-0000-00007D140000}"/>
    <cellStyle name="Normal 23 2 2" xfId="5244" xr:uid="{00000000-0005-0000-0000-00007E140000}"/>
    <cellStyle name="Normal 23 3" xfId="5245" xr:uid="{00000000-0005-0000-0000-00007F140000}"/>
    <cellStyle name="Normal 24" xfId="5246" xr:uid="{00000000-0005-0000-0000-000080140000}"/>
    <cellStyle name="Normal 24 2" xfId="5247" xr:uid="{00000000-0005-0000-0000-000081140000}"/>
    <cellStyle name="Normal 24 2 2" xfId="5248" xr:uid="{00000000-0005-0000-0000-000082140000}"/>
    <cellStyle name="Normal 24 3" xfId="5249" xr:uid="{00000000-0005-0000-0000-000083140000}"/>
    <cellStyle name="Normal 25" xfId="5250" xr:uid="{00000000-0005-0000-0000-000084140000}"/>
    <cellStyle name="Normal 25 2" xfId="5251" xr:uid="{00000000-0005-0000-0000-000085140000}"/>
    <cellStyle name="Normal 25 2 2" xfId="5252" xr:uid="{00000000-0005-0000-0000-000086140000}"/>
    <cellStyle name="Normal 25 3" xfId="5253" xr:uid="{00000000-0005-0000-0000-000087140000}"/>
    <cellStyle name="Normal 26" xfId="5254" xr:uid="{00000000-0005-0000-0000-000088140000}"/>
    <cellStyle name="Normal 26 2" xfId="5255" xr:uid="{00000000-0005-0000-0000-000089140000}"/>
    <cellStyle name="Normal 26 2 2" xfId="5256" xr:uid="{00000000-0005-0000-0000-00008A140000}"/>
    <cellStyle name="Normal 26 3" xfId="5257" xr:uid="{00000000-0005-0000-0000-00008B140000}"/>
    <cellStyle name="Normal 27" xfId="5258" xr:uid="{00000000-0005-0000-0000-00008C140000}"/>
    <cellStyle name="Normal 27 2" xfId="5259" xr:uid="{00000000-0005-0000-0000-00008D140000}"/>
    <cellStyle name="Normal 27 2 2" xfId="5260" xr:uid="{00000000-0005-0000-0000-00008E140000}"/>
    <cellStyle name="Normal 27 3" xfId="5261" xr:uid="{00000000-0005-0000-0000-00008F140000}"/>
    <cellStyle name="Normal 28" xfId="5262" xr:uid="{00000000-0005-0000-0000-000090140000}"/>
    <cellStyle name="Normal 28 2" xfId="5263" xr:uid="{00000000-0005-0000-0000-000091140000}"/>
    <cellStyle name="Normal 28 2 2" xfId="5264" xr:uid="{00000000-0005-0000-0000-000092140000}"/>
    <cellStyle name="Normal 28 3" xfId="5265" xr:uid="{00000000-0005-0000-0000-000093140000}"/>
    <cellStyle name="Normal 29" xfId="5266" xr:uid="{00000000-0005-0000-0000-000094140000}"/>
    <cellStyle name="Normal 29 2" xfId="5267" xr:uid="{00000000-0005-0000-0000-000095140000}"/>
    <cellStyle name="Normal 29 2 2" xfId="5268" xr:uid="{00000000-0005-0000-0000-000096140000}"/>
    <cellStyle name="Normal 29 3" xfId="5269" xr:uid="{00000000-0005-0000-0000-000097140000}"/>
    <cellStyle name="Normal 3" xfId="5271" xr:uid="{00000000-0005-0000-0000-000099140000}"/>
    <cellStyle name="Normal 3 10" xfId="5272" xr:uid="{00000000-0005-0000-0000-00009A140000}"/>
    <cellStyle name="Normal 3 11" xfId="5273" xr:uid="{00000000-0005-0000-0000-00009B140000}"/>
    <cellStyle name="Normal 3 12" xfId="45627" xr:uid="{BA6D4A91-FA70-4A08-9563-1F3930FF902E}"/>
    <cellStyle name="Normal 3 2" xfId="5274" xr:uid="{00000000-0005-0000-0000-00009C140000}"/>
    <cellStyle name="Normal 3 2 2" xfId="5275" xr:uid="{00000000-0005-0000-0000-00009D140000}"/>
    <cellStyle name="Normal 3 2 2 2" xfId="5276" xr:uid="{00000000-0005-0000-0000-00009E140000}"/>
    <cellStyle name="Normal 3 2 2 3" xfId="5277" xr:uid="{00000000-0005-0000-0000-00009F140000}"/>
    <cellStyle name="Normal 3 2 3" xfId="5278" xr:uid="{00000000-0005-0000-0000-0000A0140000}"/>
    <cellStyle name="Normal 3 2 3 2" xfId="5279" xr:uid="{00000000-0005-0000-0000-0000A1140000}"/>
    <cellStyle name="Normal 3 2 3 3" xfId="5280" xr:uid="{00000000-0005-0000-0000-0000A2140000}"/>
    <cellStyle name="Normal 3 2 4" xfId="5281" xr:uid="{00000000-0005-0000-0000-0000A3140000}"/>
    <cellStyle name="Normal 3 2 5" xfId="5282" xr:uid="{00000000-0005-0000-0000-0000A4140000}"/>
    <cellStyle name="Normal 3 3" xfId="5283" xr:uid="{00000000-0005-0000-0000-0000A5140000}"/>
    <cellStyle name="Normal 3 3 2" xfId="5284" xr:uid="{00000000-0005-0000-0000-0000A6140000}"/>
    <cellStyle name="Normal 3 3 2 2" xfId="5285" xr:uid="{00000000-0005-0000-0000-0000A7140000}"/>
    <cellStyle name="Normal 3 3 2 2 2" xfId="5286" xr:uid="{00000000-0005-0000-0000-0000A8140000}"/>
    <cellStyle name="Normal 3 3 2 2 2 2" xfId="5287" xr:uid="{00000000-0005-0000-0000-0000A9140000}"/>
    <cellStyle name="Normal 3 3 2 2 2 2 2" xfId="5288" xr:uid="{00000000-0005-0000-0000-0000AA140000}"/>
    <cellStyle name="Normal 3 3 2 2 2 2 2 2" xfId="5289" xr:uid="{00000000-0005-0000-0000-0000AB140000}"/>
    <cellStyle name="Normal 3 3 2 2 2 2 2 2 2" xfId="5290" xr:uid="{00000000-0005-0000-0000-0000AC140000}"/>
    <cellStyle name="Normal 3 3 2 2 2 2 2 3" xfId="5291" xr:uid="{00000000-0005-0000-0000-0000AD140000}"/>
    <cellStyle name="Normal 3 3 2 2 2 2 2 4" xfId="5292" xr:uid="{00000000-0005-0000-0000-0000AE140000}"/>
    <cellStyle name="Normal 3 3 2 2 2 2 2 5" xfId="5293" xr:uid="{00000000-0005-0000-0000-0000AF140000}"/>
    <cellStyle name="Normal 3 3 2 2 2 2 3" xfId="5294" xr:uid="{00000000-0005-0000-0000-0000B0140000}"/>
    <cellStyle name="Normal 3 3 2 2 2 2 3 2" xfId="5295" xr:uid="{00000000-0005-0000-0000-0000B1140000}"/>
    <cellStyle name="Normal 3 3 2 2 2 2 4" xfId="5296" xr:uid="{00000000-0005-0000-0000-0000B2140000}"/>
    <cellStyle name="Normal 3 3 2 2 2 2 5" xfId="5297" xr:uid="{00000000-0005-0000-0000-0000B3140000}"/>
    <cellStyle name="Normal 3 3 2 2 2 2 6" xfId="5298" xr:uid="{00000000-0005-0000-0000-0000B4140000}"/>
    <cellStyle name="Normal 3 3 2 2 2 3" xfId="5299" xr:uid="{00000000-0005-0000-0000-0000B5140000}"/>
    <cellStyle name="Normal 3 3 2 2 2 3 2" xfId="5300" xr:uid="{00000000-0005-0000-0000-0000B6140000}"/>
    <cellStyle name="Normal 3 3 2 2 2 3 2 2" xfId="5301" xr:uid="{00000000-0005-0000-0000-0000B7140000}"/>
    <cellStyle name="Normal 3 3 2 2 2 3 3" xfId="5302" xr:uid="{00000000-0005-0000-0000-0000B8140000}"/>
    <cellStyle name="Normal 3 3 2 2 2 3 4" xfId="5303" xr:uid="{00000000-0005-0000-0000-0000B9140000}"/>
    <cellStyle name="Normal 3 3 2 2 2 3 5" xfId="5304" xr:uid="{00000000-0005-0000-0000-0000BA140000}"/>
    <cellStyle name="Normal 3 3 2 2 2 4" xfId="5305" xr:uid="{00000000-0005-0000-0000-0000BB140000}"/>
    <cellStyle name="Normal 3 3 2 2 2 4 2" xfId="5306" xr:uid="{00000000-0005-0000-0000-0000BC140000}"/>
    <cellStyle name="Normal 3 3 2 2 2 4 2 2" xfId="5307" xr:uid="{00000000-0005-0000-0000-0000BD140000}"/>
    <cellStyle name="Normal 3 3 2 2 2 4 3" xfId="5308" xr:uid="{00000000-0005-0000-0000-0000BE140000}"/>
    <cellStyle name="Normal 3 3 2 2 2 4 4" xfId="5309" xr:uid="{00000000-0005-0000-0000-0000BF140000}"/>
    <cellStyle name="Normal 3 3 2 2 2 4 5" xfId="5310" xr:uid="{00000000-0005-0000-0000-0000C0140000}"/>
    <cellStyle name="Normal 3 3 2 2 2 5" xfId="5311" xr:uid="{00000000-0005-0000-0000-0000C1140000}"/>
    <cellStyle name="Normal 3 3 2 2 2 5 2" xfId="5312" xr:uid="{00000000-0005-0000-0000-0000C2140000}"/>
    <cellStyle name="Normal 3 3 2 2 2 6" xfId="5313" xr:uid="{00000000-0005-0000-0000-0000C3140000}"/>
    <cellStyle name="Normal 3 3 2 2 2 7" xfId="5314" xr:uid="{00000000-0005-0000-0000-0000C4140000}"/>
    <cellStyle name="Normal 3 3 2 2 2 8" xfId="5315" xr:uid="{00000000-0005-0000-0000-0000C5140000}"/>
    <cellStyle name="Normal 3 3 2 2 3" xfId="5316" xr:uid="{00000000-0005-0000-0000-0000C6140000}"/>
    <cellStyle name="Normal 3 3 2 2 3 2" xfId="5317" xr:uid="{00000000-0005-0000-0000-0000C7140000}"/>
    <cellStyle name="Normal 3 3 2 2 3 2 2" xfId="5318" xr:uid="{00000000-0005-0000-0000-0000C8140000}"/>
    <cellStyle name="Normal 3 3 2 2 3 2 2 2" xfId="5319" xr:uid="{00000000-0005-0000-0000-0000C9140000}"/>
    <cellStyle name="Normal 3 3 2 2 3 2 3" xfId="5320" xr:uid="{00000000-0005-0000-0000-0000CA140000}"/>
    <cellStyle name="Normal 3 3 2 2 3 2 4" xfId="5321" xr:uid="{00000000-0005-0000-0000-0000CB140000}"/>
    <cellStyle name="Normal 3 3 2 2 3 2 5" xfId="5322" xr:uid="{00000000-0005-0000-0000-0000CC140000}"/>
    <cellStyle name="Normal 3 3 2 2 3 3" xfId="5323" xr:uid="{00000000-0005-0000-0000-0000CD140000}"/>
    <cellStyle name="Normal 3 3 2 2 3 3 2" xfId="5324" xr:uid="{00000000-0005-0000-0000-0000CE140000}"/>
    <cellStyle name="Normal 3 3 2 2 3 4" xfId="5325" xr:uid="{00000000-0005-0000-0000-0000CF140000}"/>
    <cellStyle name="Normal 3 3 2 2 3 5" xfId="5326" xr:uid="{00000000-0005-0000-0000-0000D0140000}"/>
    <cellStyle name="Normal 3 3 2 2 3 6" xfId="5327" xr:uid="{00000000-0005-0000-0000-0000D1140000}"/>
    <cellStyle name="Normal 3 3 2 2 4" xfId="5328" xr:uid="{00000000-0005-0000-0000-0000D2140000}"/>
    <cellStyle name="Normal 3 3 2 2 4 2" xfId="5329" xr:uid="{00000000-0005-0000-0000-0000D3140000}"/>
    <cellStyle name="Normal 3 3 2 2 4 2 2" xfId="5330" xr:uid="{00000000-0005-0000-0000-0000D4140000}"/>
    <cellStyle name="Normal 3 3 2 2 4 3" xfId="5331" xr:uid="{00000000-0005-0000-0000-0000D5140000}"/>
    <cellStyle name="Normal 3 3 2 2 4 4" xfId="5332" xr:uid="{00000000-0005-0000-0000-0000D6140000}"/>
    <cellStyle name="Normal 3 3 2 2 4 5" xfId="5333" xr:uid="{00000000-0005-0000-0000-0000D7140000}"/>
    <cellStyle name="Normal 3 3 2 2 5" xfId="5334" xr:uid="{00000000-0005-0000-0000-0000D8140000}"/>
    <cellStyle name="Normal 3 3 2 2 5 2" xfId="5335" xr:uid="{00000000-0005-0000-0000-0000D9140000}"/>
    <cellStyle name="Normal 3 3 2 2 5 2 2" xfId="5336" xr:uid="{00000000-0005-0000-0000-0000DA140000}"/>
    <cellStyle name="Normal 3 3 2 2 5 3" xfId="5337" xr:uid="{00000000-0005-0000-0000-0000DB140000}"/>
    <cellStyle name="Normal 3 3 2 2 5 4" xfId="5338" xr:uid="{00000000-0005-0000-0000-0000DC140000}"/>
    <cellStyle name="Normal 3 3 2 2 5 5" xfId="5339" xr:uid="{00000000-0005-0000-0000-0000DD140000}"/>
    <cellStyle name="Normal 3 3 2 2 6" xfId="5340" xr:uid="{00000000-0005-0000-0000-0000DE140000}"/>
    <cellStyle name="Normal 3 3 2 2 6 2" xfId="5341" xr:uid="{00000000-0005-0000-0000-0000DF140000}"/>
    <cellStyle name="Normal 3 3 2 2 7" xfId="5342" xr:uid="{00000000-0005-0000-0000-0000E0140000}"/>
    <cellStyle name="Normal 3 3 2 2 8" xfId="5343" xr:uid="{00000000-0005-0000-0000-0000E1140000}"/>
    <cellStyle name="Normal 3 3 2 2 9" xfId="5344" xr:uid="{00000000-0005-0000-0000-0000E2140000}"/>
    <cellStyle name="Normal 3 3 2 3" xfId="5345" xr:uid="{00000000-0005-0000-0000-0000E3140000}"/>
    <cellStyle name="Normal 3 3 2 3 2" xfId="5346" xr:uid="{00000000-0005-0000-0000-0000E4140000}"/>
    <cellStyle name="Normal 3 3 2 3 2 2" xfId="5347" xr:uid="{00000000-0005-0000-0000-0000E5140000}"/>
    <cellStyle name="Normal 3 3 2 3 2 2 2" xfId="5348" xr:uid="{00000000-0005-0000-0000-0000E6140000}"/>
    <cellStyle name="Normal 3 3 2 3 2 2 2 2" xfId="5349" xr:uid="{00000000-0005-0000-0000-0000E7140000}"/>
    <cellStyle name="Normal 3 3 2 3 2 2 3" xfId="5350" xr:uid="{00000000-0005-0000-0000-0000E8140000}"/>
    <cellStyle name="Normal 3 3 2 3 2 2 4" xfId="5351" xr:uid="{00000000-0005-0000-0000-0000E9140000}"/>
    <cellStyle name="Normal 3 3 2 3 2 2 5" xfId="5352" xr:uid="{00000000-0005-0000-0000-0000EA140000}"/>
    <cellStyle name="Normal 3 3 2 3 2 3" xfId="5353" xr:uid="{00000000-0005-0000-0000-0000EB140000}"/>
    <cellStyle name="Normal 3 3 2 3 2 3 2" xfId="5354" xr:uid="{00000000-0005-0000-0000-0000EC140000}"/>
    <cellStyle name="Normal 3 3 2 3 2 4" xfId="5355" xr:uid="{00000000-0005-0000-0000-0000ED140000}"/>
    <cellStyle name="Normal 3 3 2 3 2 5" xfId="5356" xr:uid="{00000000-0005-0000-0000-0000EE140000}"/>
    <cellStyle name="Normal 3 3 2 3 2 6" xfId="5357" xr:uid="{00000000-0005-0000-0000-0000EF140000}"/>
    <cellStyle name="Normal 3 3 2 3 3" xfId="5358" xr:uid="{00000000-0005-0000-0000-0000F0140000}"/>
    <cellStyle name="Normal 3 3 2 3 3 2" xfId="5359" xr:uid="{00000000-0005-0000-0000-0000F1140000}"/>
    <cellStyle name="Normal 3 3 2 3 3 2 2" xfId="5360" xr:uid="{00000000-0005-0000-0000-0000F2140000}"/>
    <cellStyle name="Normal 3 3 2 3 3 3" xfId="5361" xr:uid="{00000000-0005-0000-0000-0000F3140000}"/>
    <cellStyle name="Normal 3 3 2 3 3 4" xfId="5362" xr:uid="{00000000-0005-0000-0000-0000F4140000}"/>
    <cellStyle name="Normal 3 3 2 3 3 5" xfId="5363" xr:uid="{00000000-0005-0000-0000-0000F5140000}"/>
    <cellStyle name="Normal 3 3 2 3 4" xfId="5364" xr:uid="{00000000-0005-0000-0000-0000F6140000}"/>
    <cellStyle name="Normal 3 3 2 3 4 2" xfId="5365" xr:uid="{00000000-0005-0000-0000-0000F7140000}"/>
    <cellStyle name="Normal 3 3 2 3 4 2 2" xfId="5366" xr:uid="{00000000-0005-0000-0000-0000F8140000}"/>
    <cellStyle name="Normal 3 3 2 3 4 3" xfId="5367" xr:uid="{00000000-0005-0000-0000-0000F9140000}"/>
    <cellStyle name="Normal 3 3 2 3 4 4" xfId="5368" xr:uid="{00000000-0005-0000-0000-0000FA140000}"/>
    <cellStyle name="Normal 3 3 2 3 4 5" xfId="5369" xr:uid="{00000000-0005-0000-0000-0000FB140000}"/>
    <cellStyle name="Normal 3 3 2 3 5" xfId="5370" xr:uid="{00000000-0005-0000-0000-0000FC140000}"/>
    <cellStyle name="Normal 3 3 2 3 5 2" xfId="5371" xr:uid="{00000000-0005-0000-0000-0000FD140000}"/>
    <cellStyle name="Normal 3 3 2 3 6" xfId="5372" xr:uid="{00000000-0005-0000-0000-0000FE140000}"/>
    <cellStyle name="Normal 3 3 2 3 7" xfId="5373" xr:uid="{00000000-0005-0000-0000-0000FF140000}"/>
    <cellStyle name="Normal 3 3 2 3 8" xfId="5374" xr:uid="{00000000-0005-0000-0000-000000150000}"/>
    <cellStyle name="Normal 3 3 2 4" xfId="5375" xr:uid="{00000000-0005-0000-0000-000001150000}"/>
    <cellStyle name="Normal 3 3 2 4 2" xfId="5376" xr:uid="{00000000-0005-0000-0000-000002150000}"/>
    <cellStyle name="Normal 3 3 2 4 2 2" xfId="5377" xr:uid="{00000000-0005-0000-0000-000003150000}"/>
    <cellStyle name="Normal 3 3 2 4 2 2 2" xfId="5378" xr:uid="{00000000-0005-0000-0000-000004150000}"/>
    <cellStyle name="Normal 3 3 2 4 2 3" xfId="5379" xr:uid="{00000000-0005-0000-0000-000005150000}"/>
    <cellStyle name="Normal 3 3 2 4 2 4" xfId="5380" xr:uid="{00000000-0005-0000-0000-000006150000}"/>
    <cellStyle name="Normal 3 3 2 4 2 5" xfId="5381" xr:uid="{00000000-0005-0000-0000-000007150000}"/>
    <cellStyle name="Normal 3 3 2 4 3" xfId="5382" xr:uid="{00000000-0005-0000-0000-000008150000}"/>
    <cellStyle name="Normal 3 3 2 4 3 2" xfId="5383" xr:uid="{00000000-0005-0000-0000-000009150000}"/>
    <cellStyle name="Normal 3 3 2 4 4" xfId="5384" xr:uid="{00000000-0005-0000-0000-00000A150000}"/>
    <cellStyle name="Normal 3 3 2 4 5" xfId="5385" xr:uid="{00000000-0005-0000-0000-00000B150000}"/>
    <cellStyle name="Normal 3 3 2 4 6" xfId="5386" xr:uid="{00000000-0005-0000-0000-00000C150000}"/>
    <cellStyle name="Normal 3 3 2 5" xfId="5387" xr:uid="{00000000-0005-0000-0000-00000D150000}"/>
    <cellStyle name="Normal 3 3 2 5 2" xfId="5388" xr:uid="{00000000-0005-0000-0000-00000E150000}"/>
    <cellStyle name="Normal 3 3 2 5 2 2" xfId="5389" xr:uid="{00000000-0005-0000-0000-00000F150000}"/>
    <cellStyle name="Normal 3 3 2 5 3" xfId="5390" xr:uid="{00000000-0005-0000-0000-000010150000}"/>
    <cellStyle name="Normal 3 3 2 5 4" xfId="5391" xr:uid="{00000000-0005-0000-0000-000011150000}"/>
    <cellStyle name="Normal 3 3 2 5 5" xfId="5392" xr:uid="{00000000-0005-0000-0000-000012150000}"/>
    <cellStyle name="Normal 3 3 2 6" xfId="5393" xr:uid="{00000000-0005-0000-0000-000013150000}"/>
    <cellStyle name="Normal 3 3 2 6 2" xfId="5394" xr:uid="{00000000-0005-0000-0000-000014150000}"/>
    <cellStyle name="Normal 3 3 2 6 2 2" xfId="5395" xr:uid="{00000000-0005-0000-0000-000015150000}"/>
    <cellStyle name="Normal 3 3 2 6 3" xfId="5396" xr:uid="{00000000-0005-0000-0000-000016150000}"/>
    <cellStyle name="Normal 3 3 2 6 4" xfId="5397" xr:uid="{00000000-0005-0000-0000-000017150000}"/>
    <cellStyle name="Normal 3 3 2 6 5" xfId="5398" xr:uid="{00000000-0005-0000-0000-000018150000}"/>
    <cellStyle name="Normal 3 3 2 7" xfId="5399" xr:uid="{00000000-0005-0000-0000-000019150000}"/>
    <cellStyle name="Normal 3 3 2 7 2" xfId="5400" xr:uid="{00000000-0005-0000-0000-00001A150000}"/>
    <cellStyle name="Normal 3 3 2 7 2 2" xfId="5401" xr:uid="{00000000-0005-0000-0000-00001B150000}"/>
    <cellStyle name="Normal 3 3 2 7 3" xfId="5402" xr:uid="{00000000-0005-0000-0000-00001C150000}"/>
    <cellStyle name="Normal 3 3 2 8" xfId="5403" xr:uid="{00000000-0005-0000-0000-00001D150000}"/>
    <cellStyle name="Normal 3 3 2 8 2" xfId="5404" xr:uid="{00000000-0005-0000-0000-00001E150000}"/>
    <cellStyle name="Normal 3 3 2 8 3" xfId="5405" xr:uid="{00000000-0005-0000-0000-00001F150000}"/>
    <cellStyle name="Normal 3 3 2 8 4" xfId="5406" xr:uid="{00000000-0005-0000-0000-000020150000}"/>
    <cellStyle name="Normal 3 3 2 9" xfId="5407" xr:uid="{00000000-0005-0000-0000-000021150000}"/>
    <cellStyle name="Normal 3 3 3" xfId="5408" xr:uid="{00000000-0005-0000-0000-000022150000}"/>
    <cellStyle name="Normal 3 3 3 2" xfId="5409" xr:uid="{00000000-0005-0000-0000-000023150000}"/>
    <cellStyle name="Normal 3 3 3 2 2" xfId="5410" xr:uid="{00000000-0005-0000-0000-000024150000}"/>
    <cellStyle name="Normal 3 3 3 2 2 2" xfId="5411" xr:uid="{00000000-0005-0000-0000-000025150000}"/>
    <cellStyle name="Normal 3 3 3 2 2 2 2" xfId="5412" xr:uid="{00000000-0005-0000-0000-000026150000}"/>
    <cellStyle name="Normal 3 3 3 2 2 2 2 2" xfId="5413" xr:uid="{00000000-0005-0000-0000-000027150000}"/>
    <cellStyle name="Normal 3 3 3 2 2 2 3" xfId="5414" xr:uid="{00000000-0005-0000-0000-000028150000}"/>
    <cellStyle name="Normal 3 3 3 2 2 2 4" xfId="5415" xr:uid="{00000000-0005-0000-0000-000029150000}"/>
    <cellStyle name="Normal 3 3 3 2 2 2 5" xfId="5416" xr:uid="{00000000-0005-0000-0000-00002A150000}"/>
    <cellStyle name="Normal 3 3 3 2 2 3" xfId="5417" xr:uid="{00000000-0005-0000-0000-00002B150000}"/>
    <cellStyle name="Normal 3 3 3 2 2 3 2" xfId="5418" xr:uid="{00000000-0005-0000-0000-00002C150000}"/>
    <cellStyle name="Normal 3 3 3 2 2 4" xfId="5419" xr:uid="{00000000-0005-0000-0000-00002D150000}"/>
    <cellStyle name="Normal 3 3 3 2 2 5" xfId="5420" xr:uid="{00000000-0005-0000-0000-00002E150000}"/>
    <cellStyle name="Normal 3 3 3 2 2 6" xfId="5421" xr:uid="{00000000-0005-0000-0000-00002F150000}"/>
    <cellStyle name="Normal 3 3 3 2 3" xfId="5422" xr:uid="{00000000-0005-0000-0000-000030150000}"/>
    <cellStyle name="Normal 3 3 3 2 3 2" xfId="5423" xr:uid="{00000000-0005-0000-0000-000031150000}"/>
    <cellStyle name="Normal 3 3 3 2 3 2 2" xfId="5424" xr:uid="{00000000-0005-0000-0000-000032150000}"/>
    <cellStyle name="Normal 3 3 3 2 3 3" xfId="5425" xr:uid="{00000000-0005-0000-0000-000033150000}"/>
    <cellStyle name="Normal 3 3 3 2 3 4" xfId="5426" xr:uid="{00000000-0005-0000-0000-000034150000}"/>
    <cellStyle name="Normal 3 3 3 2 3 5" xfId="5427" xr:uid="{00000000-0005-0000-0000-000035150000}"/>
    <cellStyle name="Normal 3 3 3 2 4" xfId="5428" xr:uid="{00000000-0005-0000-0000-000036150000}"/>
    <cellStyle name="Normal 3 3 3 2 4 2" xfId="5429" xr:uid="{00000000-0005-0000-0000-000037150000}"/>
    <cellStyle name="Normal 3 3 3 2 4 2 2" xfId="5430" xr:uid="{00000000-0005-0000-0000-000038150000}"/>
    <cellStyle name="Normal 3 3 3 2 4 3" xfId="5431" xr:uid="{00000000-0005-0000-0000-000039150000}"/>
    <cellStyle name="Normal 3 3 3 2 4 4" xfId="5432" xr:uid="{00000000-0005-0000-0000-00003A150000}"/>
    <cellStyle name="Normal 3 3 3 2 4 5" xfId="5433" xr:uid="{00000000-0005-0000-0000-00003B150000}"/>
    <cellStyle name="Normal 3 3 3 2 5" xfId="5434" xr:uid="{00000000-0005-0000-0000-00003C150000}"/>
    <cellStyle name="Normal 3 3 3 2 5 2" xfId="5435" xr:uid="{00000000-0005-0000-0000-00003D150000}"/>
    <cellStyle name="Normal 3 3 3 2 6" xfId="5436" xr:uid="{00000000-0005-0000-0000-00003E150000}"/>
    <cellStyle name="Normal 3 3 3 2 7" xfId="5437" xr:uid="{00000000-0005-0000-0000-00003F150000}"/>
    <cellStyle name="Normal 3 3 3 2 8" xfId="5438" xr:uid="{00000000-0005-0000-0000-000040150000}"/>
    <cellStyle name="Normal 3 3 3 3" xfId="5439" xr:uid="{00000000-0005-0000-0000-000041150000}"/>
    <cellStyle name="Normal 3 3 3 3 2" xfId="5440" xr:uid="{00000000-0005-0000-0000-000042150000}"/>
    <cellStyle name="Normal 3 3 3 3 2 2" xfId="5441" xr:uid="{00000000-0005-0000-0000-000043150000}"/>
    <cellStyle name="Normal 3 3 3 3 2 2 2" xfId="5442" xr:uid="{00000000-0005-0000-0000-000044150000}"/>
    <cellStyle name="Normal 3 3 3 3 2 3" xfId="5443" xr:uid="{00000000-0005-0000-0000-000045150000}"/>
    <cellStyle name="Normal 3 3 3 3 2 4" xfId="5444" xr:uid="{00000000-0005-0000-0000-000046150000}"/>
    <cellStyle name="Normal 3 3 3 3 2 5" xfId="5445" xr:uid="{00000000-0005-0000-0000-000047150000}"/>
    <cellStyle name="Normal 3 3 3 3 3" xfId="5446" xr:uid="{00000000-0005-0000-0000-000048150000}"/>
    <cellStyle name="Normal 3 3 3 3 3 2" xfId="5447" xr:uid="{00000000-0005-0000-0000-000049150000}"/>
    <cellStyle name="Normal 3 3 3 3 4" xfId="5448" xr:uid="{00000000-0005-0000-0000-00004A150000}"/>
    <cellStyle name="Normal 3 3 3 3 5" xfId="5449" xr:uid="{00000000-0005-0000-0000-00004B150000}"/>
    <cellStyle name="Normal 3 3 3 3 6" xfId="5450" xr:uid="{00000000-0005-0000-0000-00004C150000}"/>
    <cellStyle name="Normal 3 3 3 4" xfId="5451" xr:uid="{00000000-0005-0000-0000-00004D150000}"/>
    <cellStyle name="Normal 3 3 3 4 2" xfId="5452" xr:uid="{00000000-0005-0000-0000-00004E150000}"/>
    <cellStyle name="Normal 3 3 3 4 2 2" xfId="5453" xr:uid="{00000000-0005-0000-0000-00004F150000}"/>
    <cellStyle name="Normal 3 3 3 4 3" xfId="5454" xr:uid="{00000000-0005-0000-0000-000050150000}"/>
    <cellStyle name="Normal 3 3 3 4 4" xfId="5455" xr:uid="{00000000-0005-0000-0000-000051150000}"/>
    <cellStyle name="Normal 3 3 3 4 5" xfId="5456" xr:uid="{00000000-0005-0000-0000-000052150000}"/>
    <cellStyle name="Normal 3 3 3 5" xfId="5457" xr:uid="{00000000-0005-0000-0000-000053150000}"/>
    <cellStyle name="Normal 3 3 3 5 2" xfId="5458" xr:uid="{00000000-0005-0000-0000-000054150000}"/>
    <cellStyle name="Normal 3 3 3 5 2 2" xfId="5459" xr:uid="{00000000-0005-0000-0000-000055150000}"/>
    <cellStyle name="Normal 3 3 3 5 3" xfId="5460" xr:uid="{00000000-0005-0000-0000-000056150000}"/>
    <cellStyle name="Normal 3 3 3 5 4" xfId="5461" xr:uid="{00000000-0005-0000-0000-000057150000}"/>
    <cellStyle name="Normal 3 3 3 5 5" xfId="5462" xr:uid="{00000000-0005-0000-0000-000058150000}"/>
    <cellStyle name="Normal 3 3 3 6" xfId="5463" xr:uid="{00000000-0005-0000-0000-000059150000}"/>
    <cellStyle name="Normal 3 3 3 6 2" xfId="5464" xr:uid="{00000000-0005-0000-0000-00005A150000}"/>
    <cellStyle name="Normal 3 3 3 7" xfId="5465" xr:uid="{00000000-0005-0000-0000-00005B150000}"/>
    <cellStyle name="Normal 3 3 3 8" xfId="5466" xr:uid="{00000000-0005-0000-0000-00005C150000}"/>
    <cellStyle name="Normal 3 3 3 9" xfId="5467" xr:uid="{00000000-0005-0000-0000-00005D150000}"/>
    <cellStyle name="Normal 3 3 4" xfId="5468" xr:uid="{00000000-0005-0000-0000-00005E150000}"/>
    <cellStyle name="Normal 3 3 4 2" xfId="5469" xr:uid="{00000000-0005-0000-0000-00005F150000}"/>
    <cellStyle name="Normal 3 3 4 2 2" xfId="5470" xr:uid="{00000000-0005-0000-0000-000060150000}"/>
    <cellStyle name="Normal 3 3 4 2 2 2" xfId="5471" xr:uid="{00000000-0005-0000-0000-000061150000}"/>
    <cellStyle name="Normal 3 3 4 2 2 2 2" xfId="5472" xr:uid="{00000000-0005-0000-0000-000062150000}"/>
    <cellStyle name="Normal 3 3 4 2 2 3" xfId="5473" xr:uid="{00000000-0005-0000-0000-000063150000}"/>
    <cellStyle name="Normal 3 3 4 2 2 4" xfId="5474" xr:uid="{00000000-0005-0000-0000-000064150000}"/>
    <cellStyle name="Normal 3 3 4 2 2 5" xfId="5475" xr:uid="{00000000-0005-0000-0000-000065150000}"/>
    <cellStyle name="Normal 3 3 4 2 3" xfId="5476" xr:uid="{00000000-0005-0000-0000-000066150000}"/>
    <cellStyle name="Normal 3 3 4 2 3 2" xfId="5477" xr:uid="{00000000-0005-0000-0000-000067150000}"/>
    <cellStyle name="Normal 3 3 4 2 4" xfId="5478" xr:uid="{00000000-0005-0000-0000-000068150000}"/>
    <cellStyle name="Normal 3 3 4 2 5" xfId="5479" xr:uid="{00000000-0005-0000-0000-000069150000}"/>
    <cellStyle name="Normal 3 3 4 2 6" xfId="5480" xr:uid="{00000000-0005-0000-0000-00006A150000}"/>
    <cellStyle name="Normal 3 3 4 3" xfId="5481" xr:uid="{00000000-0005-0000-0000-00006B150000}"/>
    <cellStyle name="Normal 3 3 4 3 2" xfId="5482" xr:uid="{00000000-0005-0000-0000-00006C150000}"/>
    <cellStyle name="Normal 3 3 4 3 2 2" xfId="5483" xr:uid="{00000000-0005-0000-0000-00006D150000}"/>
    <cellStyle name="Normal 3 3 4 3 3" xfId="5484" xr:uid="{00000000-0005-0000-0000-00006E150000}"/>
    <cellStyle name="Normal 3 3 4 3 4" xfId="5485" xr:uid="{00000000-0005-0000-0000-00006F150000}"/>
    <cellStyle name="Normal 3 3 4 3 5" xfId="5486" xr:uid="{00000000-0005-0000-0000-000070150000}"/>
    <cellStyle name="Normal 3 3 4 4" xfId="5487" xr:uid="{00000000-0005-0000-0000-000071150000}"/>
    <cellStyle name="Normal 3 3 4 4 2" xfId="5488" xr:uid="{00000000-0005-0000-0000-000072150000}"/>
    <cellStyle name="Normal 3 3 4 4 2 2" xfId="5489" xr:uid="{00000000-0005-0000-0000-000073150000}"/>
    <cellStyle name="Normal 3 3 4 4 3" xfId="5490" xr:uid="{00000000-0005-0000-0000-000074150000}"/>
    <cellStyle name="Normal 3 3 4 4 4" xfId="5491" xr:uid="{00000000-0005-0000-0000-000075150000}"/>
    <cellStyle name="Normal 3 3 4 4 5" xfId="5492" xr:uid="{00000000-0005-0000-0000-000076150000}"/>
    <cellStyle name="Normal 3 3 4 5" xfId="5493" xr:uid="{00000000-0005-0000-0000-000077150000}"/>
    <cellStyle name="Normal 3 3 4 5 2" xfId="5494" xr:uid="{00000000-0005-0000-0000-000078150000}"/>
    <cellStyle name="Normal 3 3 4 6" xfId="5495" xr:uid="{00000000-0005-0000-0000-000079150000}"/>
    <cellStyle name="Normal 3 3 4 7" xfId="5496" xr:uid="{00000000-0005-0000-0000-00007A150000}"/>
    <cellStyle name="Normal 3 3 4 8" xfId="5497" xr:uid="{00000000-0005-0000-0000-00007B150000}"/>
    <cellStyle name="Normal 3 3 5" xfId="5498" xr:uid="{00000000-0005-0000-0000-00007C150000}"/>
    <cellStyle name="Normal 3 3 5 2" xfId="5499" xr:uid="{00000000-0005-0000-0000-00007D150000}"/>
    <cellStyle name="Normal 3 3 5 2 2" xfId="5500" xr:uid="{00000000-0005-0000-0000-00007E150000}"/>
    <cellStyle name="Normal 3 3 5 2 2 2" xfId="5501" xr:uid="{00000000-0005-0000-0000-00007F150000}"/>
    <cellStyle name="Normal 3 3 5 2 2 2 2" xfId="5502" xr:uid="{00000000-0005-0000-0000-000080150000}"/>
    <cellStyle name="Normal 3 3 5 2 2 3" xfId="5503" xr:uid="{00000000-0005-0000-0000-000081150000}"/>
    <cellStyle name="Normal 3 3 5 2 2 4" xfId="5504" xr:uid="{00000000-0005-0000-0000-000082150000}"/>
    <cellStyle name="Normal 3 3 5 2 2 5" xfId="5505" xr:uid="{00000000-0005-0000-0000-000083150000}"/>
    <cellStyle name="Normal 3 3 5 2 3" xfId="5506" xr:uid="{00000000-0005-0000-0000-000084150000}"/>
    <cellStyle name="Normal 3 3 5 2 3 2" xfId="5507" xr:uid="{00000000-0005-0000-0000-000085150000}"/>
    <cellStyle name="Normal 3 3 5 2 4" xfId="5508" xr:uid="{00000000-0005-0000-0000-000086150000}"/>
    <cellStyle name="Normal 3 3 5 2 5" xfId="5509" xr:uid="{00000000-0005-0000-0000-000087150000}"/>
    <cellStyle name="Normal 3 3 5 2 6" xfId="5510" xr:uid="{00000000-0005-0000-0000-000088150000}"/>
    <cellStyle name="Normal 3 3 5 3" xfId="5511" xr:uid="{00000000-0005-0000-0000-000089150000}"/>
    <cellStyle name="Normal 3 3 5 3 2" xfId="5512" xr:uid="{00000000-0005-0000-0000-00008A150000}"/>
    <cellStyle name="Normal 3 3 5 3 2 2" xfId="5513" xr:uid="{00000000-0005-0000-0000-00008B150000}"/>
    <cellStyle name="Normal 3 3 5 3 3" xfId="5514" xr:uid="{00000000-0005-0000-0000-00008C150000}"/>
    <cellStyle name="Normal 3 3 5 3 4" xfId="5515" xr:uid="{00000000-0005-0000-0000-00008D150000}"/>
    <cellStyle name="Normal 3 3 5 3 5" xfId="5516" xr:uid="{00000000-0005-0000-0000-00008E150000}"/>
    <cellStyle name="Normal 3 3 5 4" xfId="5517" xr:uid="{00000000-0005-0000-0000-00008F150000}"/>
    <cellStyle name="Normal 3 3 5 4 2" xfId="5518" xr:uid="{00000000-0005-0000-0000-000090150000}"/>
    <cellStyle name="Normal 3 3 5 4 2 2" xfId="5519" xr:uid="{00000000-0005-0000-0000-000091150000}"/>
    <cellStyle name="Normal 3 3 5 4 3" xfId="5520" xr:uid="{00000000-0005-0000-0000-000092150000}"/>
    <cellStyle name="Normal 3 3 5 4 4" xfId="5521" xr:uid="{00000000-0005-0000-0000-000093150000}"/>
    <cellStyle name="Normal 3 3 5 4 5" xfId="5522" xr:uid="{00000000-0005-0000-0000-000094150000}"/>
    <cellStyle name="Normal 3 3 5 5" xfId="5523" xr:uid="{00000000-0005-0000-0000-000095150000}"/>
    <cellStyle name="Normal 3 3 5 5 2" xfId="5524" xr:uid="{00000000-0005-0000-0000-000096150000}"/>
    <cellStyle name="Normal 3 3 5 6" xfId="5525" xr:uid="{00000000-0005-0000-0000-000097150000}"/>
    <cellStyle name="Normal 3 3 5 7" xfId="5526" xr:uid="{00000000-0005-0000-0000-000098150000}"/>
    <cellStyle name="Normal 3 3 5 8" xfId="5527" xr:uid="{00000000-0005-0000-0000-000099150000}"/>
    <cellStyle name="Normal 3 3 6" xfId="5528" xr:uid="{00000000-0005-0000-0000-00009A150000}"/>
    <cellStyle name="Normal 3 3 6 2" xfId="5529" xr:uid="{00000000-0005-0000-0000-00009B150000}"/>
    <cellStyle name="Normal 3 3 7" xfId="5530" xr:uid="{00000000-0005-0000-0000-00009C150000}"/>
    <cellStyle name="Normal 3 3 7 2" xfId="5531" xr:uid="{00000000-0005-0000-0000-00009D150000}"/>
    <cellStyle name="Normal 3 3 8" xfId="5532" xr:uid="{00000000-0005-0000-0000-00009E150000}"/>
    <cellStyle name="Normal 3 3 9" xfId="5533" xr:uid="{00000000-0005-0000-0000-00009F150000}"/>
    <cellStyle name="Normal 3 4" xfId="5534" xr:uid="{00000000-0005-0000-0000-0000A0150000}"/>
    <cellStyle name="Normal 3 4 2" xfId="5535" xr:uid="{00000000-0005-0000-0000-0000A1150000}"/>
    <cellStyle name="Normal 3 4 2 2" xfId="5536" xr:uid="{00000000-0005-0000-0000-0000A2150000}"/>
    <cellStyle name="Normal 3 4 3" xfId="5537" xr:uid="{00000000-0005-0000-0000-0000A3150000}"/>
    <cellStyle name="Normal 3 4 3 2" xfId="5538" xr:uid="{00000000-0005-0000-0000-0000A4150000}"/>
    <cellStyle name="Normal 3 4 4" xfId="5539" xr:uid="{00000000-0005-0000-0000-0000A5150000}"/>
    <cellStyle name="Normal 3 4 5" xfId="5540" xr:uid="{00000000-0005-0000-0000-0000A6150000}"/>
    <cellStyle name="Normal 3 5" xfId="5541" xr:uid="{00000000-0005-0000-0000-0000A7150000}"/>
    <cellStyle name="Normal 3 5 2" xfId="5542" xr:uid="{00000000-0005-0000-0000-0000A8150000}"/>
    <cellStyle name="Normal 3 5 2 2" xfId="5543" xr:uid="{00000000-0005-0000-0000-0000A9150000}"/>
    <cellStyle name="Normal 3 5 3" xfId="5544" xr:uid="{00000000-0005-0000-0000-0000AA150000}"/>
    <cellStyle name="Normal 3 5 3 2" xfId="5545" xr:uid="{00000000-0005-0000-0000-0000AB150000}"/>
    <cellStyle name="Normal 3 5 4" xfId="5546" xr:uid="{00000000-0005-0000-0000-0000AC150000}"/>
    <cellStyle name="Normal 3 6" xfId="5547" xr:uid="{00000000-0005-0000-0000-0000AD150000}"/>
    <cellStyle name="Normal 3 6 2" xfId="5548" xr:uid="{00000000-0005-0000-0000-0000AE150000}"/>
    <cellStyle name="Normal 3 6 2 2" xfId="5549" xr:uid="{00000000-0005-0000-0000-0000AF150000}"/>
    <cellStyle name="Normal 3 6 3" xfId="5550" xr:uid="{00000000-0005-0000-0000-0000B0150000}"/>
    <cellStyle name="Normal 3 7" xfId="5551" xr:uid="{00000000-0005-0000-0000-0000B1150000}"/>
    <cellStyle name="Normal 3 7 2" xfId="5552" xr:uid="{00000000-0005-0000-0000-0000B2150000}"/>
    <cellStyle name="Normal 3 8" xfId="5553" xr:uid="{00000000-0005-0000-0000-0000B3150000}"/>
    <cellStyle name="Normal 3 8 2" xfId="5554" xr:uid="{00000000-0005-0000-0000-0000B4150000}"/>
    <cellStyle name="Normal 3 8 2 2" xfId="5555" xr:uid="{00000000-0005-0000-0000-0000B5150000}"/>
    <cellStyle name="Normal 3 8 2 2 2" xfId="5556" xr:uid="{00000000-0005-0000-0000-0000B6150000}"/>
    <cellStyle name="Normal 3 8 2 3" xfId="5557" xr:uid="{00000000-0005-0000-0000-0000B7150000}"/>
    <cellStyle name="Normal 3 8 3" xfId="5558" xr:uid="{00000000-0005-0000-0000-0000B8150000}"/>
    <cellStyle name="Normal 3 8 3 2" xfId="5559" xr:uid="{00000000-0005-0000-0000-0000B9150000}"/>
    <cellStyle name="Normal 3 8 4" xfId="5560" xr:uid="{00000000-0005-0000-0000-0000BA150000}"/>
    <cellStyle name="Normal 3 8 5" xfId="5561" xr:uid="{00000000-0005-0000-0000-0000BB150000}"/>
    <cellStyle name="Normal 3 9" xfId="5562" xr:uid="{00000000-0005-0000-0000-0000BC150000}"/>
    <cellStyle name="Normal 3_ESG_SAN_BAHIA_02_10" xfId="5613" xr:uid="{00000000-0005-0000-0000-0000EF150000}"/>
    <cellStyle name="Normal 30" xfId="5563" xr:uid="{00000000-0005-0000-0000-0000BD150000}"/>
    <cellStyle name="Normal 30 2" xfId="5564" xr:uid="{00000000-0005-0000-0000-0000BE150000}"/>
    <cellStyle name="Normal 30 2 2" xfId="5565" xr:uid="{00000000-0005-0000-0000-0000BF150000}"/>
    <cellStyle name="Normal 30 3" xfId="5566" xr:uid="{00000000-0005-0000-0000-0000C0150000}"/>
    <cellStyle name="Normal 31" xfId="5567" xr:uid="{00000000-0005-0000-0000-0000C1150000}"/>
    <cellStyle name="Normal 31 2" xfId="5568" xr:uid="{00000000-0005-0000-0000-0000C2150000}"/>
    <cellStyle name="Normal 31 2 2" xfId="5569" xr:uid="{00000000-0005-0000-0000-0000C3150000}"/>
    <cellStyle name="Normal 31 3" xfId="5570" xr:uid="{00000000-0005-0000-0000-0000C4150000}"/>
    <cellStyle name="Normal 32" xfId="5571" xr:uid="{00000000-0005-0000-0000-0000C5150000}"/>
    <cellStyle name="Normal 32 2" xfId="5572" xr:uid="{00000000-0005-0000-0000-0000C6150000}"/>
    <cellStyle name="Normal 32 2 2" xfId="5573" xr:uid="{00000000-0005-0000-0000-0000C7150000}"/>
    <cellStyle name="Normal 32 3" xfId="5574" xr:uid="{00000000-0005-0000-0000-0000C8150000}"/>
    <cellStyle name="Normal 33" xfId="5575" xr:uid="{00000000-0005-0000-0000-0000C9150000}"/>
    <cellStyle name="Normal 33 2" xfId="5576" xr:uid="{00000000-0005-0000-0000-0000CA150000}"/>
    <cellStyle name="Normal 33 2 2" xfId="5577" xr:uid="{00000000-0005-0000-0000-0000CB150000}"/>
    <cellStyle name="Normal 33 3" xfId="5578" xr:uid="{00000000-0005-0000-0000-0000CC150000}"/>
    <cellStyle name="Normal 34" xfId="5579" xr:uid="{00000000-0005-0000-0000-0000CD150000}"/>
    <cellStyle name="Normal 34 2" xfId="5580" xr:uid="{00000000-0005-0000-0000-0000CE150000}"/>
    <cellStyle name="Normal 34 2 2" xfId="5581" xr:uid="{00000000-0005-0000-0000-0000CF150000}"/>
    <cellStyle name="Normal 34 3" xfId="5582" xr:uid="{00000000-0005-0000-0000-0000D0150000}"/>
    <cellStyle name="Normal 35" xfId="5583" xr:uid="{00000000-0005-0000-0000-0000D1150000}"/>
    <cellStyle name="Normal 35 2" xfId="5584" xr:uid="{00000000-0005-0000-0000-0000D2150000}"/>
    <cellStyle name="Normal 35 2 2" xfId="5585" xr:uid="{00000000-0005-0000-0000-0000D3150000}"/>
    <cellStyle name="Normal 35 3" xfId="5586" xr:uid="{00000000-0005-0000-0000-0000D4150000}"/>
    <cellStyle name="Normal 35 4" xfId="5587" xr:uid="{00000000-0005-0000-0000-0000D5150000}"/>
    <cellStyle name="Normal 35 5" xfId="5588" xr:uid="{00000000-0005-0000-0000-0000D6150000}"/>
    <cellStyle name="Normal 35 6" xfId="5589" xr:uid="{00000000-0005-0000-0000-0000D7150000}"/>
    <cellStyle name="Normal 36" xfId="5590" xr:uid="{00000000-0005-0000-0000-0000D8150000}"/>
    <cellStyle name="Normal 36 2" xfId="5591" xr:uid="{00000000-0005-0000-0000-0000D9150000}"/>
    <cellStyle name="Normal 36 2 2" xfId="5592" xr:uid="{00000000-0005-0000-0000-0000DA150000}"/>
    <cellStyle name="Normal 36 3" xfId="5593" xr:uid="{00000000-0005-0000-0000-0000DB150000}"/>
    <cellStyle name="Normal 36 3 2" xfId="5594" xr:uid="{00000000-0005-0000-0000-0000DC150000}"/>
    <cellStyle name="Normal 36 4" xfId="5595" xr:uid="{00000000-0005-0000-0000-0000DD150000}"/>
    <cellStyle name="Normal 36 4 2" xfId="5596" xr:uid="{00000000-0005-0000-0000-0000DE150000}"/>
    <cellStyle name="Normal 36 5" xfId="5597" xr:uid="{00000000-0005-0000-0000-0000DF150000}"/>
    <cellStyle name="Normal 36 6" xfId="5598" xr:uid="{00000000-0005-0000-0000-0000E0150000}"/>
    <cellStyle name="Normal 36 7" xfId="5599" xr:uid="{00000000-0005-0000-0000-0000E1150000}"/>
    <cellStyle name="Normal 37" xfId="5600" xr:uid="{00000000-0005-0000-0000-0000E2150000}"/>
    <cellStyle name="Normal 37 2" xfId="5601" xr:uid="{00000000-0005-0000-0000-0000E3150000}"/>
    <cellStyle name="Normal 37 2 2" xfId="5602" xr:uid="{00000000-0005-0000-0000-0000E4150000}"/>
    <cellStyle name="Normal 37 3" xfId="5603" xr:uid="{00000000-0005-0000-0000-0000E5150000}"/>
    <cellStyle name="Normal 37 4" xfId="5604" xr:uid="{00000000-0005-0000-0000-0000E6150000}"/>
    <cellStyle name="Normal 37 5" xfId="5605" xr:uid="{00000000-0005-0000-0000-0000E7150000}"/>
    <cellStyle name="Normal 37 6" xfId="5606" xr:uid="{00000000-0005-0000-0000-0000E8150000}"/>
    <cellStyle name="Normal 38" xfId="5607" xr:uid="{00000000-0005-0000-0000-0000E9150000}"/>
    <cellStyle name="Normal 38 2" xfId="5608" xr:uid="{00000000-0005-0000-0000-0000EA150000}"/>
    <cellStyle name="Normal 38 2 2" xfId="5609" xr:uid="{00000000-0005-0000-0000-0000EB150000}"/>
    <cellStyle name="Normal 38 3" xfId="5610" xr:uid="{00000000-0005-0000-0000-0000EC150000}"/>
    <cellStyle name="Normal 39" xfId="5611" xr:uid="{00000000-0005-0000-0000-0000ED150000}"/>
    <cellStyle name="Normal 39 2" xfId="5612" xr:uid="{00000000-0005-0000-0000-0000EE150000}"/>
    <cellStyle name="Normal 4" xfId="5614" xr:uid="{00000000-0005-0000-0000-0000F0150000}"/>
    <cellStyle name="Normal 4 10" xfId="5615" xr:uid="{00000000-0005-0000-0000-0000F1150000}"/>
    <cellStyle name="Normal 4 10 2" xfId="5616" xr:uid="{00000000-0005-0000-0000-0000F2150000}"/>
    <cellStyle name="Normal 4 10 2 2" xfId="5617" xr:uid="{00000000-0005-0000-0000-0000F3150000}"/>
    <cellStyle name="Normal 4 10 2 2 2" xfId="5618" xr:uid="{00000000-0005-0000-0000-0000F4150000}"/>
    <cellStyle name="Normal 4 10 2 2 2 2" xfId="5619" xr:uid="{00000000-0005-0000-0000-0000F5150000}"/>
    <cellStyle name="Normal 4 10 2 2 3" xfId="5620" xr:uid="{00000000-0005-0000-0000-0000F6150000}"/>
    <cellStyle name="Normal 4 10 2 2 4" xfId="5621" xr:uid="{00000000-0005-0000-0000-0000F7150000}"/>
    <cellStyle name="Normal 4 10 2 2 5" xfId="5622" xr:uid="{00000000-0005-0000-0000-0000F8150000}"/>
    <cellStyle name="Normal 4 10 2 3" xfId="5623" xr:uid="{00000000-0005-0000-0000-0000F9150000}"/>
    <cellStyle name="Normal 4 10 2 3 2" xfId="5624" xr:uid="{00000000-0005-0000-0000-0000FA150000}"/>
    <cellStyle name="Normal 4 10 2 4" xfId="5625" xr:uid="{00000000-0005-0000-0000-0000FB150000}"/>
    <cellStyle name="Normal 4 10 2 5" xfId="5626" xr:uid="{00000000-0005-0000-0000-0000FC150000}"/>
    <cellStyle name="Normal 4 10 2 6" xfId="5627" xr:uid="{00000000-0005-0000-0000-0000FD150000}"/>
    <cellStyle name="Normal 4 10 3" xfId="5628" xr:uid="{00000000-0005-0000-0000-0000FE150000}"/>
    <cellStyle name="Normal 4 10 3 2" xfId="5629" xr:uid="{00000000-0005-0000-0000-0000FF150000}"/>
    <cellStyle name="Normal 4 10 3 2 2" xfId="5630" xr:uid="{00000000-0005-0000-0000-000000160000}"/>
    <cellStyle name="Normal 4 10 3 3" xfId="5631" xr:uid="{00000000-0005-0000-0000-000001160000}"/>
    <cellStyle name="Normal 4 10 3 4" xfId="5632" xr:uid="{00000000-0005-0000-0000-000002160000}"/>
    <cellStyle name="Normal 4 10 3 5" xfId="5633" xr:uid="{00000000-0005-0000-0000-000003160000}"/>
    <cellStyle name="Normal 4 10 4" xfId="5634" xr:uid="{00000000-0005-0000-0000-000004160000}"/>
    <cellStyle name="Normal 4 10 4 2" xfId="5635" xr:uid="{00000000-0005-0000-0000-000005160000}"/>
    <cellStyle name="Normal 4 10 4 2 2" xfId="5636" xr:uid="{00000000-0005-0000-0000-000006160000}"/>
    <cellStyle name="Normal 4 10 4 3" xfId="5637" xr:uid="{00000000-0005-0000-0000-000007160000}"/>
    <cellStyle name="Normal 4 10 4 4" xfId="5638" xr:uid="{00000000-0005-0000-0000-000008160000}"/>
    <cellStyle name="Normal 4 10 4 5" xfId="5639" xr:uid="{00000000-0005-0000-0000-000009160000}"/>
    <cellStyle name="Normal 4 10 5" xfId="5640" xr:uid="{00000000-0005-0000-0000-00000A160000}"/>
    <cellStyle name="Normal 4 10 5 2" xfId="5641" xr:uid="{00000000-0005-0000-0000-00000B160000}"/>
    <cellStyle name="Normal 4 10 6" xfId="5642" xr:uid="{00000000-0005-0000-0000-00000C160000}"/>
    <cellStyle name="Normal 4 10 7" xfId="5643" xr:uid="{00000000-0005-0000-0000-00000D160000}"/>
    <cellStyle name="Normal 4 10 8" xfId="5644" xr:uid="{00000000-0005-0000-0000-00000E160000}"/>
    <cellStyle name="Normal 4 11" xfId="5645" xr:uid="{00000000-0005-0000-0000-00000F160000}"/>
    <cellStyle name="Normal 4 11 2" xfId="5646" xr:uid="{00000000-0005-0000-0000-000010160000}"/>
    <cellStyle name="Normal 4 11 2 2" xfId="5647" xr:uid="{00000000-0005-0000-0000-000011160000}"/>
    <cellStyle name="Normal 4 11 2 2 2" xfId="5648" xr:uid="{00000000-0005-0000-0000-000012160000}"/>
    <cellStyle name="Normal 4 11 2 2 2 2" xfId="5649" xr:uid="{00000000-0005-0000-0000-000013160000}"/>
    <cellStyle name="Normal 4 11 2 2 3" xfId="5650" xr:uid="{00000000-0005-0000-0000-000014160000}"/>
    <cellStyle name="Normal 4 11 2 2 4" xfId="5651" xr:uid="{00000000-0005-0000-0000-000015160000}"/>
    <cellStyle name="Normal 4 11 2 2 5" xfId="5652" xr:uid="{00000000-0005-0000-0000-000016160000}"/>
    <cellStyle name="Normal 4 11 2 3" xfId="5653" xr:uid="{00000000-0005-0000-0000-000017160000}"/>
    <cellStyle name="Normal 4 11 2 3 2" xfId="5654" xr:uid="{00000000-0005-0000-0000-000018160000}"/>
    <cellStyle name="Normal 4 11 2 4" xfId="5655" xr:uid="{00000000-0005-0000-0000-000019160000}"/>
    <cellStyle name="Normal 4 11 2 5" xfId="5656" xr:uid="{00000000-0005-0000-0000-00001A160000}"/>
    <cellStyle name="Normal 4 11 2 6" xfId="5657" xr:uid="{00000000-0005-0000-0000-00001B160000}"/>
    <cellStyle name="Normal 4 11 3" xfId="5658" xr:uid="{00000000-0005-0000-0000-00001C160000}"/>
    <cellStyle name="Normal 4 11 3 2" xfId="5659" xr:uid="{00000000-0005-0000-0000-00001D160000}"/>
    <cellStyle name="Normal 4 11 3 2 2" xfId="5660" xr:uid="{00000000-0005-0000-0000-00001E160000}"/>
    <cellStyle name="Normal 4 11 3 3" xfId="5661" xr:uid="{00000000-0005-0000-0000-00001F160000}"/>
    <cellStyle name="Normal 4 11 3 4" xfId="5662" xr:uid="{00000000-0005-0000-0000-000020160000}"/>
    <cellStyle name="Normal 4 11 3 5" xfId="5663" xr:uid="{00000000-0005-0000-0000-000021160000}"/>
    <cellStyle name="Normal 4 11 4" xfId="5664" xr:uid="{00000000-0005-0000-0000-000022160000}"/>
    <cellStyle name="Normal 4 11 4 2" xfId="5665" xr:uid="{00000000-0005-0000-0000-000023160000}"/>
    <cellStyle name="Normal 4 11 4 2 2" xfId="5666" xr:uid="{00000000-0005-0000-0000-000024160000}"/>
    <cellStyle name="Normal 4 11 4 3" xfId="5667" xr:uid="{00000000-0005-0000-0000-000025160000}"/>
    <cellStyle name="Normal 4 11 4 4" xfId="5668" xr:uid="{00000000-0005-0000-0000-000026160000}"/>
    <cellStyle name="Normal 4 11 4 5" xfId="5669" xr:uid="{00000000-0005-0000-0000-000027160000}"/>
    <cellStyle name="Normal 4 11 5" xfId="5670" xr:uid="{00000000-0005-0000-0000-000028160000}"/>
    <cellStyle name="Normal 4 11 5 2" xfId="5671" xr:uid="{00000000-0005-0000-0000-000029160000}"/>
    <cellStyle name="Normal 4 11 6" xfId="5672" xr:uid="{00000000-0005-0000-0000-00002A160000}"/>
    <cellStyle name="Normal 4 11 7" xfId="5673" xr:uid="{00000000-0005-0000-0000-00002B160000}"/>
    <cellStyle name="Normal 4 11 8" xfId="5674" xr:uid="{00000000-0005-0000-0000-00002C160000}"/>
    <cellStyle name="Normal 4 12" xfId="5675" xr:uid="{00000000-0005-0000-0000-00002D160000}"/>
    <cellStyle name="Normal 4 12 2" xfId="5676" xr:uid="{00000000-0005-0000-0000-00002E160000}"/>
    <cellStyle name="Normal 4 13" xfId="5677" xr:uid="{00000000-0005-0000-0000-00002F160000}"/>
    <cellStyle name="Normal 4 14" xfId="5678" xr:uid="{00000000-0005-0000-0000-000030160000}"/>
    <cellStyle name="Normal 4 15" xfId="45628" xr:uid="{AC09BA15-7A64-46C8-AEB7-928EE173A9B4}"/>
    <cellStyle name="Normal 4 2" xfId="5679" xr:uid="{00000000-0005-0000-0000-000031160000}"/>
    <cellStyle name="Normal 4 2 10" xfId="5680" xr:uid="{00000000-0005-0000-0000-000032160000}"/>
    <cellStyle name="Normal 4 2 10 2" xfId="5681" xr:uid="{00000000-0005-0000-0000-000033160000}"/>
    <cellStyle name="Normal 4 2 10 2 2" xfId="5682" xr:uid="{00000000-0005-0000-0000-000034160000}"/>
    <cellStyle name="Normal 4 2 10 2 2 2" xfId="5683" xr:uid="{00000000-0005-0000-0000-000035160000}"/>
    <cellStyle name="Normal 4 2 10 2 2 2 2" xfId="5684" xr:uid="{00000000-0005-0000-0000-000036160000}"/>
    <cellStyle name="Normal 4 2 10 2 2 3" xfId="5685" xr:uid="{00000000-0005-0000-0000-000037160000}"/>
    <cellStyle name="Normal 4 2 10 2 2 4" xfId="5686" xr:uid="{00000000-0005-0000-0000-000038160000}"/>
    <cellStyle name="Normal 4 2 10 2 2 5" xfId="5687" xr:uid="{00000000-0005-0000-0000-000039160000}"/>
    <cellStyle name="Normal 4 2 10 2 3" xfId="5688" xr:uid="{00000000-0005-0000-0000-00003A160000}"/>
    <cellStyle name="Normal 4 2 10 2 3 2" xfId="5689" xr:uid="{00000000-0005-0000-0000-00003B160000}"/>
    <cellStyle name="Normal 4 2 10 2 4" xfId="5690" xr:uid="{00000000-0005-0000-0000-00003C160000}"/>
    <cellStyle name="Normal 4 2 10 2 5" xfId="5691" xr:uid="{00000000-0005-0000-0000-00003D160000}"/>
    <cellStyle name="Normal 4 2 10 2 6" xfId="5692" xr:uid="{00000000-0005-0000-0000-00003E160000}"/>
    <cellStyle name="Normal 4 2 10 3" xfId="5693" xr:uid="{00000000-0005-0000-0000-00003F160000}"/>
    <cellStyle name="Normal 4 2 10 3 2" xfId="5694" xr:uid="{00000000-0005-0000-0000-000040160000}"/>
    <cellStyle name="Normal 4 2 10 3 2 2" xfId="5695" xr:uid="{00000000-0005-0000-0000-000041160000}"/>
    <cellStyle name="Normal 4 2 10 3 3" xfId="5696" xr:uid="{00000000-0005-0000-0000-000042160000}"/>
    <cellStyle name="Normal 4 2 10 3 4" xfId="5697" xr:uid="{00000000-0005-0000-0000-000043160000}"/>
    <cellStyle name="Normal 4 2 10 3 5" xfId="5698" xr:uid="{00000000-0005-0000-0000-000044160000}"/>
    <cellStyle name="Normal 4 2 10 4" xfId="5699" xr:uid="{00000000-0005-0000-0000-000045160000}"/>
    <cellStyle name="Normal 4 2 10 4 2" xfId="5700" xr:uid="{00000000-0005-0000-0000-000046160000}"/>
    <cellStyle name="Normal 4 2 10 4 2 2" xfId="5701" xr:uid="{00000000-0005-0000-0000-000047160000}"/>
    <cellStyle name="Normal 4 2 10 4 3" xfId="5702" xr:uid="{00000000-0005-0000-0000-000048160000}"/>
    <cellStyle name="Normal 4 2 10 4 4" xfId="5703" xr:uid="{00000000-0005-0000-0000-000049160000}"/>
    <cellStyle name="Normal 4 2 10 4 5" xfId="5704" xr:uid="{00000000-0005-0000-0000-00004A160000}"/>
    <cellStyle name="Normal 4 2 10 5" xfId="5705" xr:uid="{00000000-0005-0000-0000-00004B160000}"/>
    <cellStyle name="Normal 4 2 10 5 2" xfId="5706" xr:uid="{00000000-0005-0000-0000-00004C160000}"/>
    <cellStyle name="Normal 4 2 10 6" xfId="5707" xr:uid="{00000000-0005-0000-0000-00004D160000}"/>
    <cellStyle name="Normal 4 2 10 7" xfId="5708" xr:uid="{00000000-0005-0000-0000-00004E160000}"/>
    <cellStyle name="Normal 4 2 10 8" xfId="5709" xr:uid="{00000000-0005-0000-0000-00004F160000}"/>
    <cellStyle name="Normal 4 2 11" xfId="5710" xr:uid="{00000000-0005-0000-0000-000050160000}"/>
    <cellStyle name="Normal 4 2 11 2" xfId="5711" xr:uid="{00000000-0005-0000-0000-000051160000}"/>
    <cellStyle name="Normal 4 2 12" xfId="5712" xr:uid="{00000000-0005-0000-0000-000052160000}"/>
    <cellStyle name="Normal 4 2 12 2" xfId="5713" xr:uid="{00000000-0005-0000-0000-000053160000}"/>
    <cellStyle name="Normal 4 2 13" xfId="5714" xr:uid="{00000000-0005-0000-0000-000054160000}"/>
    <cellStyle name="Normal 4 2 2" xfId="5715" xr:uid="{00000000-0005-0000-0000-000055160000}"/>
    <cellStyle name="Normal 4 2 2 10" xfId="5716" xr:uid="{00000000-0005-0000-0000-000056160000}"/>
    <cellStyle name="Normal 4 2 2 10 2" xfId="5717" xr:uid="{00000000-0005-0000-0000-000057160000}"/>
    <cellStyle name="Normal 4 2 2 10 2 2" xfId="5718" xr:uid="{00000000-0005-0000-0000-000058160000}"/>
    <cellStyle name="Normal 4 2 2 10 3" xfId="5719" xr:uid="{00000000-0005-0000-0000-000059160000}"/>
    <cellStyle name="Normal 4 2 2 10 4" xfId="5720" xr:uid="{00000000-0005-0000-0000-00005A160000}"/>
    <cellStyle name="Normal 4 2 2 10 5" xfId="5721" xr:uid="{00000000-0005-0000-0000-00005B160000}"/>
    <cellStyle name="Normal 4 2 2 11" xfId="5722" xr:uid="{00000000-0005-0000-0000-00005C160000}"/>
    <cellStyle name="Normal 4 2 2 11 2" xfId="5723" xr:uid="{00000000-0005-0000-0000-00005D160000}"/>
    <cellStyle name="Normal 4 2 2 11 2 2" xfId="5724" xr:uid="{00000000-0005-0000-0000-00005E160000}"/>
    <cellStyle name="Normal 4 2 2 11 3" xfId="5725" xr:uid="{00000000-0005-0000-0000-00005F160000}"/>
    <cellStyle name="Normal 4 2 2 11 4" xfId="5726" xr:uid="{00000000-0005-0000-0000-000060160000}"/>
    <cellStyle name="Normal 4 2 2 11 5" xfId="5727" xr:uid="{00000000-0005-0000-0000-000061160000}"/>
    <cellStyle name="Normal 4 2 2 12" xfId="5728" xr:uid="{00000000-0005-0000-0000-000062160000}"/>
    <cellStyle name="Normal 4 2 2 12 2" xfId="5729" xr:uid="{00000000-0005-0000-0000-000063160000}"/>
    <cellStyle name="Normal 4 2 2 12 2 2" xfId="5730" xr:uid="{00000000-0005-0000-0000-000064160000}"/>
    <cellStyle name="Normal 4 2 2 12 3" xfId="5731" xr:uid="{00000000-0005-0000-0000-000065160000}"/>
    <cellStyle name="Normal 4 2 2 13" xfId="5732" xr:uid="{00000000-0005-0000-0000-000066160000}"/>
    <cellStyle name="Normal 4 2 2 13 2" xfId="5733" xr:uid="{00000000-0005-0000-0000-000067160000}"/>
    <cellStyle name="Normal 4 2 2 13 3" xfId="5734" xr:uid="{00000000-0005-0000-0000-000068160000}"/>
    <cellStyle name="Normal 4 2 2 13 4" xfId="5735" xr:uid="{00000000-0005-0000-0000-000069160000}"/>
    <cellStyle name="Normal 4 2 2 14" xfId="5736" xr:uid="{00000000-0005-0000-0000-00006A160000}"/>
    <cellStyle name="Normal 4 2 2 2" xfId="5737" xr:uid="{00000000-0005-0000-0000-00006B160000}"/>
    <cellStyle name="Normal 4 2 2 2 10" xfId="5738" xr:uid="{00000000-0005-0000-0000-00006C160000}"/>
    <cellStyle name="Normal 4 2 2 2 10 2" xfId="5739" xr:uid="{00000000-0005-0000-0000-00006D160000}"/>
    <cellStyle name="Normal 4 2 2 2 10 2 2" xfId="5740" xr:uid="{00000000-0005-0000-0000-00006E160000}"/>
    <cellStyle name="Normal 4 2 2 2 10 3" xfId="5741" xr:uid="{00000000-0005-0000-0000-00006F160000}"/>
    <cellStyle name="Normal 4 2 2 2 10 4" xfId="5742" xr:uid="{00000000-0005-0000-0000-000070160000}"/>
    <cellStyle name="Normal 4 2 2 2 10 5" xfId="5743" xr:uid="{00000000-0005-0000-0000-000071160000}"/>
    <cellStyle name="Normal 4 2 2 2 11" xfId="5744" xr:uid="{00000000-0005-0000-0000-000072160000}"/>
    <cellStyle name="Normal 4 2 2 2 11 2" xfId="5745" xr:uid="{00000000-0005-0000-0000-000073160000}"/>
    <cellStyle name="Normal 4 2 2 2 12" xfId="5746" xr:uid="{00000000-0005-0000-0000-000074160000}"/>
    <cellStyle name="Normal 4 2 2 2 13" xfId="5747" xr:uid="{00000000-0005-0000-0000-000075160000}"/>
    <cellStyle name="Normal 4 2 2 2 14" xfId="5748" xr:uid="{00000000-0005-0000-0000-000076160000}"/>
    <cellStyle name="Normal 4 2 2 2 2" xfId="5749" xr:uid="{00000000-0005-0000-0000-000077160000}"/>
    <cellStyle name="Normal 4 2 2 2 2 10" xfId="5750" xr:uid="{00000000-0005-0000-0000-000078160000}"/>
    <cellStyle name="Normal 4 2 2 2 2 10 2" xfId="5751" xr:uid="{00000000-0005-0000-0000-000079160000}"/>
    <cellStyle name="Normal 4 2 2 2 2 11" xfId="5752" xr:uid="{00000000-0005-0000-0000-00007A160000}"/>
    <cellStyle name="Normal 4 2 2 2 2 12" xfId="5753" xr:uid="{00000000-0005-0000-0000-00007B160000}"/>
    <cellStyle name="Normal 4 2 2 2 2 13" xfId="5754" xr:uid="{00000000-0005-0000-0000-00007C160000}"/>
    <cellStyle name="Normal 4 2 2 2 2 2" xfId="5755" xr:uid="{00000000-0005-0000-0000-00007D160000}"/>
    <cellStyle name="Normal 4 2 2 2 2 2 10" xfId="5756" xr:uid="{00000000-0005-0000-0000-00007E160000}"/>
    <cellStyle name="Normal 4 2 2 2 2 2 11" xfId="5757" xr:uid="{00000000-0005-0000-0000-00007F160000}"/>
    <cellStyle name="Normal 4 2 2 2 2 2 12" xfId="5758" xr:uid="{00000000-0005-0000-0000-000080160000}"/>
    <cellStyle name="Normal 4 2 2 2 2 2 2" xfId="5759" xr:uid="{00000000-0005-0000-0000-000081160000}"/>
    <cellStyle name="Normal 4 2 2 2 2 2 2 10" xfId="5760" xr:uid="{00000000-0005-0000-0000-000082160000}"/>
    <cellStyle name="Normal 4 2 2 2 2 2 2 11" xfId="5761" xr:uid="{00000000-0005-0000-0000-000083160000}"/>
    <cellStyle name="Normal 4 2 2 2 2 2 2 2" xfId="5762" xr:uid="{00000000-0005-0000-0000-000084160000}"/>
    <cellStyle name="Normal 4 2 2 2 2 2 2 2 10" xfId="5763" xr:uid="{00000000-0005-0000-0000-000085160000}"/>
    <cellStyle name="Normal 4 2 2 2 2 2 2 2 2" xfId="5764" xr:uid="{00000000-0005-0000-0000-000086160000}"/>
    <cellStyle name="Normal 4 2 2 2 2 2 2 2 2 2" xfId="5765" xr:uid="{00000000-0005-0000-0000-000087160000}"/>
    <cellStyle name="Normal 4 2 2 2 2 2 2 2 2 2 2" xfId="5766" xr:uid="{00000000-0005-0000-0000-000088160000}"/>
    <cellStyle name="Normal 4 2 2 2 2 2 2 2 2 2 2 2" xfId="5767" xr:uid="{00000000-0005-0000-0000-000089160000}"/>
    <cellStyle name="Normal 4 2 2 2 2 2 2 2 2 2 2 2 2" xfId="5768" xr:uid="{00000000-0005-0000-0000-00008A160000}"/>
    <cellStyle name="Normal 4 2 2 2 2 2 2 2 2 2 2 2 2 2" xfId="5769" xr:uid="{00000000-0005-0000-0000-00008B160000}"/>
    <cellStyle name="Normal 4 2 2 2 2 2 2 2 2 2 2 2 3" xfId="5770" xr:uid="{00000000-0005-0000-0000-00008C160000}"/>
    <cellStyle name="Normal 4 2 2 2 2 2 2 2 2 2 2 2 4" xfId="5771" xr:uid="{00000000-0005-0000-0000-00008D160000}"/>
    <cellStyle name="Normal 4 2 2 2 2 2 2 2 2 2 2 2 5" xfId="5772" xr:uid="{00000000-0005-0000-0000-00008E160000}"/>
    <cellStyle name="Normal 4 2 2 2 2 2 2 2 2 2 2 3" xfId="5773" xr:uid="{00000000-0005-0000-0000-00008F160000}"/>
    <cellStyle name="Normal 4 2 2 2 2 2 2 2 2 2 2 3 2" xfId="5774" xr:uid="{00000000-0005-0000-0000-000090160000}"/>
    <cellStyle name="Normal 4 2 2 2 2 2 2 2 2 2 2 4" xfId="5775" xr:uid="{00000000-0005-0000-0000-000091160000}"/>
    <cellStyle name="Normal 4 2 2 2 2 2 2 2 2 2 2 5" xfId="5776" xr:uid="{00000000-0005-0000-0000-000092160000}"/>
    <cellStyle name="Normal 4 2 2 2 2 2 2 2 2 2 2 6" xfId="5777" xr:uid="{00000000-0005-0000-0000-000093160000}"/>
    <cellStyle name="Normal 4 2 2 2 2 2 2 2 2 2 3" xfId="5778" xr:uid="{00000000-0005-0000-0000-000094160000}"/>
    <cellStyle name="Normal 4 2 2 2 2 2 2 2 2 2 3 2" xfId="5779" xr:uid="{00000000-0005-0000-0000-000095160000}"/>
    <cellStyle name="Normal 4 2 2 2 2 2 2 2 2 2 3 2 2" xfId="5780" xr:uid="{00000000-0005-0000-0000-000096160000}"/>
    <cellStyle name="Normal 4 2 2 2 2 2 2 2 2 2 3 3" xfId="5781" xr:uid="{00000000-0005-0000-0000-000097160000}"/>
    <cellStyle name="Normal 4 2 2 2 2 2 2 2 2 2 3 4" xfId="5782" xr:uid="{00000000-0005-0000-0000-000098160000}"/>
    <cellStyle name="Normal 4 2 2 2 2 2 2 2 2 2 3 5" xfId="5783" xr:uid="{00000000-0005-0000-0000-000099160000}"/>
    <cellStyle name="Normal 4 2 2 2 2 2 2 2 2 2 4" xfId="5784" xr:uid="{00000000-0005-0000-0000-00009A160000}"/>
    <cellStyle name="Normal 4 2 2 2 2 2 2 2 2 2 4 2" xfId="5785" xr:uid="{00000000-0005-0000-0000-00009B160000}"/>
    <cellStyle name="Normal 4 2 2 2 2 2 2 2 2 2 4 2 2" xfId="5786" xr:uid="{00000000-0005-0000-0000-00009C160000}"/>
    <cellStyle name="Normal 4 2 2 2 2 2 2 2 2 2 4 3" xfId="5787" xr:uid="{00000000-0005-0000-0000-00009D160000}"/>
    <cellStyle name="Normal 4 2 2 2 2 2 2 2 2 2 4 4" xfId="5788" xr:uid="{00000000-0005-0000-0000-00009E160000}"/>
    <cellStyle name="Normal 4 2 2 2 2 2 2 2 2 2 4 5" xfId="5789" xr:uid="{00000000-0005-0000-0000-00009F160000}"/>
    <cellStyle name="Normal 4 2 2 2 2 2 2 2 2 2 5" xfId="5790" xr:uid="{00000000-0005-0000-0000-0000A0160000}"/>
    <cellStyle name="Normal 4 2 2 2 2 2 2 2 2 2 5 2" xfId="5791" xr:uid="{00000000-0005-0000-0000-0000A1160000}"/>
    <cellStyle name="Normal 4 2 2 2 2 2 2 2 2 2 6" xfId="5792" xr:uid="{00000000-0005-0000-0000-0000A2160000}"/>
    <cellStyle name="Normal 4 2 2 2 2 2 2 2 2 2 7" xfId="5793" xr:uid="{00000000-0005-0000-0000-0000A3160000}"/>
    <cellStyle name="Normal 4 2 2 2 2 2 2 2 2 2 8" xfId="5794" xr:uid="{00000000-0005-0000-0000-0000A4160000}"/>
    <cellStyle name="Normal 4 2 2 2 2 2 2 2 2 3" xfId="5795" xr:uid="{00000000-0005-0000-0000-0000A5160000}"/>
    <cellStyle name="Normal 4 2 2 2 2 2 2 2 2 3 2" xfId="5796" xr:uid="{00000000-0005-0000-0000-0000A6160000}"/>
    <cellStyle name="Normal 4 2 2 2 2 2 2 2 2 3 2 2" xfId="5797" xr:uid="{00000000-0005-0000-0000-0000A7160000}"/>
    <cellStyle name="Normal 4 2 2 2 2 2 2 2 2 3 2 2 2" xfId="5798" xr:uid="{00000000-0005-0000-0000-0000A8160000}"/>
    <cellStyle name="Normal 4 2 2 2 2 2 2 2 2 3 2 3" xfId="5799" xr:uid="{00000000-0005-0000-0000-0000A9160000}"/>
    <cellStyle name="Normal 4 2 2 2 2 2 2 2 2 3 2 4" xfId="5800" xr:uid="{00000000-0005-0000-0000-0000AA160000}"/>
    <cellStyle name="Normal 4 2 2 2 2 2 2 2 2 3 2 5" xfId="5801" xr:uid="{00000000-0005-0000-0000-0000AB160000}"/>
    <cellStyle name="Normal 4 2 2 2 2 2 2 2 2 3 3" xfId="5802" xr:uid="{00000000-0005-0000-0000-0000AC160000}"/>
    <cellStyle name="Normal 4 2 2 2 2 2 2 2 2 3 3 2" xfId="5803" xr:uid="{00000000-0005-0000-0000-0000AD160000}"/>
    <cellStyle name="Normal 4 2 2 2 2 2 2 2 2 3 4" xfId="5804" xr:uid="{00000000-0005-0000-0000-0000AE160000}"/>
    <cellStyle name="Normal 4 2 2 2 2 2 2 2 2 3 5" xfId="5805" xr:uid="{00000000-0005-0000-0000-0000AF160000}"/>
    <cellStyle name="Normal 4 2 2 2 2 2 2 2 2 3 6" xfId="5806" xr:uid="{00000000-0005-0000-0000-0000B0160000}"/>
    <cellStyle name="Normal 4 2 2 2 2 2 2 2 2 4" xfId="5807" xr:uid="{00000000-0005-0000-0000-0000B1160000}"/>
    <cellStyle name="Normal 4 2 2 2 2 2 2 2 2 4 2" xfId="5808" xr:uid="{00000000-0005-0000-0000-0000B2160000}"/>
    <cellStyle name="Normal 4 2 2 2 2 2 2 2 2 4 2 2" xfId="5809" xr:uid="{00000000-0005-0000-0000-0000B3160000}"/>
    <cellStyle name="Normal 4 2 2 2 2 2 2 2 2 4 3" xfId="5810" xr:uid="{00000000-0005-0000-0000-0000B4160000}"/>
    <cellStyle name="Normal 4 2 2 2 2 2 2 2 2 4 4" xfId="5811" xr:uid="{00000000-0005-0000-0000-0000B5160000}"/>
    <cellStyle name="Normal 4 2 2 2 2 2 2 2 2 4 5" xfId="5812" xr:uid="{00000000-0005-0000-0000-0000B6160000}"/>
    <cellStyle name="Normal 4 2 2 2 2 2 2 2 2 5" xfId="5813" xr:uid="{00000000-0005-0000-0000-0000B7160000}"/>
    <cellStyle name="Normal 4 2 2 2 2 2 2 2 2 5 2" xfId="5814" xr:uid="{00000000-0005-0000-0000-0000B8160000}"/>
    <cellStyle name="Normal 4 2 2 2 2 2 2 2 2 5 2 2" xfId="5815" xr:uid="{00000000-0005-0000-0000-0000B9160000}"/>
    <cellStyle name="Normal 4 2 2 2 2 2 2 2 2 5 3" xfId="5816" xr:uid="{00000000-0005-0000-0000-0000BA160000}"/>
    <cellStyle name="Normal 4 2 2 2 2 2 2 2 2 5 4" xfId="5817" xr:uid="{00000000-0005-0000-0000-0000BB160000}"/>
    <cellStyle name="Normal 4 2 2 2 2 2 2 2 2 5 5" xfId="5818" xr:uid="{00000000-0005-0000-0000-0000BC160000}"/>
    <cellStyle name="Normal 4 2 2 2 2 2 2 2 2 6" xfId="5819" xr:uid="{00000000-0005-0000-0000-0000BD160000}"/>
    <cellStyle name="Normal 4 2 2 2 2 2 2 2 2 6 2" xfId="5820" xr:uid="{00000000-0005-0000-0000-0000BE160000}"/>
    <cellStyle name="Normal 4 2 2 2 2 2 2 2 2 7" xfId="5821" xr:uid="{00000000-0005-0000-0000-0000BF160000}"/>
    <cellStyle name="Normal 4 2 2 2 2 2 2 2 2 8" xfId="5822" xr:uid="{00000000-0005-0000-0000-0000C0160000}"/>
    <cellStyle name="Normal 4 2 2 2 2 2 2 2 2 9" xfId="5823" xr:uid="{00000000-0005-0000-0000-0000C1160000}"/>
    <cellStyle name="Normal 4 2 2 2 2 2 2 2 3" xfId="5824" xr:uid="{00000000-0005-0000-0000-0000C2160000}"/>
    <cellStyle name="Normal 4 2 2 2 2 2 2 2 3 2" xfId="5825" xr:uid="{00000000-0005-0000-0000-0000C3160000}"/>
    <cellStyle name="Normal 4 2 2 2 2 2 2 2 3 2 2" xfId="5826" xr:uid="{00000000-0005-0000-0000-0000C4160000}"/>
    <cellStyle name="Normal 4 2 2 2 2 2 2 2 3 2 2 2" xfId="5827" xr:uid="{00000000-0005-0000-0000-0000C5160000}"/>
    <cellStyle name="Normal 4 2 2 2 2 2 2 2 3 2 2 2 2" xfId="5828" xr:uid="{00000000-0005-0000-0000-0000C6160000}"/>
    <cellStyle name="Normal 4 2 2 2 2 2 2 2 3 2 2 3" xfId="5829" xr:uid="{00000000-0005-0000-0000-0000C7160000}"/>
    <cellStyle name="Normal 4 2 2 2 2 2 2 2 3 2 2 4" xfId="5830" xr:uid="{00000000-0005-0000-0000-0000C8160000}"/>
    <cellStyle name="Normal 4 2 2 2 2 2 2 2 3 2 2 5" xfId="5831" xr:uid="{00000000-0005-0000-0000-0000C9160000}"/>
    <cellStyle name="Normal 4 2 2 2 2 2 2 2 3 2 3" xfId="5832" xr:uid="{00000000-0005-0000-0000-0000CA160000}"/>
    <cellStyle name="Normal 4 2 2 2 2 2 2 2 3 2 3 2" xfId="5833" xr:uid="{00000000-0005-0000-0000-0000CB160000}"/>
    <cellStyle name="Normal 4 2 2 2 2 2 2 2 3 2 4" xfId="5834" xr:uid="{00000000-0005-0000-0000-0000CC160000}"/>
    <cellStyle name="Normal 4 2 2 2 2 2 2 2 3 2 5" xfId="5835" xr:uid="{00000000-0005-0000-0000-0000CD160000}"/>
    <cellStyle name="Normal 4 2 2 2 2 2 2 2 3 2 6" xfId="5836" xr:uid="{00000000-0005-0000-0000-0000CE160000}"/>
    <cellStyle name="Normal 4 2 2 2 2 2 2 2 3 3" xfId="5837" xr:uid="{00000000-0005-0000-0000-0000CF160000}"/>
    <cellStyle name="Normal 4 2 2 2 2 2 2 2 3 3 2" xfId="5838" xr:uid="{00000000-0005-0000-0000-0000D0160000}"/>
    <cellStyle name="Normal 4 2 2 2 2 2 2 2 3 3 2 2" xfId="5839" xr:uid="{00000000-0005-0000-0000-0000D1160000}"/>
    <cellStyle name="Normal 4 2 2 2 2 2 2 2 3 3 3" xfId="5840" xr:uid="{00000000-0005-0000-0000-0000D2160000}"/>
    <cellStyle name="Normal 4 2 2 2 2 2 2 2 3 3 4" xfId="5841" xr:uid="{00000000-0005-0000-0000-0000D3160000}"/>
    <cellStyle name="Normal 4 2 2 2 2 2 2 2 3 3 5" xfId="5842" xr:uid="{00000000-0005-0000-0000-0000D4160000}"/>
    <cellStyle name="Normal 4 2 2 2 2 2 2 2 3 4" xfId="5843" xr:uid="{00000000-0005-0000-0000-0000D5160000}"/>
    <cellStyle name="Normal 4 2 2 2 2 2 2 2 3 4 2" xfId="5844" xr:uid="{00000000-0005-0000-0000-0000D6160000}"/>
    <cellStyle name="Normal 4 2 2 2 2 2 2 2 3 4 2 2" xfId="5845" xr:uid="{00000000-0005-0000-0000-0000D7160000}"/>
    <cellStyle name="Normal 4 2 2 2 2 2 2 2 3 4 3" xfId="5846" xr:uid="{00000000-0005-0000-0000-0000D8160000}"/>
    <cellStyle name="Normal 4 2 2 2 2 2 2 2 3 4 4" xfId="5847" xr:uid="{00000000-0005-0000-0000-0000D9160000}"/>
    <cellStyle name="Normal 4 2 2 2 2 2 2 2 3 4 5" xfId="5848" xr:uid="{00000000-0005-0000-0000-0000DA160000}"/>
    <cellStyle name="Normal 4 2 2 2 2 2 2 2 3 5" xfId="5849" xr:uid="{00000000-0005-0000-0000-0000DB160000}"/>
    <cellStyle name="Normal 4 2 2 2 2 2 2 2 3 5 2" xfId="5850" xr:uid="{00000000-0005-0000-0000-0000DC160000}"/>
    <cellStyle name="Normal 4 2 2 2 2 2 2 2 3 6" xfId="5851" xr:uid="{00000000-0005-0000-0000-0000DD160000}"/>
    <cellStyle name="Normal 4 2 2 2 2 2 2 2 3 7" xfId="5852" xr:uid="{00000000-0005-0000-0000-0000DE160000}"/>
    <cellStyle name="Normal 4 2 2 2 2 2 2 2 3 8" xfId="5853" xr:uid="{00000000-0005-0000-0000-0000DF160000}"/>
    <cellStyle name="Normal 4 2 2 2 2 2 2 2 4" xfId="5854" xr:uid="{00000000-0005-0000-0000-0000E0160000}"/>
    <cellStyle name="Normal 4 2 2 2 2 2 2 2 4 2" xfId="5855" xr:uid="{00000000-0005-0000-0000-0000E1160000}"/>
    <cellStyle name="Normal 4 2 2 2 2 2 2 2 4 2 2" xfId="5856" xr:uid="{00000000-0005-0000-0000-0000E2160000}"/>
    <cellStyle name="Normal 4 2 2 2 2 2 2 2 4 2 2 2" xfId="5857" xr:uid="{00000000-0005-0000-0000-0000E3160000}"/>
    <cellStyle name="Normal 4 2 2 2 2 2 2 2 4 2 3" xfId="5858" xr:uid="{00000000-0005-0000-0000-0000E4160000}"/>
    <cellStyle name="Normal 4 2 2 2 2 2 2 2 4 2 4" xfId="5859" xr:uid="{00000000-0005-0000-0000-0000E5160000}"/>
    <cellStyle name="Normal 4 2 2 2 2 2 2 2 4 2 5" xfId="5860" xr:uid="{00000000-0005-0000-0000-0000E6160000}"/>
    <cellStyle name="Normal 4 2 2 2 2 2 2 2 4 3" xfId="5861" xr:uid="{00000000-0005-0000-0000-0000E7160000}"/>
    <cellStyle name="Normal 4 2 2 2 2 2 2 2 4 3 2" xfId="5862" xr:uid="{00000000-0005-0000-0000-0000E8160000}"/>
    <cellStyle name="Normal 4 2 2 2 2 2 2 2 4 4" xfId="5863" xr:uid="{00000000-0005-0000-0000-0000E9160000}"/>
    <cellStyle name="Normal 4 2 2 2 2 2 2 2 4 5" xfId="5864" xr:uid="{00000000-0005-0000-0000-0000EA160000}"/>
    <cellStyle name="Normal 4 2 2 2 2 2 2 2 4 6" xfId="5865" xr:uid="{00000000-0005-0000-0000-0000EB160000}"/>
    <cellStyle name="Normal 4 2 2 2 2 2 2 2 5" xfId="5866" xr:uid="{00000000-0005-0000-0000-0000EC160000}"/>
    <cellStyle name="Normal 4 2 2 2 2 2 2 2 5 2" xfId="5867" xr:uid="{00000000-0005-0000-0000-0000ED160000}"/>
    <cellStyle name="Normal 4 2 2 2 2 2 2 2 5 2 2" xfId="5868" xr:uid="{00000000-0005-0000-0000-0000EE160000}"/>
    <cellStyle name="Normal 4 2 2 2 2 2 2 2 5 3" xfId="5869" xr:uid="{00000000-0005-0000-0000-0000EF160000}"/>
    <cellStyle name="Normal 4 2 2 2 2 2 2 2 5 4" xfId="5870" xr:uid="{00000000-0005-0000-0000-0000F0160000}"/>
    <cellStyle name="Normal 4 2 2 2 2 2 2 2 5 5" xfId="5871" xr:uid="{00000000-0005-0000-0000-0000F1160000}"/>
    <cellStyle name="Normal 4 2 2 2 2 2 2 2 6" xfId="5872" xr:uid="{00000000-0005-0000-0000-0000F2160000}"/>
    <cellStyle name="Normal 4 2 2 2 2 2 2 2 6 2" xfId="5873" xr:uid="{00000000-0005-0000-0000-0000F3160000}"/>
    <cellStyle name="Normal 4 2 2 2 2 2 2 2 6 2 2" xfId="5874" xr:uid="{00000000-0005-0000-0000-0000F4160000}"/>
    <cellStyle name="Normal 4 2 2 2 2 2 2 2 6 3" xfId="5875" xr:uid="{00000000-0005-0000-0000-0000F5160000}"/>
    <cellStyle name="Normal 4 2 2 2 2 2 2 2 6 4" xfId="5876" xr:uid="{00000000-0005-0000-0000-0000F6160000}"/>
    <cellStyle name="Normal 4 2 2 2 2 2 2 2 6 5" xfId="5877" xr:uid="{00000000-0005-0000-0000-0000F7160000}"/>
    <cellStyle name="Normal 4 2 2 2 2 2 2 2 7" xfId="5878" xr:uid="{00000000-0005-0000-0000-0000F8160000}"/>
    <cellStyle name="Normal 4 2 2 2 2 2 2 2 7 2" xfId="5879" xr:uid="{00000000-0005-0000-0000-0000F9160000}"/>
    <cellStyle name="Normal 4 2 2 2 2 2 2 2 8" xfId="5880" xr:uid="{00000000-0005-0000-0000-0000FA160000}"/>
    <cellStyle name="Normal 4 2 2 2 2 2 2 2 9" xfId="5881" xr:uid="{00000000-0005-0000-0000-0000FB160000}"/>
    <cellStyle name="Normal 4 2 2 2 2 2 2 3" xfId="5882" xr:uid="{00000000-0005-0000-0000-0000FC160000}"/>
    <cellStyle name="Normal 4 2 2 2 2 2 2 3 2" xfId="5883" xr:uid="{00000000-0005-0000-0000-0000FD160000}"/>
    <cellStyle name="Normal 4 2 2 2 2 2 2 3 2 2" xfId="5884" xr:uid="{00000000-0005-0000-0000-0000FE160000}"/>
    <cellStyle name="Normal 4 2 2 2 2 2 2 3 2 2 2" xfId="5885" xr:uid="{00000000-0005-0000-0000-0000FF160000}"/>
    <cellStyle name="Normal 4 2 2 2 2 2 2 3 2 2 2 2" xfId="5886" xr:uid="{00000000-0005-0000-0000-000000170000}"/>
    <cellStyle name="Normal 4 2 2 2 2 2 2 3 2 2 2 2 2" xfId="5887" xr:uid="{00000000-0005-0000-0000-000001170000}"/>
    <cellStyle name="Normal 4 2 2 2 2 2 2 3 2 2 2 3" xfId="5888" xr:uid="{00000000-0005-0000-0000-000002170000}"/>
    <cellStyle name="Normal 4 2 2 2 2 2 2 3 2 2 2 4" xfId="5889" xr:uid="{00000000-0005-0000-0000-000003170000}"/>
    <cellStyle name="Normal 4 2 2 2 2 2 2 3 2 2 2 5" xfId="5890" xr:uid="{00000000-0005-0000-0000-000004170000}"/>
    <cellStyle name="Normal 4 2 2 2 2 2 2 3 2 2 3" xfId="5891" xr:uid="{00000000-0005-0000-0000-000005170000}"/>
    <cellStyle name="Normal 4 2 2 2 2 2 2 3 2 2 3 2" xfId="5892" xr:uid="{00000000-0005-0000-0000-000006170000}"/>
    <cellStyle name="Normal 4 2 2 2 2 2 2 3 2 2 4" xfId="5893" xr:uid="{00000000-0005-0000-0000-000007170000}"/>
    <cellStyle name="Normal 4 2 2 2 2 2 2 3 2 2 5" xfId="5894" xr:uid="{00000000-0005-0000-0000-000008170000}"/>
    <cellStyle name="Normal 4 2 2 2 2 2 2 3 2 2 6" xfId="5895" xr:uid="{00000000-0005-0000-0000-000009170000}"/>
    <cellStyle name="Normal 4 2 2 2 2 2 2 3 2 3" xfId="5896" xr:uid="{00000000-0005-0000-0000-00000A170000}"/>
    <cellStyle name="Normal 4 2 2 2 2 2 2 3 2 3 2" xfId="5897" xr:uid="{00000000-0005-0000-0000-00000B170000}"/>
    <cellStyle name="Normal 4 2 2 2 2 2 2 3 2 3 2 2" xfId="5898" xr:uid="{00000000-0005-0000-0000-00000C170000}"/>
    <cellStyle name="Normal 4 2 2 2 2 2 2 3 2 3 3" xfId="5899" xr:uid="{00000000-0005-0000-0000-00000D170000}"/>
    <cellStyle name="Normal 4 2 2 2 2 2 2 3 2 3 4" xfId="5900" xr:uid="{00000000-0005-0000-0000-00000E170000}"/>
    <cellStyle name="Normal 4 2 2 2 2 2 2 3 2 3 5" xfId="5901" xr:uid="{00000000-0005-0000-0000-00000F170000}"/>
    <cellStyle name="Normal 4 2 2 2 2 2 2 3 2 4" xfId="5902" xr:uid="{00000000-0005-0000-0000-000010170000}"/>
    <cellStyle name="Normal 4 2 2 2 2 2 2 3 2 4 2" xfId="5903" xr:uid="{00000000-0005-0000-0000-000011170000}"/>
    <cellStyle name="Normal 4 2 2 2 2 2 2 3 2 4 2 2" xfId="5904" xr:uid="{00000000-0005-0000-0000-000012170000}"/>
    <cellStyle name="Normal 4 2 2 2 2 2 2 3 2 4 3" xfId="5905" xr:uid="{00000000-0005-0000-0000-000013170000}"/>
    <cellStyle name="Normal 4 2 2 2 2 2 2 3 2 4 4" xfId="5906" xr:uid="{00000000-0005-0000-0000-000014170000}"/>
    <cellStyle name="Normal 4 2 2 2 2 2 2 3 2 4 5" xfId="5907" xr:uid="{00000000-0005-0000-0000-000015170000}"/>
    <cellStyle name="Normal 4 2 2 2 2 2 2 3 2 5" xfId="5908" xr:uid="{00000000-0005-0000-0000-000016170000}"/>
    <cellStyle name="Normal 4 2 2 2 2 2 2 3 2 5 2" xfId="5909" xr:uid="{00000000-0005-0000-0000-000017170000}"/>
    <cellStyle name="Normal 4 2 2 2 2 2 2 3 2 6" xfId="5910" xr:uid="{00000000-0005-0000-0000-000018170000}"/>
    <cellStyle name="Normal 4 2 2 2 2 2 2 3 2 7" xfId="5911" xr:uid="{00000000-0005-0000-0000-000019170000}"/>
    <cellStyle name="Normal 4 2 2 2 2 2 2 3 2 8" xfId="5912" xr:uid="{00000000-0005-0000-0000-00001A170000}"/>
    <cellStyle name="Normal 4 2 2 2 2 2 2 3 3" xfId="5913" xr:uid="{00000000-0005-0000-0000-00001B170000}"/>
    <cellStyle name="Normal 4 2 2 2 2 2 2 3 3 2" xfId="5914" xr:uid="{00000000-0005-0000-0000-00001C170000}"/>
    <cellStyle name="Normal 4 2 2 2 2 2 2 3 3 2 2" xfId="5915" xr:uid="{00000000-0005-0000-0000-00001D170000}"/>
    <cellStyle name="Normal 4 2 2 2 2 2 2 3 3 2 2 2" xfId="5916" xr:uid="{00000000-0005-0000-0000-00001E170000}"/>
    <cellStyle name="Normal 4 2 2 2 2 2 2 3 3 2 3" xfId="5917" xr:uid="{00000000-0005-0000-0000-00001F170000}"/>
    <cellStyle name="Normal 4 2 2 2 2 2 2 3 3 2 4" xfId="5918" xr:uid="{00000000-0005-0000-0000-000020170000}"/>
    <cellStyle name="Normal 4 2 2 2 2 2 2 3 3 2 5" xfId="5919" xr:uid="{00000000-0005-0000-0000-000021170000}"/>
    <cellStyle name="Normal 4 2 2 2 2 2 2 3 3 3" xfId="5920" xr:uid="{00000000-0005-0000-0000-000022170000}"/>
    <cellStyle name="Normal 4 2 2 2 2 2 2 3 3 3 2" xfId="5921" xr:uid="{00000000-0005-0000-0000-000023170000}"/>
    <cellStyle name="Normal 4 2 2 2 2 2 2 3 3 4" xfId="5922" xr:uid="{00000000-0005-0000-0000-000024170000}"/>
    <cellStyle name="Normal 4 2 2 2 2 2 2 3 3 5" xfId="5923" xr:uid="{00000000-0005-0000-0000-000025170000}"/>
    <cellStyle name="Normal 4 2 2 2 2 2 2 3 3 6" xfId="5924" xr:uid="{00000000-0005-0000-0000-000026170000}"/>
    <cellStyle name="Normal 4 2 2 2 2 2 2 3 4" xfId="5925" xr:uid="{00000000-0005-0000-0000-000027170000}"/>
    <cellStyle name="Normal 4 2 2 2 2 2 2 3 4 2" xfId="5926" xr:uid="{00000000-0005-0000-0000-000028170000}"/>
    <cellStyle name="Normal 4 2 2 2 2 2 2 3 4 2 2" xfId="5927" xr:uid="{00000000-0005-0000-0000-000029170000}"/>
    <cellStyle name="Normal 4 2 2 2 2 2 2 3 4 3" xfId="5928" xr:uid="{00000000-0005-0000-0000-00002A170000}"/>
    <cellStyle name="Normal 4 2 2 2 2 2 2 3 4 4" xfId="5929" xr:uid="{00000000-0005-0000-0000-00002B170000}"/>
    <cellStyle name="Normal 4 2 2 2 2 2 2 3 4 5" xfId="5930" xr:uid="{00000000-0005-0000-0000-00002C170000}"/>
    <cellStyle name="Normal 4 2 2 2 2 2 2 3 5" xfId="5931" xr:uid="{00000000-0005-0000-0000-00002D170000}"/>
    <cellStyle name="Normal 4 2 2 2 2 2 2 3 5 2" xfId="5932" xr:uid="{00000000-0005-0000-0000-00002E170000}"/>
    <cellStyle name="Normal 4 2 2 2 2 2 2 3 5 2 2" xfId="5933" xr:uid="{00000000-0005-0000-0000-00002F170000}"/>
    <cellStyle name="Normal 4 2 2 2 2 2 2 3 5 3" xfId="5934" xr:uid="{00000000-0005-0000-0000-000030170000}"/>
    <cellStyle name="Normal 4 2 2 2 2 2 2 3 5 4" xfId="5935" xr:uid="{00000000-0005-0000-0000-000031170000}"/>
    <cellStyle name="Normal 4 2 2 2 2 2 2 3 5 5" xfId="5936" xr:uid="{00000000-0005-0000-0000-000032170000}"/>
    <cellStyle name="Normal 4 2 2 2 2 2 2 3 6" xfId="5937" xr:uid="{00000000-0005-0000-0000-000033170000}"/>
    <cellStyle name="Normal 4 2 2 2 2 2 2 3 6 2" xfId="5938" xr:uid="{00000000-0005-0000-0000-000034170000}"/>
    <cellStyle name="Normal 4 2 2 2 2 2 2 3 7" xfId="5939" xr:uid="{00000000-0005-0000-0000-000035170000}"/>
    <cellStyle name="Normal 4 2 2 2 2 2 2 3 8" xfId="5940" xr:uid="{00000000-0005-0000-0000-000036170000}"/>
    <cellStyle name="Normal 4 2 2 2 2 2 2 3 9" xfId="5941" xr:uid="{00000000-0005-0000-0000-000037170000}"/>
    <cellStyle name="Normal 4 2 2 2 2 2 2 4" xfId="5942" xr:uid="{00000000-0005-0000-0000-000038170000}"/>
    <cellStyle name="Normal 4 2 2 2 2 2 2 4 2" xfId="5943" xr:uid="{00000000-0005-0000-0000-000039170000}"/>
    <cellStyle name="Normal 4 2 2 2 2 2 2 4 2 2" xfId="5944" xr:uid="{00000000-0005-0000-0000-00003A170000}"/>
    <cellStyle name="Normal 4 2 2 2 2 2 2 4 2 2 2" xfId="5945" xr:uid="{00000000-0005-0000-0000-00003B170000}"/>
    <cellStyle name="Normal 4 2 2 2 2 2 2 4 2 2 2 2" xfId="5946" xr:uid="{00000000-0005-0000-0000-00003C170000}"/>
    <cellStyle name="Normal 4 2 2 2 2 2 2 4 2 2 3" xfId="5947" xr:uid="{00000000-0005-0000-0000-00003D170000}"/>
    <cellStyle name="Normal 4 2 2 2 2 2 2 4 2 2 4" xfId="5948" xr:uid="{00000000-0005-0000-0000-00003E170000}"/>
    <cellStyle name="Normal 4 2 2 2 2 2 2 4 2 2 5" xfId="5949" xr:uid="{00000000-0005-0000-0000-00003F170000}"/>
    <cellStyle name="Normal 4 2 2 2 2 2 2 4 2 3" xfId="5950" xr:uid="{00000000-0005-0000-0000-000040170000}"/>
    <cellStyle name="Normal 4 2 2 2 2 2 2 4 2 3 2" xfId="5951" xr:uid="{00000000-0005-0000-0000-000041170000}"/>
    <cellStyle name="Normal 4 2 2 2 2 2 2 4 2 4" xfId="5952" xr:uid="{00000000-0005-0000-0000-000042170000}"/>
    <cellStyle name="Normal 4 2 2 2 2 2 2 4 2 5" xfId="5953" xr:uid="{00000000-0005-0000-0000-000043170000}"/>
    <cellStyle name="Normal 4 2 2 2 2 2 2 4 2 6" xfId="5954" xr:uid="{00000000-0005-0000-0000-000044170000}"/>
    <cellStyle name="Normal 4 2 2 2 2 2 2 4 3" xfId="5955" xr:uid="{00000000-0005-0000-0000-000045170000}"/>
    <cellStyle name="Normal 4 2 2 2 2 2 2 4 3 2" xfId="5956" xr:uid="{00000000-0005-0000-0000-000046170000}"/>
    <cellStyle name="Normal 4 2 2 2 2 2 2 4 3 2 2" xfId="5957" xr:uid="{00000000-0005-0000-0000-000047170000}"/>
    <cellStyle name="Normal 4 2 2 2 2 2 2 4 3 3" xfId="5958" xr:uid="{00000000-0005-0000-0000-000048170000}"/>
    <cellStyle name="Normal 4 2 2 2 2 2 2 4 3 4" xfId="5959" xr:uid="{00000000-0005-0000-0000-000049170000}"/>
    <cellStyle name="Normal 4 2 2 2 2 2 2 4 3 5" xfId="5960" xr:uid="{00000000-0005-0000-0000-00004A170000}"/>
    <cellStyle name="Normal 4 2 2 2 2 2 2 4 4" xfId="5961" xr:uid="{00000000-0005-0000-0000-00004B170000}"/>
    <cellStyle name="Normal 4 2 2 2 2 2 2 4 4 2" xfId="5962" xr:uid="{00000000-0005-0000-0000-00004C170000}"/>
    <cellStyle name="Normal 4 2 2 2 2 2 2 4 4 2 2" xfId="5963" xr:uid="{00000000-0005-0000-0000-00004D170000}"/>
    <cellStyle name="Normal 4 2 2 2 2 2 2 4 4 3" xfId="5964" xr:uid="{00000000-0005-0000-0000-00004E170000}"/>
    <cellStyle name="Normal 4 2 2 2 2 2 2 4 4 4" xfId="5965" xr:uid="{00000000-0005-0000-0000-00004F170000}"/>
    <cellStyle name="Normal 4 2 2 2 2 2 2 4 4 5" xfId="5966" xr:uid="{00000000-0005-0000-0000-000050170000}"/>
    <cellStyle name="Normal 4 2 2 2 2 2 2 4 5" xfId="5967" xr:uid="{00000000-0005-0000-0000-000051170000}"/>
    <cellStyle name="Normal 4 2 2 2 2 2 2 4 5 2" xfId="5968" xr:uid="{00000000-0005-0000-0000-000052170000}"/>
    <cellStyle name="Normal 4 2 2 2 2 2 2 4 6" xfId="5969" xr:uid="{00000000-0005-0000-0000-000053170000}"/>
    <cellStyle name="Normal 4 2 2 2 2 2 2 4 7" xfId="5970" xr:uid="{00000000-0005-0000-0000-000054170000}"/>
    <cellStyle name="Normal 4 2 2 2 2 2 2 4 8" xfId="5971" xr:uid="{00000000-0005-0000-0000-000055170000}"/>
    <cellStyle name="Normal 4 2 2 2 2 2 2 5" xfId="5972" xr:uid="{00000000-0005-0000-0000-000056170000}"/>
    <cellStyle name="Normal 4 2 2 2 2 2 2 5 2" xfId="5973" xr:uid="{00000000-0005-0000-0000-000057170000}"/>
    <cellStyle name="Normal 4 2 2 2 2 2 2 5 2 2" xfId="5974" xr:uid="{00000000-0005-0000-0000-000058170000}"/>
    <cellStyle name="Normal 4 2 2 2 2 2 2 5 2 2 2" xfId="5975" xr:uid="{00000000-0005-0000-0000-000059170000}"/>
    <cellStyle name="Normal 4 2 2 2 2 2 2 5 2 3" xfId="5976" xr:uid="{00000000-0005-0000-0000-00005A170000}"/>
    <cellStyle name="Normal 4 2 2 2 2 2 2 5 2 4" xfId="5977" xr:uid="{00000000-0005-0000-0000-00005B170000}"/>
    <cellStyle name="Normal 4 2 2 2 2 2 2 5 2 5" xfId="5978" xr:uid="{00000000-0005-0000-0000-00005C170000}"/>
    <cellStyle name="Normal 4 2 2 2 2 2 2 5 3" xfId="5979" xr:uid="{00000000-0005-0000-0000-00005D170000}"/>
    <cellStyle name="Normal 4 2 2 2 2 2 2 5 3 2" xfId="5980" xr:uid="{00000000-0005-0000-0000-00005E170000}"/>
    <cellStyle name="Normal 4 2 2 2 2 2 2 5 4" xfId="5981" xr:uid="{00000000-0005-0000-0000-00005F170000}"/>
    <cellStyle name="Normal 4 2 2 2 2 2 2 5 5" xfId="5982" xr:uid="{00000000-0005-0000-0000-000060170000}"/>
    <cellStyle name="Normal 4 2 2 2 2 2 2 5 6" xfId="5983" xr:uid="{00000000-0005-0000-0000-000061170000}"/>
    <cellStyle name="Normal 4 2 2 2 2 2 2 6" xfId="5984" xr:uid="{00000000-0005-0000-0000-000062170000}"/>
    <cellStyle name="Normal 4 2 2 2 2 2 2 6 2" xfId="5985" xr:uid="{00000000-0005-0000-0000-000063170000}"/>
    <cellStyle name="Normal 4 2 2 2 2 2 2 6 2 2" xfId="5986" xr:uid="{00000000-0005-0000-0000-000064170000}"/>
    <cellStyle name="Normal 4 2 2 2 2 2 2 6 3" xfId="5987" xr:uid="{00000000-0005-0000-0000-000065170000}"/>
    <cellStyle name="Normal 4 2 2 2 2 2 2 6 4" xfId="5988" xr:uid="{00000000-0005-0000-0000-000066170000}"/>
    <cellStyle name="Normal 4 2 2 2 2 2 2 6 5" xfId="5989" xr:uid="{00000000-0005-0000-0000-000067170000}"/>
    <cellStyle name="Normal 4 2 2 2 2 2 2 7" xfId="5990" xr:uid="{00000000-0005-0000-0000-000068170000}"/>
    <cellStyle name="Normal 4 2 2 2 2 2 2 7 2" xfId="5991" xr:uid="{00000000-0005-0000-0000-000069170000}"/>
    <cellStyle name="Normal 4 2 2 2 2 2 2 7 2 2" xfId="5992" xr:uid="{00000000-0005-0000-0000-00006A170000}"/>
    <cellStyle name="Normal 4 2 2 2 2 2 2 7 3" xfId="5993" xr:uid="{00000000-0005-0000-0000-00006B170000}"/>
    <cellStyle name="Normal 4 2 2 2 2 2 2 7 4" xfId="5994" xr:uid="{00000000-0005-0000-0000-00006C170000}"/>
    <cellStyle name="Normal 4 2 2 2 2 2 2 7 5" xfId="5995" xr:uid="{00000000-0005-0000-0000-00006D170000}"/>
    <cellStyle name="Normal 4 2 2 2 2 2 2 8" xfId="5996" xr:uid="{00000000-0005-0000-0000-00006E170000}"/>
    <cellStyle name="Normal 4 2 2 2 2 2 2 8 2" xfId="5997" xr:uid="{00000000-0005-0000-0000-00006F170000}"/>
    <cellStyle name="Normal 4 2 2 2 2 2 2 9" xfId="5998" xr:uid="{00000000-0005-0000-0000-000070170000}"/>
    <cellStyle name="Normal 4 2 2 2 2 2 3" xfId="5999" xr:uid="{00000000-0005-0000-0000-000071170000}"/>
    <cellStyle name="Normal 4 2 2 2 2 2 3 10" xfId="6000" xr:uid="{00000000-0005-0000-0000-000072170000}"/>
    <cellStyle name="Normal 4 2 2 2 2 2 3 2" xfId="6001" xr:uid="{00000000-0005-0000-0000-000073170000}"/>
    <cellStyle name="Normal 4 2 2 2 2 2 3 2 2" xfId="6002" xr:uid="{00000000-0005-0000-0000-000074170000}"/>
    <cellStyle name="Normal 4 2 2 2 2 2 3 2 2 2" xfId="6003" xr:uid="{00000000-0005-0000-0000-000075170000}"/>
    <cellStyle name="Normal 4 2 2 2 2 2 3 2 2 2 2" xfId="6004" xr:uid="{00000000-0005-0000-0000-000076170000}"/>
    <cellStyle name="Normal 4 2 2 2 2 2 3 2 2 2 2 2" xfId="6005" xr:uid="{00000000-0005-0000-0000-000077170000}"/>
    <cellStyle name="Normal 4 2 2 2 2 2 3 2 2 2 2 2 2" xfId="6006" xr:uid="{00000000-0005-0000-0000-000078170000}"/>
    <cellStyle name="Normal 4 2 2 2 2 2 3 2 2 2 2 3" xfId="6007" xr:uid="{00000000-0005-0000-0000-000079170000}"/>
    <cellStyle name="Normal 4 2 2 2 2 2 3 2 2 2 2 4" xfId="6008" xr:uid="{00000000-0005-0000-0000-00007A170000}"/>
    <cellStyle name="Normal 4 2 2 2 2 2 3 2 2 2 2 5" xfId="6009" xr:uid="{00000000-0005-0000-0000-00007B170000}"/>
    <cellStyle name="Normal 4 2 2 2 2 2 3 2 2 2 3" xfId="6010" xr:uid="{00000000-0005-0000-0000-00007C170000}"/>
    <cellStyle name="Normal 4 2 2 2 2 2 3 2 2 2 3 2" xfId="6011" xr:uid="{00000000-0005-0000-0000-00007D170000}"/>
    <cellStyle name="Normal 4 2 2 2 2 2 3 2 2 2 4" xfId="6012" xr:uid="{00000000-0005-0000-0000-00007E170000}"/>
    <cellStyle name="Normal 4 2 2 2 2 2 3 2 2 2 5" xfId="6013" xr:uid="{00000000-0005-0000-0000-00007F170000}"/>
    <cellStyle name="Normal 4 2 2 2 2 2 3 2 2 2 6" xfId="6014" xr:uid="{00000000-0005-0000-0000-000080170000}"/>
    <cellStyle name="Normal 4 2 2 2 2 2 3 2 2 3" xfId="6015" xr:uid="{00000000-0005-0000-0000-000081170000}"/>
    <cellStyle name="Normal 4 2 2 2 2 2 3 2 2 3 2" xfId="6016" xr:uid="{00000000-0005-0000-0000-000082170000}"/>
    <cellStyle name="Normal 4 2 2 2 2 2 3 2 2 3 2 2" xfId="6017" xr:uid="{00000000-0005-0000-0000-000083170000}"/>
    <cellStyle name="Normal 4 2 2 2 2 2 3 2 2 3 3" xfId="6018" xr:uid="{00000000-0005-0000-0000-000084170000}"/>
    <cellStyle name="Normal 4 2 2 2 2 2 3 2 2 3 4" xfId="6019" xr:uid="{00000000-0005-0000-0000-000085170000}"/>
    <cellStyle name="Normal 4 2 2 2 2 2 3 2 2 3 5" xfId="6020" xr:uid="{00000000-0005-0000-0000-000086170000}"/>
    <cellStyle name="Normal 4 2 2 2 2 2 3 2 2 4" xfId="6021" xr:uid="{00000000-0005-0000-0000-000087170000}"/>
    <cellStyle name="Normal 4 2 2 2 2 2 3 2 2 4 2" xfId="6022" xr:uid="{00000000-0005-0000-0000-000088170000}"/>
    <cellStyle name="Normal 4 2 2 2 2 2 3 2 2 4 2 2" xfId="6023" xr:uid="{00000000-0005-0000-0000-000089170000}"/>
    <cellStyle name="Normal 4 2 2 2 2 2 3 2 2 4 3" xfId="6024" xr:uid="{00000000-0005-0000-0000-00008A170000}"/>
    <cellStyle name="Normal 4 2 2 2 2 2 3 2 2 4 4" xfId="6025" xr:uid="{00000000-0005-0000-0000-00008B170000}"/>
    <cellStyle name="Normal 4 2 2 2 2 2 3 2 2 4 5" xfId="6026" xr:uid="{00000000-0005-0000-0000-00008C170000}"/>
    <cellStyle name="Normal 4 2 2 2 2 2 3 2 2 5" xfId="6027" xr:uid="{00000000-0005-0000-0000-00008D170000}"/>
    <cellStyle name="Normal 4 2 2 2 2 2 3 2 2 5 2" xfId="6028" xr:uid="{00000000-0005-0000-0000-00008E170000}"/>
    <cellStyle name="Normal 4 2 2 2 2 2 3 2 2 6" xfId="6029" xr:uid="{00000000-0005-0000-0000-00008F170000}"/>
    <cellStyle name="Normal 4 2 2 2 2 2 3 2 2 7" xfId="6030" xr:uid="{00000000-0005-0000-0000-000090170000}"/>
    <cellStyle name="Normal 4 2 2 2 2 2 3 2 2 8" xfId="6031" xr:uid="{00000000-0005-0000-0000-000091170000}"/>
    <cellStyle name="Normal 4 2 2 2 2 2 3 2 3" xfId="6032" xr:uid="{00000000-0005-0000-0000-000092170000}"/>
    <cellStyle name="Normal 4 2 2 2 2 2 3 2 3 2" xfId="6033" xr:uid="{00000000-0005-0000-0000-000093170000}"/>
    <cellStyle name="Normal 4 2 2 2 2 2 3 2 3 2 2" xfId="6034" xr:uid="{00000000-0005-0000-0000-000094170000}"/>
    <cellStyle name="Normal 4 2 2 2 2 2 3 2 3 2 2 2" xfId="6035" xr:uid="{00000000-0005-0000-0000-000095170000}"/>
    <cellStyle name="Normal 4 2 2 2 2 2 3 2 3 2 3" xfId="6036" xr:uid="{00000000-0005-0000-0000-000096170000}"/>
    <cellStyle name="Normal 4 2 2 2 2 2 3 2 3 2 4" xfId="6037" xr:uid="{00000000-0005-0000-0000-000097170000}"/>
    <cellStyle name="Normal 4 2 2 2 2 2 3 2 3 2 5" xfId="6038" xr:uid="{00000000-0005-0000-0000-000098170000}"/>
    <cellStyle name="Normal 4 2 2 2 2 2 3 2 3 3" xfId="6039" xr:uid="{00000000-0005-0000-0000-000099170000}"/>
    <cellStyle name="Normal 4 2 2 2 2 2 3 2 3 3 2" xfId="6040" xr:uid="{00000000-0005-0000-0000-00009A170000}"/>
    <cellStyle name="Normal 4 2 2 2 2 2 3 2 3 4" xfId="6041" xr:uid="{00000000-0005-0000-0000-00009B170000}"/>
    <cellStyle name="Normal 4 2 2 2 2 2 3 2 3 5" xfId="6042" xr:uid="{00000000-0005-0000-0000-00009C170000}"/>
    <cellStyle name="Normal 4 2 2 2 2 2 3 2 3 6" xfId="6043" xr:uid="{00000000-0005-0000-0000-00009D170000}"/>
    <cellStyle name="Normal 4 2 2 2 2 2 3 2 4" xfId="6044" xr:uid="{00000000-0005-0000-0000-00009E170000}"/>
    <cellStyle name="Normal 4 2 2 2 2 2 3 2 4 2" xfId="6045" xr:uid="{00000000-0005-0000-0000-00009F170000}"/>
    <cellStyle name="Normal 4 2 2 2 2 2 3 2 4 2 2" xfId="6046" xr:uid="{00000000-0005-0000-0000-0000A0170000}"/>
    <cellStyle name="Normal 4 2 2 2 2 2 3 2 4 3" xfId="6047" xr:uid="{00000000-0005-0000-0000-0000A1170000}"/>
    <cellStyle name="Normal 4 2 2 2 2 2 3 2 4 4" xfId="6048" xr:uid="{00000000-0005-0000-0000-0000A2170000}"/>
    <cellStyle name="Normal 4 2 2 2 2 2 3 2 4 5" xfId="6049" xr:uid="{00000000-0005-0000-0000-0000A3170000}"/>
    <cellStyle name="Normal 4 2 2 2 2 2 3 2 5" xfId="6050" xr:uid="{00000000-0005-0000-0000-0000A4170000}"/>
    <cellStyle name="Normal 4 2 2 2 2 2 3 2 5 2" xfId="6051" xr:uid="{00000000-0005-0000-0000-0000A5170000}"/>
    <cellStyle name="Normal 4 2 2 2 2 2 3 2 5 2 2" xfId="6052" xr:uid="{00000000-0005-0000-0000-0000A6170000}"/>
    <cellStyle name="Normal 4 2 2 2 2 2 3 2 5 3" xfId="6053" xr:uid="{00000000-0005-0000-0000-0000A7170000}"/>
    <cellStyle name="Normal 4 2 2 2 2 2 3 2 5 4" xfId="6054" xr:uid="{00000000-0005-0000-0000-0000A8170000}"/>
    <cellStyle name="Normal 4 2 2 2 2 2 3 2 5 5" xfId="6055" xr:uid="{00000000-0005-0000-0000-0000A9170000}"/>
    <cellStyle name="Normal 4 2 2 2 2 2 3 2 6" xfId="6056" xr:uid="{00000000-0005-0000-0000-0000AA170000}"/>
    <cellStyle name="Normal 4 2 2 2 2 2 3 2 6 2" xfId="6057" xr:uid="{00000000-0005-0000-0000-0000AB170000}"/>
    <cellStyle name="Normal 4 2 2 2 2 2 3 2 7" xfId="6058" xr:uid="{00000000-0005-0000-0000-0000AC170000}"/>
    <cellStyle name="Normal 4 2 2 2 2 2 3 2 8" xfId="6059" xr:uid="{00000000-0005-0000-0000-0000AD170000}"/>
    <cellStyle name="Normal 4 2 2 2 2 2 3 2 9" xfId="6060" xr:uid="{00000000-0005-0000-0000-0000AE170000}"/>
    <cellStyle name="Normal 4 2 2 2 2 2 3 3" xfId="6061" xr:uid="{00000000-0005-0000-0000-0000AF170000}"/>
    <cellStyle name="Normal 4 2 2 2 2 2 3 3 2" xfId="6062" xr:uid="{00000000-0005-0000-0000-0000B0170000}"/>
    <cellStyle name="Normal 4 2 2 2 2 2 3 3 2 2" xfId="6063" xr:uid="{00000000-0005-0000-0000-0000B1170000}"/>
    <cellStyle name="Normal 4 2 2 2 2 2 3 3 2 2 2" xfId="6064" xr:uid="{00000000-0005-0000-0000-0000B2170000}"/>
    <cellStyle name="Normal 4 2 2 2 2 2 3 3 2 2 2 2" xfId="6065" xr:uid="{00000000-0005-0000-0000-0000B3170000}"/>
    <cellStyle name="Normal 4 2 2 2 2 2 3 3 2 2 3" xfId="6066" xr:uid="{00000000-0005-0000-0000-0000B4170000}"/>
    <cellStyle name="Normal 4 2 2 2 2 2 3 3 2 2 4" xfId="6067" xr:uid="{00000000-0005-0000-0000-0000B5170000}"/>
    <cellStyle name="Normal 4 2 2 2 2 2 3 3 2 2 5" xfId="6068" xr:uid="{00000000-0005-0000-0000-0000B6170000}"/>
    <cellStyle name="Normal 4 2 2 2 2 2 3 3 2 3" xfId="6069" xr:uid="{00000000-0005-0000-0000-0000B7170000}"/>
    <cellStyle name="Normal 4 2 2 2 2 2 3 3 2 3 2" xfId="6070" xr:uid="{00000000-0005-0000-0000-0000B8170000}"/>
    <cellStyle name="Normal 4 2 2 2 2 2 3 3 2 4" xfId="6071" xr:uid="{00000000-0005-0000-0000-0000B9170000}"/>
    <cellStyle name="Normal 4 2 2 2 2 2 3 3 2 5" xfId="6072" xr:uid="{00000000-0005-0000-0000-0000BA170000}"/>
    <cellStyle name="Normal 4 2 2 2 2 2 3 3 2 6" xfId="6073" xr:uid="{00000000-0005-0000-0000-0000BB170000}"/>
    <cellStyle name="Normal 4 2 2 2 2 2 3 3 3" xfId="6074" xr:uid="{00000000-0005-0000-0000-0000BC170000}"/>
    <cellStyle name="Normal 4 2 2 2 2 2 3 3 3 2" xfId="6075" xr:uid="{00000000-0005-0000-0000-0000BD170000}"/>
    <cellStyle name="Normal 4 2 2 2 2 2 3 3 3 2 2" xfId="6076" xr:uid="{00000000-0005-0000-0000-0000BE170000}"/>
    <cellStyle name="Normal 4 2 2 2 2 2 3 3 3 3" xfId="6077" xr:uid="{00000000-0005-0000-0000-0000BF170000}"/>
    <cellStyle name="Normal 4 2 2 2 2 2 3 3 3 4" xfId="6078" xr:uid="{00000000-0005-0000-0000-0000C0170000}"/>
    <cellStyle name="Normal 4 2 2 2 2 2 3 3 3 5" xfId="6079" xr:uid="{00000000-0005-0000-0000-0000C1170000}"/>
    <cellStyle name="Normal 4 2 2 2 2 2 3 3 4" xfId="6080" xr:uid="{00000000-0005-0000-0000-0000C2170000}"/>
    <cellStyle name="Normal 4 2 2 2 2 2 3 3 4 2" xfId="6081" xr:uid="{00000000-0005-0000-0000-0000C3170000}"/>
    <cellStyle name="Normal 4 2 2 2 2 2 3 3 4 2 2" xfId="6082" xr:uid="{00000000-0005-0000-0000-0000C4170000}"/>
    <cellStyle name="Normal 4 2 2 2 2 2 3 3 4 3" xfId="6083" xr:uid="{00000000-0005-0000-0000-0000C5170000}"/>
    <cellStyle name="Normal 4 2 2 2 2 2 3 3 4 4" xfId="6084" xr:uid="{00000000-0005-0000-0000-0000C6170000}"/>
    <cellStyle name="Normal 4 2 2 2 2 2 3 3 4 5" xfId="6085" xr:uid="{00000000-0005-0000-0000-0000C7170000}"/>
    <cellStyle name="Normal 4 2 2 2 2 2 3 3 5" xfId="6086" xr:uid="{00000000-0005-0000-0000-0000C8170000}"/>
    <cellStyle name="Normal 4 2 2 2 2 2 3 3 5 2" xfId="6087" xr:uid="{00000000-0005-0000-0000-0000C9170000}"/>
    <cellStyle name="Normal 4 2 2 2 2 2 3 3 6" xfId="6088" xr:uid="{00000000-0005-0000-0000-0000CA170000}"/>
    <cellStyle name="Normal 4 2 2 2 2 2 3 3 7" xfId="6089" xr:uid="{00000000-0005-0000-0000-0000CB170000}"/>
    <cellStyle name="Normal 4 2 2 2 2 2 3 3 8" xfId="6090" xr:uid="{00000000-0005-0000-0000-0000CC170000}"/>
    <cellStyle name="Normal 4 2 2 2 2 2 3 4" xfId="6091" xr:uid="{00000000-0005-0000-0000-0000CD170000}"/>
    <cellStyle name="Normal 4 2 2 2 2 2 3 4 2" xfId="6092" xr:uid="{00000000-0005-0000-0000-0000CE170000}"/>
    <cellStyle name="Normal 4 2 2 2 2 2 3 4 2 2" xfId="6093" xr:uid="{00000000-0005-0000-0000-0000CF170000}"/>
    <cellStyle name="Normal 4 2 2 2 2 2 3 4 2 2 2" xfId="6094" xr:uid="{00000000-0005-0000-0000-0000D0170000}"/>
    <cellStyle name="Normal 4 2 2 2 2 2 3 4 2 3" xfId="6095" xr:uid="{00000000-0005-0000-0000-0000D1170000}"/>
    <cellStyle name="Normal 4 2 2 2 2 2 3 4 2 4" xfId="6096" xr:uid="{00000000-0005-0000-0000-0000D2170000}"/>
    <cellStyle name="Normal 4 2 2 2 2 2 3 4 2 5" xfId="6097" xr:uid="{00000000-0005-0000-0000-0000D3170000}"/>
    <cellStyle name="Normal 4 2 2 2 2 2 3 4 3" xfId="6098" xr:uid="{00000000-0005-0000-0000-0000D4170000}"/>
    <cellStyle name="Normal 4 2 2 2 2 2 3 4 3 2" xfId="6099" xr:uid="{00000000-0005-0000-0000-0000D5170000}"/>
    <cellStyle name="Normal 4 2 2 2 2 2 3 4 4" xfId="6100" xr:uid="{00000000-0005-0000-0000-0000D6170000}"/>
    <cellStyle name="Normal 4 2 2 2 2 2 3 4 5" xfId="6101" xr:uid="{00000000-0005-0000-0000-0000D7170000}"/>
    <cellStyle name="Normal 4 2 2 2 2 2 3 4 6" xfId="6102" xr:uid="{00000000-0005-0000-0000-0000D8170000}"/>
    <cellStyle name="Normal 4 2 2 2 2 2 3 5" xfId="6103" xr:uid="{00000000-0005-0000-0000-0000D9170000}"/>
    <cellStyle name="Normal 4 2 2 2 2 2 3 5 2" xfId="6104" xr:uid="{00000000-0005-0000-0000-0000DA170000}"/>
    <cellStyle name="Normal 4 2 2 2 2 2 3 5 2 2" xfId="6105" xr:uid="{00000000-0005-0000-0000-0000DB170000}"/>
    <cellStyle name="Normal 4 2 2 2 2 2 3 5 3" xfId="6106" xr:uid="{00000000-0005-0000-0000-0000DC170000}"/>
    <cellStyle name="Normal 4 2 2 2 2 2 3 5 4" xfId="6107" xr:uid="{00000000-0005-0000-0000-0000DD170000}"/>
    <cellStyle name="Normal 4 2 2 2 2 2 3 5 5" xfId="6108" xr:uid="{00000000-0005-0000-0000-0000DE170000}"/>
    <cellStyle name="Normal 4 2 2 2 2 2 3 6" xfId="6109" xr:uid="{00000000-0005-0000-0000-0000DF170000}"/>
    <cellStyle name="Normal 4 2 2 2 2 2 3 6 2" xfId="6110" xr:uid="{00000000-0005-0000-0000-0000E0170000}"/>
    <cellStyle name="Normal 4 2 2 2 2 2 3 6 2 2" xfId="6111" xr:uid="{00000000-0005-0000-0000-0000E1170000}"/>
    <cellStyle name="Normal 4 2 2 2 2 2 3 6 3" xfId="6112" xr:uid="{00000000-0005-0000-0000-0000E2170000}"/>
    <cellStyle name="Normal 4 2 2 2 2 2 3 6 4" xfId="6113" xr:uid="{00000000-0005-0000-0000-0000E3170000}"/>
    <cellStyle name="Normal 4 2 2 2 2 2 3 6 5" xfId="6114" xr:uid="{00000000-0005-0000-0000-0000E4170000}"/>
    <cellStyle name="Normal 4 2 2 2 2 2 3 7" xfId="6115" xr:uid="{00000000-0005-0000-0000-0000E5170000}"/>
    <cellStyle name="Normal 4 2 2 2 2 2 3 7 2" xfId="6116" xr:uid="{00000000-0005-0000-0000-0000E6170000}"/>
    <cellStyle name="Normal 4 2 2 2 2 2 3 8" xfId="6117" xr:uid="{00000000-0005-0000-0000-0000E7170000}"/>
    <cellStyle name="Normal 4 2 2 2 2 2 3 9" xfId="6118" xr:uid="{00000000-0005-0000-0000-0000E8170000}"/>
    <cellStyle name="Normal 4 2 2 2 2 2 4" xfId="6119" xr:uid="{00000000-0005-0000-0000-0000E9170000}"/>
    <cellStyle name="Normal 4 2 2 2 2 2 4 2" xfId="6120" xr:uid="{00000000-0005-0000-0000-0000EA170000}"/>
    <cellStyle name="Normal 4 2 2 2 2 2 4 2 2" xfId="6121" xr:uid="{00000000-0005-0000-0000-0000EB170000}"/>
    <cellStyle name="Normal 4 2 2 2 2 2 4 2 2 2" xfId="6122" xr:uid="{00000000-0005-0000-0000-0000EC170000}"/>
    <cellStyle name="Normal 4 2 2 2 2 2 4 2 2 2 2" xfId="6123" xr:uid="{00000000-0005-0000-0000-0000ED170000}"/>
    <cellStyle name="Normal 4 2 2 2 2 2 4 2 2 2 2 2" xfId="6124" xr:uid="{00000000-0005-0000-0000-0000EE170000}"/>
    <cellStyle name="Normal 4 2 2 2 2 2 4 2 2 2 3" xfId="6125" xr:uid="{00000000-0005-0000-0000-0000EF170000}"/>
    <cellStyle name="Normal 4 2 2 2 2 2 4 2 2 2 4" xfId="6126" xr:uid="{00000000-0005-0000-0000-0000F0170000}"/>
    <cellStyle name="Normal 4 2 2 2 2 2 4 2 2 2 5" xfId="6127" xr:uid="{00000000-0005-0000-0000-0000F1170000}"/>
    <cellStyle name="Normal 4 2 2 2 2 2 4 2 2 3" xfId="6128" xr:uid="{00000000-0005-0000-0000-0000F2170000}"/>
    <cellStyle name="Normal 4 2 2 2 2 2 4 2 2 3 2" xfId="6129" xr:uid="{00000000-0005-0000-0000-0000F3170000}"/>
    <cellStyle name="Normal 4 2 2 2 2 2 4 2 2 4" xfId="6130" xr:uid="{00000000-0005-0000-0000-0000F4170000}"/>
    <cellStyle name="Normal 4 2 2 2 2 2 4 2 2 5" xfId="6131" xr:uid="{00000000-0005-0000-0000-0000F5170000}"/>
    <cellStyle name="Normal 4 2 2 2 2 2 4 2 2 6" xfId="6132" xr:uid="{00000000-0005-0000-0000-0000F6170000}"/>
    <cellStyle name="Normal 4 2 2 2 2 2 4 2 3" xfId="6133" xr:uid="{00000000-0005-0000-0000-0000F7170000}"/>
    <cellStyle name="Normal 4 2 2 2 2 2 4 2 3 2" xfId="6134" xr:uid="{00000000-0005-0000-0000-0000F8170000}"/>
    <cellStyle name="Normal 4 2 2 2 2 2 4 2 3 2 2" xfId="6135" xr:uid="{00000000-0005-0000-0000-0000F9170000}"/>
    <cellStyle name="Normal 4 2 2 2 2 2 4 2 3 3" xfId="6136" xr:uid="{00000000-0005-0000-0000-0000FA170000}"/>
    <cellStyle name="Normal 4 2 2 2 2 2 4 2 3 4" xfId="6137" xr:uid="{00000000-0005-0000-0000-0000FB170000}"/>
    <cellStyle name="Normal 4 2 2 2 2 2 4 2 3 5" xfId="6138" xr:uid="{00000000-0005-0000-0000-0000FC170000}"/>
    <cellStyle name="Normal 4 2 2 2 2 2 4 2 4" xfId="6139" xr:uid="{00000000-0005-0000-0000-0000FD170000}"/>
    <cellStyle name="Normal 4 2 2 2 2 2 4 2 4 2" xfId="6140" xr:uid="{00000000-0005-0000-0000-0000FE170000}"/>
    <cellStyle name="Normal 4 2 2 2 2 2 4 2 4 2 2" xfId="6141" xr:uid="{00000000-0005-0000-0000-0000FF170000}"/>
    <cellStyle name="Normal 4 2 2 2 2 2 4 2 4 3" xfId="6142" xr:uid="{00000000-0005-0000-0000-000000180000}"/>
    <cellStyle name="Normal 4 2 2 2 2 2 4 2 4 4" xfId="6143" xr:uid="{00000000-0005-0000-0000-000001180000}"/>
    <cellStyle name="Normal 4 2 2 2 2 2 4 2 4 5" xfId="6144" xr:uid="{00000000-0005-0000-0000-000002180000}"/>
    <cellStyle name="Normal 4 2 2 2 2 2 4 2 5" xfId="6145" xr:uid="{00000000-0005-0000-0000-000003180000}"/>
    <cellStyle name="Normal 4 2 2 2 2 2 4 2 5 2" xfId="6146" xr:uid="{00000000-0005-0000-0000-000004180000}"/>
    <cellStyle name="Normal 4 2 2 2 2 2 4 2 6" xfId="6147" xr:uid="{00000000-0005-0000-0000-000005180000}"/>
    <cellStyle name="Normal 4 2 2 2 2 2 4 2 7" xfId="6148" xr:uid="{00000000-0005-0000-0000-000006180000}"/>
    <cellStyle name="Normal 4 2 2 2 2 2 4 2 8" xfId="6149" xr:uid="{00000000-0005-0000-0000-000007180000}"/>
    <cellStyle name="Normal 4 2 2 2 2 2 4 3" xfId="6150" xr:uid="{00000000-0005-0000-0000-000008180000}"/>
    <cellStyle name="Normal 4 2 2 2 2 2 4 3 2" xfId="6151" xr:uid="{00000000-0005-0000-0000-000009180000}"/>
    <cellStyle name="Normal 4 2 2 2 2 2 4 3 2 2" xfId="6152" xr:uid="{00000000-0005-0000-0000-00000A180000}"/>
    <cellStyle name="Normal 4 2 2 2 2 2 4 3 2 2 2" xfId="6153" xr:uid="{00000000-0005-0000-0000-00000B180000}"/>
    <cellStyle name="Normal 4 2 2 2 2 2 4 3 2 3" xfId="6154" xr:uid="{00000000-0005-0000-0000-00000C180000}"/>
    <cellStyle name="Normal 4 2 2 2 2 2 4 3 2 4" xfId="6155" xr:uid="{00000000-0005-0000-0000-00000D180000}"/>
    <cellStyle name="Normal 4 2 2 2 2 2 4 3 2 5" xfId="6156" xr:uid="{00000000-0005-0000-0000-00000E180000}"/>
    <cellStyle name="Normal 4 2 2 2 2 2 4 3 3" xfId="6157" xr:uid="{00000000-0005-0000-0000-00000F180000}"/>
    <cellStyle name="Normal 4 2 2 2 2 2 4 3 3 2" xfId="6158" xr:uid="{00000000-0005-0000-0000-000010180000}"/>
    <cellStyle name="Normal 4 2 2 2 2 2 4 3 4" xfId="6159" xr:uid="{00000000-0005-0000-0000-000011180000}"/>
    <cellStyle name="Normal 4 2 2 2 2 2 4 3 5" xfId="6160" xr:uid="{00000000-0005-0000-0000-000012180000}"/>
    <cellStyle name="Normal 4 2 2 2 2 2 4 3 6" xfId="6161" xr:uid="{00000000-0005-0000-0000-000013180000}"/>
    <cellStyle name="Normal 4 2 2 2 2 2 4 4" xfId="6162" xr:uid="{00000000-0005-0000-0000-000014180000}"/>
    <cellStyle name="Normal 4 2 2 2 2 2 4 4 2" xfId="6163" xr:uid="{00000000-0005-0000-0000-000015180000}"/>
    <cellStyle name="Normal 4 2 2 2 2 2 4 4 2 2" xfId="6164" xr:uid="{00000000-0005-0000-0000-000016180000}"/>
    <cellStyle name="Normal 4 2 2 2 2 2 4 4 3" xfId="6165" xr:uid="{00000000-0005-0000-0000-000017180000}"/>
    <cellStyle name="Normal 4 2 2 2 2 2 4 4 4" xfId="6166" xr:uid="{00000000-0005-0000-0000-000018180000}"/>
    <cellStyle name="Normal 4 2 2 2 2 2 4 4 5" xfId="6167" xr:uid="{00000000-0005-0000-0000-000019180000}"/>
    <cellStyle name="Normal 4 2 2 2 2 2 4 5" xfId="6168" xr:uid="{00000000-0005-0000-0000-00001A180000}"/>
    <cellStyle name="Normal 4 2 2 2 2 2 4 5 2" xfId="6169" xr:uid="{00000000-0005-0000-0000-00001B180000}"/>
    <cellStyle name="Normal 4 2 2 2 2 2 4 5 2 2" xfId="6170" xr:uid="{00000000-0005-0000-0000-00001C180000}"/>
    <cellStyle name="Normal 4 2 2 2 2 2 4 5 3" xfId="6171" xr:uid="{00000000-0005-0000-0000-00001D180000}"/>
    <cellStyle name="Normal 4 2 2 2 2 2 4 5 4" xfId="6172" xr:uid="{00000000-0005-0000-0000-00001E180000}"/>
    <cellStyle name="Normal 4 2 2 2 2 2 4 5 5" xfId="6173" xr:uid="{00000000-0005-0000-0000-00001F180000}"/>
    <cellStyle name="Normal 4 2 2 2 2 2 4 6" xfId="6174" xr:uid="{00000000-0005-0000-0000-000020180000}"/>
    <cellStyle name="Normal 4 2 2 2 2 2 4 6 2" xfId="6175" xr:uid="{00000000-0005-0000-0000-000021180000}"/>
    <cellStyle name="Normal 4 2 2 2 2 2 4 7" xfId="6176" xr:uid="{00000000-0005-0000-0000-000022180000}"/>
    <cellStyle name="Normal 4 2 2 2 2 2 4 8" xfId="6177" xr:uid="{00000000-0005-0000-0000-000023180000}"/>
    <cellStyle name="Normal 4 2 2 2 2 2 4 9" xfId="6178" xr:uid="{00000000-0005-0000-0000-000024180000}"/>
    <cellStyle name="Normal 4 2 2 2 2 2 5" xfId="6179" xr:uid="{00000000-0005-0000-0000-000025180000}"/>
    <cellStyle name="Normal 4 2 2 2 2 2 5 2" xfId="6180" xr:uid="{00000000-0005-0000-0000-000026180000}"/>
    <cellStyle name="Normal 4 2 2 2 2 2 5 2 2" xfId="6181" xr:uid="{00000000-0005-0000-0000-000027180000}"/>
    <cellStyle name="Normal 4 2 2 2 2 2 5 2 2 2" xfId="6182" xr:uid="{00000000-0005-0000-0000-000028180000}"/>
    <cellStyle name="Normal 4 2 2 2 2 2 5 2 2 2 2" xfId="6183" xr:uid="{00000000-0005-0000-0000-000029180000}"/>
    <cellStyle name="Normal 4 2 2 2 2 2 5 2 2 3" xfId="6184" xr:uid="{00000000-0005-0000-0000-00002A180000}"/>
    <cellStyle name="Normal 4 2 2 2 2 2 5 2 2 4" xfId="6185" xr:uid="{00000000-0005-0000-0000-00002B180000}"/>
    <cellStyle name="Normal 4 2 2 2 2 2 5 2 2 5" xfId="6186" xr:uid="{00000000-0005-0000-0000-00002C180000}"/>
    <cellStyle name="Normal 4 2 2 2 2 2 5 2 3" xfId="6187" xr:uid="{00000000-0005-0000-0000-00002D180000}"/>
    <cellStyle name="Normal 4 2 2 2 2 2 5 2 3 2" xfId="6188" xr:uid="{00000000-0005-0000-0000-00002E180000}"/>
    <cellStyle name="Normal 4 2 2 2 2 2 5 2 4" xfId="6189" xr:uid="{00000000-0005-0000-0000-00002F180000}"/>
    <cellStyle name="Normal 4 2 2 2 2 2 5 2 5" xfId="6190" xr:uid="{00000000-0005-0000-0000-000030180000}"/>
    <cellStyle name="Normal 4 2 2 2 2 2 5 2 6" xfId="6191" xr:uid="{00000000-0005-0000-0000-000031180000}"/>
    <cellStyle name="Normal 4 2 2 2 2 2 5 3" xfId="6192" xr:uid="{00000000-0005-0000-0000-000032180000}"/>
    <cellStyle name="Normal 4 2 2 2 2 2 5 3 2" xfId="6193" xr:uid="{00000000-0005-0000-0000-000033180000}"/>
    <cellStyle name="Normal 4 2 2 2 2 2 5 3 2 2" xfId="6194" xr:uid="{00000000-0005-0000-0000-000034180000}"/>
    <cellStyle name="Normal 4 2 2 2 2 2 5 3 3" xfId="6195" xr:uid="{00000000-0005-0000-0000-000035180000}"/>
    <cellStyle name="Normal 4 2 2 2 2 2 5 3 4" xfId="6196" xr:uid="{00000000-0005-0000-0000-000036180000}"/>
    <cellStyle name="Normal 4 2 2 2 2 2 5 3 5" xfId="6197" xr:uid="{00000000-0005-0000-0000-000037180000}"/>
    <cellStyle name="Normal 4 2 2 2 2 2 5 4" xfId="6198" xr:uid="{00000000-0005-0000-0000-000038180000}"/>
    <cellStyle name="Normal 4 2 2 2 2 2 5 4 2" xfId="6199" xr:uid="{00000000-0005-0000-0000-000039180000}"/>
    <cellStyle name="Normal 4 2 2 2 2 2 5 4 2 2" xfId="6200" xr:uid="{00000000-0005-0000-0000-00003A180000}"/>
    <cellStyle name="Normal 4 2 2 2 2 2 5 4 3" xfId="6201" xr:uid="{00000000-0005-0000-0000-00003B180000}"/>
    <cellStyle name="Normal 4 2 2 2 2 2 5 4 4" xfId="6202" xr:uid="{00000000-0005-0000-0000-00003C180000}"/>
    <cellStyle name="Normal 4 2 2 2 2 2 5 4 5" xfId="6203" xr:uid="{00000000-0005-0000-0000-00003D180000}"/>
    <cellStyle name="Normal 4 2 2 2 2 2 5 5" xfId="6204" xr:uid="{00000000-0005-0000-0000-00003E180000}"/>
    <cellStyle name="Normal 4 2 2 2 2 2 5 5 2" xfId="6205" xr:uid="{00000000-0005-0000-0000-00003F180000}"/>
    <cellStyle name="Normal 4 2 2 2 2 2 5 6" xfId="6206" xr:uid="{00000000-0005-0000-0000-000040180000}"/>
    <cellStyle name="Normal 4 2 2 2 2 2 5 7" xfId="6207" xr:uid="{00000000-0005-0000-0000-000041180000}"/>
    <cellStyle name="Normal 4 2 2 2 2 2 5 8" xfId="6208" xr:uid="{00000000-0005-0000-0000-000042180000}"/>
    <cellStyle name="Normal 4 2 2 2 2 2 6" xfId="6209" xr:uid="{00000000-0005-0000-0000-000043180000}"/>
    <cellStyle name="Normal 4 2 2 2 2 2 6 2" xfId="6210" xr:uid="{00000000-0005-0000-0000-000044180000}"/>
    <cellStyle name="Normal 4 2 2 2 2 2 6 2 2" xfId="6211" xr:uid="{00000000-0005-0000-0000-000045180000}"/>
    <cellStyle name="Normal 4 2 2 2 2 2 6 2 2 2" xfId="6212" xr:uid="{00000000-0005-0000-0000-000046180000}"/>
    <cellStyle name="Normal 4 2 2 2 2 2 6 2 3" xfId="6213" xr:uid="{00000000-0005-0000-0000-000047180000}"/>
    <cellStyle name="Normal 4 2 2 2 2 2 6 2 4" xfId="6214" xr:uid="{00000000-0005-0000-0000-000048180000}"/>
    <cellStyle name="Normal 4 2 2 2 2 2 6 2 5" xfId="6215" xr:uid="{00000000-0005-0000-0000-000049180000}"/>
    <cellStyle name="Normal 4 2 2 2 2 2 6 3" xfId="6216" xr:uid="{00000000-0005-0000-0000-00004A180000}"/>
    <cellStyle name="Normal 4 2 2 2 2 2 6 3 2" xfId="6217" xr:uid="{00000000-0005-0000-0000-00004B180000}"/>
    <cellStyle name="Normal 4 2 2 2 2 2 6 4" xfId="6218" xr:uid="{00000000-0005-0000-0000-00004C180000}"/>
    <cellStyle name="Normal 4 2 2 2 2 2 6 5" xfId="6219" xr:uid="{00000000-0005-0000-0000-00004D180000}"/>
    <cellStyle name="Normal 4 2 2 2 2 2 6 6" xfId="6220" xr:uid="{00000000-0005-0000-0000-00004E180000}"/>
    <cellStyle name="Normal 4 2 2 2 2 2 7" xfId="6221" xr:uid="{00000000-0005-0000-0000-00004F180000}"/>
    <cellStyle name="Normal 4 2 2 2 2 2 7 2" xfId="6222" xr:uid="{00000000-0005-0000-0000-000050180000}"/>
    <cellStyle name="Normal 4 2 2 2 2 2 7 2 2" xfId="6223" xr:uid="{00000000-0005-0000-0000-000051180000}"/>
    <cellStyle name="Normal 4 2 2 2 2 2 7 3" xfId="6224" xr:uid="{00000000-0005-0000-0000-000052180000}"/>
    <cellStyle name="Normal 4 2 2 2 2 2 7 4" xfId="6225" xr:uid="{00000000-0005-0000-0000-000053180000}"/>
    <cellStyle name="Normal 4 2 2 2 2 2 7 5" xfId="6226" xr:uid="{00000000-0005-0000-0000-000054180000}"/>
    <cellStyle name="Normal 4 2 2 2 2 2 8" xfId="6227" xr:uid="{00000000-0005-0000-0000-000055180000}"/>
    <cellStyle name="Normal 4 2 2 2 2 2 8 2" xfId="6228" xr:uid="{00000000-0005-0000-0000-000056180000}"/>
    <cellStyle name="Normal 4 2 2 2 2 2 8 2 2" xfId="6229" xr:uid="{00000000-0005-0000-0000-000057180000}"/>
    <cellStyle name="Normal 4 2 2 2 2 2 8 3" xfId="6230" xr:uid="{00000000-0005-0000-0000-000058180000}"/>
    <cellStyle name="Normal 4 2 2 2 2 2 8 4" xfId="6231" xr:uid="{00000000-0005-0000-0000-000059180000}"/>
    <cellStyle name="Normal 4 2 2 2 2 2 8 5" xfId="6232" xr:uid="{00000000-0005-0000-0000-00005A180000}"/>
    <cellStyle name="Normal 4 2 2 2 2 2 9" xfId="6233" xr:uid="{00000000-0005-0000-0000-00005B180000}"/>
    <cellStyle name="Normal 4 2 2 2 2 2 9 2" xfId="6234" xr:uid="{00000000-0005-0000-0000-00005C180000}"/>
    <cellStyle name="Normal 4 2 2 2 2 3" xfId="6235" xr:uid="{00000000-0005-0000-0000-00005D180000}"/>
    <cellStyle name="Normal 4 2 2 2 2 3 10" xfId="6236" xr:uid="{00000000-0005-0000-0000-00005E180000}"/>
    <cellStyle name="Normal 4 2 2 2 2 3 11" xfId="6237" xr:uid="{00000000-0005-0000-0000-00005F180000}"/>
    <cellStyle name="Normal 4 2 2 2 2 3 2" xfId="6238" xr:uid="{00000000-0005-0000-0000-000060180000}"/>
    <cellStyle name="Normal 4 2 2 2 2 3 2 10" xfId="6239" xr:uid="{00000000-0005-0000-0000-000061180000}"/>
    <cellStyle name="Normal 4 2 2 2 2 3 2 2" xfId="6240" xr:uid="{00000000-0005-0000-0000-000062180000}"/>
    <cellStyle name="Normal 4 2 2 2 2 3 2 2 2" xfId="6241" xr:uid="{00000000-0005-0000-0000-000063180000}"/>
    <cellStyle name="Normal 4 2 2 2 2 3 2 2 2 2" xfId="6242" xr:uid="{00000000-0005-0000-0000-000064180000}"/>
    <cellStyle name="Normal 4 2 2 2 2 3 2 2 2 2 2" xfId="6243" xr:uid="{00000000-0005-0000-0000-000065180000}"/>
    <cellStyle name="Normal 4 2 2 2 2 3 2 2 2 2 2 2" xfId="6244" xr:uid="{00000000-0005-0000-0000-000066180000}"/>
    <cellStyle name="Normal 4 2 2 2 2 3 2 2 2 2 2 2 2" xfId="6245" xr:uid="{00000000-0005-0000-0000-000067180000}"/>
    <cellStyle name="Normal 4 2 2 2 2 3 2 2 2 2 2 3" xfId="6246" xr:uid="{00000000-0005-0000-0000-000068180000}"/>
    <cellStyle name="Normal 4 2 2 2 2 3 2 2 2 2 2 4" xfId="6247" xr:uid="{00000000-0005-0000-0000-000069180000}"/>
    <cellStyle name="Normal 4 2 2 2 2 3 2 2 2 2 2 5" xfId="6248" xr:uid="{00000000-0005-0000-0000-00006A180000}"/>
    <cellStyle name="Normal 4 2 2 2 2 3 2 2 2 2 3" xfId="6249" xr:uid="{00000000-0005-0000-0000-00006B180000}"/>
    <cellStyle name="Normal 4 2 2 2 2 3 2 2 2 2 3 2" xfId="6250" xr:uid="{00000000-0005-0000-0000-00006C180000}"/>
    <cellStyle name="Normal 4 2 2 2 2 3 2 2 2 2 4" xfId="6251" xr:uid="{00000000-0005-0000-0000-00006D180000}"/>
    <cellStyle name="Normal 4 2 2 2 2 3 2 2 2 2 5" xfId="6252" xr:uid="{00000000-0005-0000-0000-00006E180000}"/>
    <cellStyle name="Normal 4 2 2 2 2 3 2 2 2 2 6" xfId="6253" xr:uid="{00000000-0005-0000-0000-00006F180000}"/>
    <cellStyle name="Normal 4 2 2 2 2 3 2 2 2 3" xfId="6254" xr:uid="{00000000-0005-0000-0000-000070180000}"/>
    <cellStyle name="Normal 4 2 2 2 2 3 2 2 2 3 2" xfId="6255" xr:uid="{00000000-0005-0000-0000-000071180000}"/>
    <cellStyle name="Normal 4 2 2 2 2 3 2 2 2 3 2 2" xfId="6256" xr:uid="{00000000-0005-0000-0000-000072180000}"/>
    <cellStyle name="Normal 4 2 2 2 2 3 2 2 2 3 3" xfId="6257" xr:uid="{00000000-0005-0000-0000-000073180000}"/>
    <cellStyle name="Normal 4 2 2 2 2 3 2 2 2 3 4" xfId="6258" xr:uid="{00000000-0005-0000-0000-000074180000}"/>
    <cellStyle name="Normal 4 2 2 2 2 3 2 2 2 3 5" xfId="6259" xr:uid="{00000000-0005-0000-0000-000075180000}"/>
    <cellStyle name="Normal 4 2 2 2 2 3 2 2 2 4" xfId="6260" xr:uid="{00000000-0005-0000-0000-000076180000}"/>
    <cellStyle name="Normal 4 2 2 2 2 3 2 2 2 4 2" xfId="6261" xr:uid="{00000000-0005-0000-0000-000077180000}"/>
    <cellStyle name="Normal 4 2 2 2 2 3 2 2 2 4 2 2" xfId="6262" xr:uid="{00000000-0005-0000-0000-000078180000}"/>
    <cellStyle name="Normal 4 2 2 2 2 3 2 2 2 4 3" xfId="6263" xr:uid="{00000000-0005-0000-0000-000079180000}"/>
    <cellStyle name="Normal 4 2 2 2 2 3 2 2 2 4 4" xfId="6264" xr:uid="{00000000-0005-0000-0000-00007A180000}"/>
    <cellStyle name="Normal 4 2 2 2 2 3 2 2 2 4 5" xfId="6265" xr:uid="{00000000-0005-0000-0000-00007B180000}"/>
    <cellStyle name="Normal 4 2 2 2 2 3 2 2 2 5" xfId="6266" xr:uid="{00000000-0005-0000-0000-00007C180000}"/>
    <cellStyle name="Normal 4 2 2 2 2 3 2 2 2 5 2" xfId="6267" xr:uid="{00000000-0005-0000-0000-00007D180000}"/>
    <cellStyle name="Normal 4 2 2 2 2 3 2 2 2 6" xfId="6268" xr:uid="{00000000-0005-0000-0000-00007E180000}"/>
    <cellStyle name="Normal 4 2 2 2 2 3 2 2 2 7" xfId="6269" xr:uid="{00000000-0005-0000-0000-00007F180000}"/>
    <cellStyle name="Normal 4 2 2 2 2 3 2 2 2 8" xfId="6270" xr:uid="{00000000-0005-0000-0000-000080180000}"/>
    <cellStyle name="Normal 4 2 2 2 2 3 2 2 3" xfId="6271" xr:uid="{00000000-0005-0000-0000-000081180000}"/>
    <cellStyle name="Normal 4 2 2 2 2 3 2 2 3 2" xfId="6272" xr:uid="{00000000-0005-0000-0000-000082180000}"/>
    <cellStyle name="Normal 4 2 2 2 2 3 2 2 3 2 2" xfId="6273" xr:uid="{00000000-0005-0000-0000-000083180000}"/>
    <cellStyle name="Normal 4 2 2 2 2 3 2 2 3 2 2 2" xfId="6274" xr:uid="{00000000-0005-0000-0000-000084180000}"/>
    <cellStyle name="Normal 4 2 2 2 2 3 2 2 3 2 3" xfId="6275" xr:uid="{00000000-0005-0000-0000-000085180000}"/>
    <cellStyle name="Normal 4 2 2 2 2 3 2 2 3 2 4" xfId="6276" xr:uid="{00000000-0005-0000-0000-000086180000}"/>
    <cellStyle name="Normal 4 2 2 2 2 3 2 2 3 2 5" xfId="6277" xr:uid="{00000000-0005-0000-0000-000087180000}"/>
    <cellStyle name="Normal 4 2 2 2 2 3 2 2 3 3" xfId="6278" xr:uid="{00000000-0005-0000-0000-000088180000}"/>
    <cellStyle name="Normal 4 2 2 2 2 3 2 2 3 3 2" xfId="6279" xr:uid="{00000000-0005-0000-0000-000089180000}"/>
    <cellStyle name="Normal 4 2 2 2 2 3 2 2 3 4" xfId="6280" xr:uid="{00000000-0005-0000-0000-00008A180000}"/>
    <cellStyle name="Normal 4 2 2 2 2 3 2 2 3 5" xfId="6281" xr:uid="{00000000-0005-0000-0000-00008B180000}"/>
    <cellStyle name="Normal 4 2 2 2 2 3 2 2 3 6" xfId="6282" xr:uid="{00000000-0005-0000-0000-00008C180000}"/>
    <cellStyle name="Normal 4 2 2 2 2 3 2 2 4" xfId="6283" xr:uid="{00000000-0005-0000-0000-00008D180000}"/>
    <cellStyle name="Normal 4 2 2 2 2 3 2 2 4 2" xfId="6284" xr:uid="{00000000-0005-0000-0000-00008E180000}"/>
    <cellStyle name="Normal 4 2 2 2 2 3 2 2 4 2 2" xfId="6285" xr:uid="{00000000-0005-0000-0000-00008F180000}"/>
    <cellStyle name="Normal 4 2 2 2 2 3 2 2 4 3" xfId="6286" xr:uid="{00000000-0005-0000-0000-000090180000}"/>
    <cellStyle name="Normal 4 2 2 2 2 3 2 2 4 4" xfId="6287" xr:uid="{00000000-0005-0000-0000-000091180000}"/>
    <cellStyle name="Normal 4 2 2 2 2 3 2 2 4 5" xfId="6288" xr:uid="{00000000-0005-0000-0000-000092180000}"/>
    <cellStyle name="Normal 4 2 2 2 2 3 2 2 5" xfId="6289" xr:uid="{00000000-0005-0000-0000-000093180000}"/>
    <cellStyle name="Normal 4 2 2 2 2 3 2 2 5 2" xfId="6290" xr:uid="{00000000-0005-0000-0000-000094180000}"/>
    <cellStyle name="Normal 4 2 2 2 2 3 2 2 5 2 2" xfId="6291" xr:uid="{00000000-0005-0000-0000-000095180000}"/>
    <cellStyle name="Normal 4 2 2 2 2 3 2 2 5 3" xfId="6292" xr:uid="{00000000-0005-0000-0000-000096180000}"/>
    <cellStyle name="Normal 4 2 2 2 2 3 2 2 5 4" xfId="6293" xr:uid="{00000000-0005-0000-0000-000097180000}"/>
    <cellStyle name="Normal 4 2 2 2 2 3 2 2 5 5" xfId="6294" xr:uid="{00000000-0005-0000-0000-000098180000}"/>
    <cellStyle name="Normal 4 2 2 2 2 3 2 2 6" xfId="6295" xr:uid="{00000000-0005-0000-0000-000099180000}"/>
    <cellStyle name="Normal 4 2 2 2 2 3 2 2 6 2" xfId="6296" xr:uid="{00000000-0005-0000-0000-00009A180000}"/>
    <cellStyle name="Normal 4 2 2 2 2 3 2 2 7" xfId="6297" xr:uid="{00000000-0005-0000-0000-00009B180000}"/>
    <cellStyle name="Normal 4 2 2 2 2 3 2 2 8" xfId="6298" xr:uid="{00000000-0005-0000-0000-00009C180000}"/>
    <cellStyle name="Normal 4 2 2 2 2 3 2 2 9" xfId="6299" xr:uid="{00000000-0005-0000-0000-00009D180000}"/>
    <cellStyle name="Normal 4 2 2 2 2 3 2 3" xfId="6300" xr:uid="{00000000-0005-0000-0000-00009E180000}"/>
    <cellStyle name="Normal 4 2 2 2 2 3 2 3 2" xfId="6301" xr:uid="{00000000-0005-0000-0000-00009F180000}"/>
    <cellStyle name="Normal 4 2 2 2 2 3 2 3 2 2" xfId="6302" xr:uid="{00000000-0005-0000-0000-0000A0180000}"/>
    <cellStyle name="Normal 4 2 2 2 2 3 2 3 2 2 2" xfId="6303" xr:uid="{00000000-0005-0000-0000-0000A1180000}"/>
    <cellStyle name="Normal 4 2 2 2 2 3 2 3 2 2 2 2" xfId="6304" xr:uid="{00000000-0005-0000-0000-0000A2180000}"/>
    <cellStyle name="Normal 4 2 2 2 2 3 2 3 2 2 3" xfId="6305" xr:uid="{00000000-0005-0000-0000-0000A3180000}"/>
    <cellStyle name="Normal 4 2 2 2 2 3 2 3 2 2 4" xfId="6306" xr:uid="{00000000-0005-0000-0000-0000A4180000}"/>
    <cellStyle name="Normal 4 2 2 2 2 3 2 3 2 2 5" xfId="6307" xr:uid="{00000000-0005-0000-0000-0000A5180000}"/>
    <cellStyle name="Normal 4 2 2 2 2 3 2 3 2 3" xfId="6308" xr:uid="{00000000-0005-0000-0000-0000A6180000}"/>
    <cellStyle name="Normal 4 2 2 2 2 3 2 3 2 3 2" xfId="6309" xr:uid="{00000000-0005-0000-0000-0000A7180000}"/>
    <cellStyle name="Normal 4 2 2 2 2 3 2 3 2 4" xfId="6310" xr:uid="{00000000-0005-0000-0000-0000A8180000}"/>
    <cellStyle name="Normal 4 2 2 2 2 3 2 3 2 5" xfId="6311" xr:uid="{00000000-0005-0000-0000-0000A9180000}"/>
    <cellStyle name="Normal 4 2 2 2 2 3 2 3 2 6" xfId="6312" xr:uid="{00000000-0005-0000-0000-0000AA180000}"/>
    <cellStyle name="Normal 4 2 2 2 2 3 2 3 3" xfId="6313" xr:uid="{00000000-0005-0000-0000-0000AB180000}"/>
    <cellStyle name="Normal 4 2 2 2 2 3 2 3 3 2" xfId="6314" xr:uid="{00000000-0005-0000-0000-0000AC180000}"/>
    <cellStyle name="Normal 4 2 2 2 2 3 2 3 3 2 2" xfId="6315" xr:uid="{00000000-0005-0000-0000-0000AD180000}"/>
    <cellStyle name="Normal 4 2 2 2 2 3 2 3 3 3" xfId="6316" xr:uid="{00000000-0005-0000-0000-0000AE180000}"/>
    <cellStyle name="Normal 4 2 2 2 2 3 2 3 3 4" xfId="6317" xr:uid="{00000000-0005-0000-0000-0000AF180000}"/>
    <cellStyle name="Normal 4 2 2 2 2 3 2 3 3 5" xfId="6318" xr:uid="{00000000-0005-0000-0000-0000B0180000}"/>
    <cellStyle name="Normal 4 2 2 2 2 3 2 3 4" xfId="6319" xr:uid="{00000000-0005-0000-0000-0000B1180000}"/>
    <cellStyle name="Normal 4 2 2 2 2 3 2 3 4 2" xfId="6320" xr:uid="{00000000-0005-0000-0000-0000B2180000}"/>
    <cellStyle name="Normal 4 2 2 2 2 3 2 3 4 2 2" xfId="6321" xr:uid="{00000000-0005-0000-0000-0000B3180000}"/>
    <cellStyle name="Normal 4 2 2 2 2 3 2 3 4 3" xfId="6322" xr:uid="{00000000-0005-0000-0000-0000B4180000}"/>
    <cellStyle name="Normal 4 2 2 2 2 3 2 3 4 4" xfId="6323" xr:uid="{00000000-0005-0000-0000-0000B5180000}"/>
    <cellStyle name="Normal 4 2 2 2 2 3 2 3 4 5" xfId="6324" xr:uid="{00000000-0005-0000-0000-0000B6180000}"/>
    <cellStyle name="Normal 4 2 2 2 2 3 2 3 5" xfId="6325" xr:uid="{00000000-0005-0000-0000-0000B7180000}"/>
    <cellStyle name="Normal 4 2 2 2 2 3 2 3 5 2" xfId="6326" xr:uid="{00000000-0005-0000-0000-0000B8180000}"/>
    <cellStyle name="Normal 4 2 2 2 2 3 2 3 6" xfId="6327" xr:uid="{00000000-0005-0000-0000-0000B9180000}"/>
    <cellStyle name="Normal 4 2 2 2 2 3 2 3 7" xfId="6328" xr:uid="{00000000-0005-0000-0000-0000BA180000}"/>
    <cellStyle name="Normal 4 2 2 2 2 3 2 3 8" xfId="6329" xr:uid="{00000000-0005-0000-0000-0000BB180000}"/>
    <cellStyle name="Normal 4 2 2 2 2 3 2 4" xfId="6330" xr:uid="{00000000-0005-0000-0000-0000BC180000}"/>
    <cellStyle name="Normal 4 2 2 2 2 3 2 4 2" xfId="6331" xr:uid="{00000000-0005-0000-0000-0000BD180000}"/>
    <cellStyle name="Normal 4 2 2 2 2 3 2 4 2 2" xfId="6332" xr:uid="{00000000-0005-0000-0000-0000BE180000}"/>
    <cellStyle name="Normal 4 2 2 2 2 3 2 4 2 2 2" xfId="6333" xr:uid="{00000000-0005-0000-0000-0000BF180000}"/>
    <cellStyle name="Normal 4 2 2 2 2 3 2 4 2 3" xfId="6334" xr:uid="{00000000-0005-0000-0000-0000C0180000}"/>
    <cellStyle name="Normal 4 2 2 2 2 3 2 4 2 4" xfId="6335" xr:uid="{00000000-0005-0000-0000-0000C1180000}"/>
    <cellStyle name="Normal 4 2 2 2 2 3 2 4 2 5" xfId="6336" xr:uid="{00000000-0005-0000-0000-0000C2180000}"/>
    <cellStyle name="Normal 4 2 2 2 2 3 2 4 3" xfId="6337" xr:uid="{00000000-0005-0000-0000-0000C3180000}"/>
    <cellStyle name="Normal 4 2 2 2 2 3 2 4 3 2" xfId="6338" xr:uid="{00000000-0005-0000-0000-0000C4180000}"/>
    <cellStyle name="Normal 4 2 2 2 2 3 2 4 4" xfId="6339" xr:uid="{00000000-0005-0000-0000-0000C5180000}"/>
    <cellStyle name="Normal 4 2 2 2 2 3 2 4 5" xfId="6340" xr:uid="{00000000-0005-0000-0000-0000C6180000}"/>
    <cellStyle name="Normal 4 2 2 2 2 3 2 4 6" xfId="6341" xr:uid="{00000000-0005-0000-0000-0000C7180000}"/>
    <cellStyle name="Normal 4 2 2 2 2 3 2 5" xfId="6342" xr:uid="{00000000-0005-0000-0000-0000C8180000}"/>
    <cellStyle name="Normal 4 2 2 2 2 3 2 5 2" xfId="6343" xr:uid="{00000000-0005-0000-0000-0000C9180000}"/>
    <cellStyle name="Normal 4 2 2 2 2 3 2 5 2 2" xfId="6344" xr:uid="{00000000-0005-0000-0000-0000CA180000}"/>
    <cellStyle name="Normal 4 2 2 2 2 3 2 5 3" xfId="6345" xr:uid="{00000000-0005-0000-0000-0000CB180000}"/>
    <cellStyle name="Normal 4 2 2 2 2 3 2 5 4" xfId="6346" xr:uid="{00000000-0005-0000-0000-0000CC180000}"/>
    <cellStyle name="Normal 4 2 2 2 2 3 2 5 5" xfId="6347" xr:uid="{00000000-0005-0000-0000-0000CD180000}"/>
    <cellStyle name="Normal 4 2 2 2 2 3 2 6" xfId="6348" xr:uid="{00000000-0005-0000-0000-0000CE180000}"/>
    <cellStyle name="Normal 4 2 2 2 2 3 2 6 2" xfId="6349" xr:uid="{00000000-0005-0000-0000-0000CF180000}"/>
    <cellStyle name="Normal 4 2 2 2 2 3 2 6 2 2" xfId="6350" xr:uid="{00000000-0005-0000-0000-0000D0180000}"/>
    <cellStyle name="Normal 4 2 2 2 2 3 2 6 3" xfId="6351" xr:uid="{00000000-0005-0000-0000-0000D1180000}"/>
    <cellStyle name="Normal 4 2 2 2 2 3 2 6 4" xfId="6352" xr:uid="{00000000-0005-0000-0000-0000D2180000}"/>
    <cellStyle name="Normal 4 2 2 2 2 3 2 6 5" xfId="6353" xr:uid="{00000000-0005-0000-0000-0000D3180000}"/>
    <cellStyle name="Normal 4 2 2 2 2 3 2 7" xfId="6354" xr:uid="{00000000-0005-0000-0000-0000D4180000}"/>
    <cellStyle name="Normal 4 2 2 2 2 3 2 7 2" xfId="6355" xr:uid="{00000000-0005-0000-0000-0000D5180000}"/>
    <cellStyle name="Normal 4 2 2 2 2 3 2 8" xfId="6356" xr:uid="{00000000-0005-0000-0000-0000D6180000}"/>
    <cellStyle name="Normal 4 2 2 2 2 3 2 9" xfId="6357" xr:uid="{00000000-0005-0000-0000-0000D7180000}"/>
    <cellStyle name="Normal 4 2 2 2 2 3 3" xfId="6358" xr:uid="{00000000-0005-0000-0000-0000D8180000}"/>
    <cellStyle name="Normal 4 2 2 2 2 3 3 2" xfId="6359" xr:uid="{00000000-0005-0000-0000-0000D9180000}"/>
    <cellStyle name="Normal 4 2 2 2 2 3 3 2 2" xfId="6360" xr:uid="{00000000-0005-0000-0000-0000DA180000}"/>
    <cellStyle name="Normal 4 2 2 2 2 3 3 2 2 2" xfId="6361" xr:uid="{00000000-0005-0000-0000-0000DB180000}"/>
    <cellStyle name="Normal 4 2 2 2 2 3 3 2 2 2 2" xfId="6362" xr:uid="{00000000-0005-0000-0000-0000DC180000}"/>
    <cellStyle name="Normal 4 2 2 2 2 3 3 2 2 2 2 2" xfId="6363" xr:uid="{00000000-0005-0000-0000-0000DD180000}"/>
    <cellStyle name="Normal 4 2 2 2 2 3 3 2 2 2 3" xfId="6364" xr:uid="{00000000-0005-0000-0000-0000DE180000}"/>
    <cellStyle name="Normal 4 2 2 2 2 3 3 2 2 2 4" xfId="6365" xr:uid="{00000000-0005-0000-0000-0000DF180000}"/>
    <cellStyle name="Normal 4 2 2 2 2 3 3 2 2 2 5" xfId="6366" xr:uid="{00000000-0005-0000-0000-0000E0180000}"/>
    <cellStyle name="Normal 4 2 2 2 2 3 3 2 2 3" xfId="6367" xr:uid="{00000000-0005-0000-0000-0000E1180000}"/>
    <cellStyle name="Normal 4 2 2 2 2 3 3 2 2 3 2" xfId="6368" xr:uid="{00000000-0005-0000-0000-0000E2180000}"/>
    <cellStyle name="Normal 4 2 2 2 2 3 3 2 2 4" xfId="6369" xr:uid="{00000000-0005-0000-0000-0000E3180000}"/>
    <cellStyle name="Normal 4 2 2 2 2 3 3 2 2 5" xfId="6370" xr:uid="{00000000-0005-0000-0000-0000E4180000}"/>
    <cellStyle name="Normal 4 2 2 2 2 3 3 2 2 6" xfId="6371" xr:uid="{00000000-0005-0000-0000-0000E5180000}"/>
    <cellStyle name="Normal 4 2 2 2 2 3 3 2 3" xfId="6372" xr:uid="{00000000-0005-0000-0000-0000E6180000}"/>
    <cellStyle name="Normal 4 2 2 2 2 3 3 2 3 2" xfId="6373" xr:uid="{00000000-0005-0000-0000-0000E7180000}"/>
    <cellStyle name="Normal 4 2 2 2 2 3 3 2 3 2 2" xfId="6374" xr:uid="{00000000-0005-0000-0000-0000E8180000}"/>
    <cellStyle name="Normal 4 2 2 2 2 3 3 2 3 3" xfId="6375" xr:uid="{00000000-0005-0000-0000-0000E9180000}"/>
    <cellStyle name="Normal 4 2 2 2 2 3 3 2 3 4" xfId="6376" xr:uid="{00000000-0005-0000-0000-0000EA180000}"/>
    <cellStyle name="Normal 4 2 2 2 2 3 3 2 3 5" xfId="6377" xr:uid="{00000000-0005-0000-0000-0000EB180000}"/>
    <cellStyle name="Normal 4 2 2 2 2 3 3 2 4" xfId="6378" xr:uid="{00000000-0005-0000-0000-0000EC180000}"/>
    <cellStyle name="Normal 4 2 2 2 2 3 3 2 4 2" xfId="6379" xr:uid="{00000000-0005-0000-0000-0000ED180000}"/>
    <cellStyle name="Normal 4 2 2 2 2 3 3 2 4 2 2" xfId="6380" xr:uid="{00000000-0005-0000-0000-0000EE180000}"/>
    <cellStyle name="Normal 4 2 2 2 2 3 3 2 4 3" xfId="6381" xr:uid="{00000000-0005-0000-0000-0000EF180000}"/>
    <cellStyle name="Normal 4 2 2 2 2 3 3 2 4 4" xfId="6382" xr:uid="{00000000-0005-0000-0000-0000F0180000}"/>
    <cellStyle name="Normal 4 2 2 2 2 3 3 2 4 5" xfId="6383" xr:uid="{00000000-0005-0000-0000-0000F1180000}"/>
    <cellStyle name="Normal 4 2 2 2 2 3 3 2 5" xfId="6384" xr:uid="{00000000-0005-0000-0000-0000F2180000}"/>
    <cellStyle name="Normal 4 2 2 2 2 3 3 2 5 2" xfId="6385" xr:uid="{00000000-0005-0000-0000-0000F3180000}"/>
    <cellStyle name="Normal 4 2 2 2 2 3 3 2 6" xfId="6386" xr:uid="{00000000-0005-0000-0000-0000F4180000}"/>
    <cellStyle name="Normal 4 2 2 2 2 3 3 2 7" xfId="6387" xr:uid="{00000000-0005-0000-0000-0000F5180000}"/>
    <cellStyle name="Normal 4 2 2 2 2 3 3 2 8" xfId="6388" xr:uid="{00000000-0005-0000-0000-0000F6180000}"/>
    <cellStyle name="Normal 4 2 2 2 2 3 3 3" xfId="6389" xr:uid="{00000000-0005-0000-0000-0000F7180000}"/>
    <cellStyle name="Normal 4 2 2 2 2 3 3 3 2" xfId="6390" xr:uid="{00000000-0005-0000-0000-0000F8180000}"/>
    <cellStyle name="Normal 4 2 2 2 2 3 3 3 2 2" xfId="6391" xr:uid="{00000000-0005-0000-0000-0000F9180000}"/>
    <cellStyle name="Normal 4 2 2 2 2 3 3 3 2 2 2" xfId="6392" xr:uid="{00000000-0005-0000-0000-0000FA180000}"/>
    <cellStyle name="Normal 4 2 2 2 2 3 3 3 2 3" xfId="6393" xr:uid="{00000000-0005-0000-0000-0000FB180000}"/>
    <cellStyle name="Normal 4 2 2 2 2 3 3 3 2 4" xfId="6394" xr:uid="{00000000-0005-0000-0000-0000FC180000}"/>
    <cellStyle name="Normal 4 2 2 2 2 3 3 3 2 5" xfId="6395" xr:uid="{00000000-0005-0000-0000-0000FD180000}"/>
    <cellStyle name="Normal 4 2 2 2 2 3 3 3 3" xfId="6396" xr:uid="{00000000-0005-0000-0000-0000FE180000}"/>
    <cellStyle name="Normal 4 2 2 2 2 3 3 3 3 2" xfId="6397" xr:uid="{00000000-0005-0000-0000-0000FF180000}"/>
    <cellStyle name="Normal 4 2 2 2 2 3 3 3 4" xfId="6398" xr:uid="{00000000-0005-0000-0000-000000190000}"/>
    <cellStyle name="Normal 4 2 2 2 2 3 3 3 5" xfId="6399" xr:uid="{00000000-0005-0000-0000-000001190000}"/>
    <cellStyle name="Normal 4 2 2 2 2 3 3 3 6" xfId="6400" xr:uid="{00000000-0005-0000-0000-000002190000}"/>
    <cellStyle name="Normal 4 2 2 2 2 3 3 4" xfId="6401" xr:uid="{00000000-0005-0000-0000-000003190000}"/>
    <cellStyle name="Normal 4 2 2 2 2 3 3 4 2" xfId="6402" xr:uid="{00000000-0005-0000-0000-000004190000}"/>
    <cellStyle name="Normal 4 2 2 2 2 3 3 4 2 2" xfId="6403" xr:uid="{00000000-0005-0000-0000-000005190000}"/>
    <cellStyle name="Normal 4 2 2 2 2 3 3 4 3" xfId="6404" xr:uid="{00000000-0005-0000-0000-000006190000}"/>
    <cellStyle name="Normal 4 2 2 2 2 3 3 4 4" xfId="6405" xr:uid="{00000000-0005-0000-0000-000007190000}"/>
    <cellStyle name="Normal 4 2 2 2 2 3 3 4 5" xfId="6406" xr:uid="{00000000-0005-0000-0000-000008190000}"/>
    <cellStyle name="Normal 4 2 2 2 2 3 3 5" xfId="6407" xr:uid="{00000000-0005-0000-0000-000009190000}"/>
    <cellStyle name="Normal 4 2 2 2 2 3 3 5 2" xfId="6408" xr:uid="{00000000-0005-0000-0000-00000A190000}"/>
    <cellStyle name="Normal 4 2 2 2 2 3 3 5 2 2" xfId="6409" xr:uid="{00000000-0005-0000-0000-00000B190000}"/>
    <cellStyle name="Normal 4 2 2 2 2 3 3 5 3" xfId="6410" xr:uid="{00000000-0005-0000-0000-00000C190000}"/>
    <cellStyle name="Normal 4 2 2 2 2 3 3 5 4" xfId="6411" xr:uid="{00000000-0005-0000-0000-00000D190000}"/>
    <cellStyle name="Normal 4 2 2 2 2 3 3 5 5" xfId="6412" xr:uid="{00000000-0005-0000-0000-00000E190000}"/>
    <cellStyle name="Normal 4 2 2 2 2 3 3 6" xfId="6413" xr:uid="{00000000-0005-0000-0000-00000F190000}"/>
    <cellStyle name="Normal 4 2 2 2 2 3 3 6 2" xfId="6414" xr:uid="{00000000-0005-0000-0000-000010190000}"/>
    <cellStyle name="Normal 4 2 2 2 2 3 3 7" xfId="6415" xr:uid="{00000000-0005-0000-0000-000011190000}"/>
    <cellStyle name="Normal 4 2 2 2 2 3 3 8" xfId="6416" xr:uid="{00000000-0005-0000-0000-000012190000}"/>
    <cellStyle name="Normal 4 2 2 2 2 3 3 9" xfId="6417" xr:uid="{00000000-0005-0000-0000-000013190000}"/>
    <cellStyle name="Normal 4 2 2 2 2 3 4" xfId="6418" xr:uid="{00000000-0005-0000-0000-000014190000}"/>
    <cellStyle name="Normal 4 2 2 2 2 3 4 2" xfId="6419" xr:uid="{00000000-0005-0000-0000-000015190000}"/>
    <cellStyle name="Normal 4 2 2 2 2 3 4 2 2" xfId="6420" xr:uid="{00000000-0005-0000-0000-000016190000}"/>
    <cellStyle name="Normal 4 2 2 2 2 3 4 2 2 2" xfId="6421" xr:uid="{00000000-0005-0000-0000-000017190000}"/>
    <cellStyle name="Normal 4 2 2 2 2 3 4 2 2 2 2" xfId="6422" xr:uid="{00000000-0005-0000-0000-000018190000}"/>
    <cellStyle name="Normal 4 2 2 2 2 3 4 2 2 3" xfId="6423" xr:uid="{00000000-0005-0000-0000-000019190000}"/>
    <cellStyle name="Normal 4 2 2 2 2 3 4 2 2 4" xfId="6424" xr:uid="{00000000-0005-0000-0000-00001A190000}"/>
    <cellStyle name="Normal 4 2 2 2 2 3 4 2 2 5" xfId="6425" xr:uid="{00000000-0005-0000-0000-00001B190000}"/>
    <cellStyle name="Normal 4 2 2 2 2 3 4 2 3" xfId="6426" xr:uid="{00000000-0005-0000-0000-00001C190000}"/>
    <cellStyle name="Normal 4 2 2 2 2 3 4 2 3 2" xfId="6427" xr:uid="{00000000-0005-0000-0000-00001D190000}"/>
    <cellStyle name="Normal 4 2 2 2 2 3 4 2 4" xfId="6428" xr:uid="{00000000-0005-0000-0000-00001E190000}"/>
    <cellStyle name="Normal 4 2 2 2 2 3 4 2 5" xfId="6429" xr:uid="{00000000-0005-0000-0000-00001F190000}"/>
    <cellStyle name="Normal 4 2 2 2 2 3 4 2 6" xfId="6430" xr:uid="{00000000-0005-0000-0000-000020190000}"/>
    <cellStyle name="Normal 4 2 2 2 2 3 4 3" xfId="6431" xr:uid="{00000000-0005-0000-0000-000021190000}"/>
    <cellStyle name="Normal 4 2 2 2 2 3 4 3 2" xfId="6432" xr:uid="{00000000-0005-0000-0000-000022190000}"/>
    <cellStyle name="Normal 4 2 2 2 2 3 4 3 2 2" xfId="6433" xr:uid="{00000000-0005-0000-0000-000023190000}"/>
    <cellStyle name="Normal 4 2 2 2 2 3 4 3 3" xfId="6434" xr:uid="{00000000-0005-0000-0000-000024190000}"/>
    <cellStyle name="Normal 4 2 2 2 2 3 4 3 4" xfId="6435" xr:uid="{00000000-0005-0000-0000-000025190000}"/>
    <cellStyle name="Normal 4 2 2 2 2 3 4 3 5" xfId="6436" xr:uid="{00000000-0005-0000-0000-000026190000}"/>
    <cellStyle name="Normal 4 2 2 2 2 3 4 4" xfId="6437" xr:uid="{00000000-0005-0000-0000-000027190000}"/>
    <cellStyle name="Normal 4 2 2 2 2 3 4 4 2" xfId="6438" xr:uid="{00000000-0005-0000-0000-000028190000}"/>
    <cellStyle name="Normal 4 2 2 2 2 3 4 4 2 2" xfId="6439" xr:uid="{00000000-0005-0000-0000-000029190000}"/>
    <cellStyle name="Normal 4 2 2 2 2 3 4 4 3" xfId="6440" xr:uid="{00000000-0005-0000-0000-00002A190000}"/>
    <cellStyle name="Normal 4 2 2 2 2 3 4 4 4" xfId="6441" xr:uid="{00000000-0005-0000-0000-00002B190000}"/>
    <cellStyle name="Normal 4 2 2 2 2 3 4 4 5" xfId="6442" xr:uid="{00000000-0005-0000-0000-00002C190000}"/>
    <cellStyle name="Normal 4 2 2 2 2 3 4 5" xfId="6443" xr:uid="{00000000-0005-0000-0000-00002D190000}"/>
    <cellStyle name="Normal 4 2 2 2 2 3 4 5 2" xfId="6444" xr:uid="{00000000-0005-0000-0000-00002E190000}"/>
    <cellStyle name="Normal 4 2 2 2 2 3 4 6" xfId="6445" xr:uid="{00000000-0005-0000-0000-00002F190000}"/>
    <cellStyle name="Normal 4 2 2 2 2 3 4 7" xfId="6446" xr:uid="{00000000-0005-0000-0000-000030190000}"/>
    <cellStyle name="Normal 4 2 2 2 2 3 4 8" xfId="6447" xr:uid="{00000000-0005-0000-0000-000031190000}"/>
    <cellStyle name="Normal 4 2 2 2 2 3 5" xfId="6448" xr:uid="{00000000-0005-0000-0000-000032190000}"/>
    <cellStyle name="Normal 4 2 2 2 2 3 5 2" xfId="6449" xr:uid="{00000000-0005-0000-0000-000033190000}"/>
    <cellStyle name="Normal 4 2 2 2 2 3 5 2 2" xfId="6450" xr:uid="{00000000-0005-0000-0000-000034190000}"/>
    <cellStyle name="Normal 4 2 2 2 2 3 5 2 2 2" xfId="6451" xr:uid="{00000000-0005-0000-0000-000035190000}"/>
    <cellStyle name="Normal 4 2 2 2 2 3 5 2 3" xfId="6452" xr:uid="{00000000-0005-0000-0000-000036190000}"/>
    <cellStyle name="Normal 4 2 2 2 2 3 5 2 4" xfId="6453" xr:uid="{00000000-0005-0000-0000-000037190000}"/>
    <cellStyle name="Normal 4 2 2 2 2 3 5 2 5" xfId="6454" xr:uid="{00000000-0005-0000-0000-000038190000}"/>
    <cellStyle name="Normal 4 2 2 2 2 3 5 3" xfId="6455" xr:uid="{00000000-0005-0000-0000-000039190000}"/>
    <cellStyle name="Normal 4 2 2 2 2 3 5 3 2" xfId="6456" xr:uid="{00000000-0005-0000-0000-00003A190000}"/>
    <cellStyle name="Normal 4 2 2 2 2 3 5 4" xfId="6457" xr:uid="{00000000-0005-0000-0000-00003B190000}"/>
    <cellStyle name="Normal 4 2 2 2 2 3 5 5" xfId="6458" xr:uid="{00000000-0005-0000-0000-00003C190000}"/>
    <cellStyle name="Normal 4 2 2 2 2 3 5 6" xfId="6459" xr:uid="{00000000-0005-0000-0000-00003D190000}"/>
    <cellStyle name="Normal 4 2 2 2 2 3 6" xfId="6460" xr:uid="{00000000-0005-0000-0000-00003E190000}"/>
    <cellStyle name="Normal 4 2 2 2 2 3 6 2" xfId="6461" xr:uid="{00000000-0005-0000-0000-00003F190000}"/>
    <cellStyle name="Normal 4 2 2 2 2 3 6 2 2" xfId="6462" xr:uid="{00000000-0005-0000-0000-000040190000}"/>
    <cellStyle name="Normal 4 2 2 2 2 3 6 3" xfId="6463" xr:uid="{00000000-0005-0000-0000-000041190000}"/>
    <cellStyle name="Normal 4 2 2 2 2 3 6 4" xfId="6464" xr:uid="{00000000-0005-0000-0000-000042190000}"/>
    <cellStyle name="Normal 4 2 2 2 2 3 6 5" xfId="6465" xr:uid="{00000000-0005-0000-0000-000043190000}"/>
    <cellStyle name="Normal 4 2 2 2 2 3 7" xfId="6466" xr:uid="{00000000-0005-0000-0000-000044190000}"/>
    <cellStyle name="Normal 4 2 2 2 2 3 7 2" xfId="6467" xr:uid="{00000000-0005-0000-0000-000045190000}"/>
    <cellStyle name="Normal 4 2 2 2 2 3 7 2 2" xfId="6468" xr:uid="{00000000-0005-0000-0000-000046190000}"/>
    <cellStyle name="Normal 4 2 2 2 2 3 7 3" xfId="6469" xr:uid="{00000000-0005-0000-0000-000047190000}"/>
    <cellStyle name="Normal 4 2 2 2 2 3 7 4" xfId="6470" xr:uid="{00000000-0005-0000-0000-000048190000}"/>
    <cellStyle name="Normal 4 2 2 2 2 3 7 5" xfId="6471" xr:uid="{00000000-0005-0000-0000-000049190000}"/>
    <cellStyle name="Normal 4 2 2 2 2 3 8" xfId="6472" xr:uid="{00000000-0005-0000-0000-00004A190000}"/>
    <cellStyle name="Normal 4 2 2 2 2 3 8 2" xfId="6473" xr:uid="{00000000-0005-0000-0000-00004B190000}"/>
    <cellStyle name="Normal 4 2 2 2 2 3 9" xfId="6474" xr:uid="{00000000-0005-0000-0000-00004C190000}"/>
    <cellStyle name="Normal 4 2 2 2 2 4" xfId="6475" xr:uid="{00000000-0005-0000-0000-00004D190000}"/>
    <cellStyle name="Normal 4 2 2 2 2 4 10" xfId="6476" xr:uid="{00000000-0005-0000-0000-00004E190000}"/>
    <cellStyle name="Normal 4 2 2 2 2 4 2" xfId="6477" xr:uid="{00000000-0005-0000-0000-00004F190000}"/>
    <cellStyle name="Normal 4 2 2 2 2 4 2 2" xfId="6478" xr:uid="{00000000-0005-0000-0000-000050190000}"/>
    <cellStyle name="Normal 4 2 2 2 2 4 2 2 2" xfId="6479" xr:uid="{00000000-0005-0000-0000-000051190000}"/>
    <cellStyle name="Normal 4 2 2 2 2 4 2 2 2 2" xfId="6480" xr:uid="{00000000-0005-0000-0000-000052190000}"/>
    <cellStyle name="Normal 4 2 2 2 2 4 2 2 2 2 2" xfId="6481" xr:uid="{00000000-0005-0000-0000-000053190000}"/>
    <cellStyle name="Normal 4 2 2 2 2 4 2 2 2 2 2 2" xfId="6482" xr:uid="{00000000-0005-0000-0000-000054190000}"/>
    <cellStyle name="Normal 4 2 2 2 2 4 2 2 2 2 3" xfId="6483" xr:uid="{00000000-0005-0000-0000-000055190000}"/>
    <cellStyle name="Normal 4 2 2 2 2 4 2 2 2 2 4" xfId="6484" xr:uid="{00000000-0005-0000-0000-000056190000}"/>
    <cellStyle name="Normal 4 2 2 2 2 4 2 2 2 2 5" xfId="6485" xr:uid="{00000000-0005-0000-0000-000057190000}"/>
    <cellStyle name="Normal 4 2 2 2 2 4 2 2 2 3" xfId="6486" xr:uid="{00000000-0005-0000-0000-000058190000}"/>
    <cellStyle name="Normal 4 2 2 2 2 4 2 2 2 3 2" xfId="6487" xr:uid="{00000000-0005-0000-0000-000059190000}"/>
    <cellStyle name="Normal 4 2 2 2 2 4 2 2 2 4" xfId="6488" xr:uid="{00000000-0005-0000-0000-00005A190000}"/>
    <cellStyle name="Normal 4 2 2 2 2 4 2 2 2 5" xfId="6489" xr:uid="{00000000-0005-0000-0000-00005B190000}"/>
    <cellStyle name="Normal 4 2 2 2 2 4 2 2 2 6" xfId="6490" xr:uid="{00000000-0005-0000-0000-00005C190000}"/>
    <cellStyle name="Normal 4 2 2 2 2 4 2 2 3" xfId="6491" xr:uid="{00000000-0005-0000-0000-00005D190000}"/>
    <cellStyle name="Normal 4 2 2 2 2 4 2 2 3 2" xfId="6492" xr:uid="{00000000-0005-0000-0000-00005E190000}"/>
    <cellStyle name="Normal 4 2 2 2 2 4 2 2 3 2 2" xfId="6493" xr:uid="{00000000-0005-0000-0000-00005F190000}"/>
    <cellStyle name="Normal 4 2 2 2 2 4 2 2 3 3" xfId="6494" xr:uid="{00000000-0005-0000-0000-000060190000}"/>
    <cellStyle name="Normal 4 2 2 2 2 4 2 2 3 4" xfId="6495" xr:uid="{00000000-0005-0000-0000-000061190000}"/>
    <cellStyle name="Normal 4 2 2 2 2 4 2 2 3 5" xfId="6496" xr:uid="{00000000-0005-0000-0000-000062190000}"/>
    <cellStyle name="Normal 4 2 2 2 2 4 2 2 4" xfId="6497" xr:uid="{00000000-0005-0000-0000-000063190000}"/>
    <cellStyle name="Normal 4 2 2 2 2 4 2 2 4 2" xfId="6498" xr:uid="{00000000-0005-0000-0000-000064190000}"/>
    <cellStyle name="Normal 4 2 2 2 2 4 2 2 4 2 2" xfId="6499" xr:uid="{00000000-0005-0000-0000-000065190000}"/>
    <cellStyle name="Normal 4 2 2 2 2 4 2 2 4 3" xfId="6500" xr:uid="{00000000-0005-0000-0000-000066190000}"/>
    <cellStyle name="Normal 4 2 2 2 2 4 2 2 4 4" xfId="6501" xr:uid="{00000000-0005-0000-0000-000067190000}"/>
    <cellStyle name="Normal 4 2 2 2 2 4 2 2 4 5" xfId="6502" xr:uid="{00000000-0005-0000-0000-000068190000}"/>
    <cellStyle name="Normal 4 2 2 2 2 4 2 2 5" xfId="6503" xr:uid="{00000000-0005-0000-0000-000069190000}"/>
    <cellStyle name="Normal 4 2 2 2 2 4 2 2 5 2" xfId="6504" xr:uid="{00000000-0005-0000-0000-00006A190000}"/>
    <cellStyle name="Normal 4 2 2 2 2 4 2 2 6" xfId="6505" xr:uid="{00000000-0005-0000-0000-00006B190000}"/>
    <cellStyle name="Normal 4 2 2 2 2 4 2 2 7" xfId="6506" xr:uid="{00000000-0005-0000-0000-00006C190000}"/>
    <cellStyle name="Normal 4 2 2 2 2 4 2 2 8" xfId="6507" xr:uid="{00000000-0005-0000-0000-00006D190000}"/>
    <cellStyle name="Normal 4 2 2 2 2 4 2 3" xfId="6508" xr:uid="{00000000-0005-0000-0000-00006E190000}"/>
    <cellStyle name="Normal 4 2 2 2 2 4 2 3 2" xfId="6509" xr:uid="{00000000-0005-0000-0000-00006F190000}"/>
    <cellStyle name="Normal 4 2 2 2 2 4 2 3 2 2" xfId="6510" xr:uid="{00000000-0005-0000-0000-000070190000}"/>
    <cellStyle name="Normal 4 2 2 2 2 4 2 3 2 2 2" xfId="6511" xr:uid="{00000000-0005-0000-0000-000071190000}"/>
    <cellStyle name="Normal 4 2 2 2 2 4 2 3 2 3" xfId="6512" xr:uid="{00000000-0005-0000-0000-000072190000}"/>
    <cellStyle name="Normal 4 2 2 2 2 4 2 3 2 4" xfId="6513" xr:uid="{00000000-0005-0000-0000-000073190000}"/>
    <cellStyle name="Normal 4 2 2 2 2 4 2 3 2 5" xfId="6514" xr:uid="{00000000-0005-0000-0000-000074190000}"/>
    <cellStyle name="Normal 4 2 2 2 2 4 2 3 3" xfId="6515" xr:uid="{00000000-0005-0000-0000-000075190000}"/>
    <cellStyle name="Normal 4 2 2 2 2 4 2 3 3 2" xfId="6516" xr:uid="{00000000-0005-0000-0000-000076190000}"/>
    <cellStyle name="Normal 4 2 2 2 2 4 2 3 4" xfId="6517" xr:uid="{00000000-0005-0000-0000-000077190000}"/>
    <cellStyle name="Normal 4 2 2 2 2 4 2 3 5" xfId="6518" xr:uid="{00000000-0005-0000-0000-000078190000}"/>
    <cellStyle name="Normal 4 2 2 2 2 4 2 3 6" xfId="6519" xr:uid="{00000000-0005-0000-0000-000079190000}"/>
    <cellStyle name="Normal 4 2 2 2 2 4 2 4" xfId="6520" xr:uid="{00000000-0005-0000-0000-00007A190000}"/>
    <cellStyle name="Normal 4 2 2 2 2 4 2 4 2" xfId="6521" xr:uid="{00000000-0005-0000-0000-00007B190000}"/>
    <cellStyle name="Normal 4 2 2 2 2 4 2 4 2 2" xfId="6522" xr:uid="{00000000-0005-0000-0000-00007C190000}"/>
    <cellStyle name="Normal 4 2 2 2 2 4 2 4 3" xfId="6523" xr:uid="{00000000-0005-0000-0000-00007D190000}"/>
    <cellStyle name="Normal 4 2 2 2 2 4 2 4 4" xfId="6524" xr:uid="{00000000-0005-0000-0000-00007E190000}"/>
    <cellStyle name="Normal 4 2 2 2 2 4 2 4 5" xfId="6525" xr:uid="{00000000-0005-0000-0000-00007F190000}"/>
    <cellStyle name="Normal 4 2 2 2 2 4 2 5" xfId="6526" xr:uid="{00000000-0005-0000-0000-000080190000}"/>
    <cellStyle name="Normal 4 2 2 2 2 4 2 5 2" xfId="6527" xr:uid="{00000000-0005-0000-0000-000081190000}"/>
    <cellStyle name="Normal 4 2 2 2 2 4 2 5 2 2" xfId="6528" xr:uid="{00000000-0005-0000-0000-000082190000}"/>
    <cellStyle name="Normal 4 2 2 2 2 4 2 5 3" xfId="6529" xr:uid="{00000000-0005-0000-0000-000083190000}"/>
    <cellStyle name="Normal 4 2 2 2 2 4 2 5 4" xfId="6530" xr:uid="{00000000-0005-0000-0000-000084190000}"/>
    <cellStyle name="Normal 4 2 2 2 2 4 2 5 5" xfId="6531" xr:uid="{00000000-0005-0000-0000-000085190000}"/>
    <cellStyle name="Normal 4 2 2 2 2 4 2 6" xfId="6532" xr:uid="{00000000-0005-0000-0000-000086190000}"/>
    <cellStyle name="Normal 4 2 2 2 2 4 2 6 2" xfId="6533" xr:uid="{00000000-0005-0000-0000-000087190000}"/>
    <cellStyle name="Normal 4 2 2 2 2 4 2 7" xfId="6534" xr:uid="{00000000-0005-0000-0000-000088190000}"/>
    <cellStyle name="Normal 4 2 2 2 2 4 2 8" xfId="6535" xr:uid="{00000000-0005-0000-0000-000089190000}"/>
    <cellStyle name="Normal 4 2 2 2 2 4 2 9" xfId="6536" xr:uid="{00000000-0005-0000-0000-00008A190000}"/>
    <cellStyle name="Normal 4 2 2 2 2 4 3" xfId="6537" xr:uid="{00000000-0005-0000-0000-00008B190000}"/>
    <cellStyle name="Normal 4 2 2 2 2 4 3 2" xfId="6538" xr:uid="{00000000-0005-0000-0000-00008C190000}"/>
    <cellStyle name="Normal 4 2 2 2 2 4 3 2 2" xfId="6539" xr:uid="{00000000-0005-0000-0000-00008D190000}"/>
    <cellStyle name="Normal 4 2 2 2 2 4 3 2 2 2" xfId="6540" xr:uid="{00000000-0005-0000-0000-00008E190000}"/>
    <cellStyle name="Normal 4 2 2 2 2 4 3 2 2 2 2" xfId="6541" xr:uid="{00000000-0005-0000-0000-00008F190000}"/>
    <cellStyle name="Normal 4 2 2 2 2 4 3 2 2 3" xfId="6542" xr:uid="{00000000-0005-0000-0000-000090190000}"/>
    <cellStyle name="Normal 4 2 2 2 2 4 3 2 2 4" xfId="6543" xr:uid="{00000000-0005-0000-0000-000091190000}"/>
    <cellStyle name="Normal 4 2 2 2 2 4 3 2 2 5" xfId="6544" xr:uid="{00000000-0005-0000-0000-000092190000}"/>
    <cellStyle name="Normal 4 2 2 2 2 4 3 2 3" xfId="6545" xr:uid="{00000000-0005-0000-0000-000093190000}"/>
    <cellStyle name="Normal 4 2 2 2 2 4 3 2 3 2" xfId="6546" xr:uid="{00000000-0005-0000-0000-000094190000}"/>
    <cellStyle name="Normal 4 2 2 2 2 4 3 2 4" xfId="6547" xr:uid="{00000000-0005-0000-0000-000095190000}"/>
    <cellStyle name="Normal 4 2 2 2 2 4 3 2 5" xfId="6548" xr:uid="{00000000-0005-0000-0000-000096190000}"/>
    <cellStyle name="Normal 4 2 2 2 2 4 3 2 6" xfId="6549" xr:uid="{00000000-0005-0000-0000-000097190000}"/>
    <cellStyle name="Normal 4 2 2 2 2 4 3 3" xfId="6550" xr:uid="{00000000-0005-0000-0000-000098190000}"/>
    <cellStyle name="Normal 4 2 2 2 2 4 3 3 2" xfId="6551" xr:uid="{00000000-0005-0000-0000-000099190000}"/>
    <cellStyle name="Normal 4 2 2 2 2 4 3 3 2 2" xfId="6552" xr:uid="{00000000-0005-0000-0000-00009A190000}"/>
    <cellStyle name="Normal 4 2 2 2 2 4 3 3 3" xfId="6553" xr:uid="{00000000-0005-0000-0000-00009B190000}"/>
    <cellStyle name="Normal 4 2 2 2 2 4 3 3 4" xfId="6554" xr:uid="{00000000-0005-0000-0000-00009C190000}"/>
    <cellStyle name="Normal 4 2 2 2 2 4 3 3 5" xfId="6555" xr:uid="{00000000-0005-0000-0000-00009D190000}"/>
    <cellStyle name="Normal 4 2 2 2 2 4 3 4" xfId="6556" xr:uid="{00000000-0005-0000-0000-00009E190000}"/>
    <cellStyle name="Normal 4 2 2 2 2 4 3 4 2" xfId="6557" xr:uid="{00000000-0005-0000-0000-00009F190000}"/>
    <cellStyle name="Normal 4 2 2 2 2 4 3 4 2 2" xfId="6558" xr:uid="{00000000-0005-0000-0000-0000A0190000}"/>
    <cellStyle name="Normal 4 2 2 2 2 4 3 4 3" xfId="6559" xr:uid="{00000000-0005-0000-0000-0000A1190000}"/>
    <cellStyle name="Normal 4 2 2 2 2 4 3 4 4" xfId="6560" xr:uid="{00000000-0005-0000-0000-0000A2190000}"/>
    <cellStyle name="Normal 4 2 2 2 2 4 3 4 5" xfId="6561" xr:uid="{00000000-0005-0000-0000-0000A3190000}"/>
    <cellStyle name="Normal 4 2 2 2 2 4 3 5" xfId="6562" xr:uid="{00000000-0005-0000-0000-0000A4190000}"/>
    <cellStyle name="Normal 4 2 2 2 2 4 3 5 2" xfId="6563" xr:uid="{00000000-0005-0000-0000-0000A5190000}"/>
    <cellStyle name="Normal 4 2 2 2 2 4 3 6" xfId="6564" xr:uid="{00000000-0005-0000-0000-0000A6190000}"/>
    <cellStyle name="Normal 4 2 2 2 2 4 3 7" xfId="6565" xr:uid="{00000000-0005-0000-0000-0000A7190000}"/>
    <cellStyle name="Normal 4 2 2 2 2 4 3 8" xfId="6566" xr:uid="{00000000-0005-0000-0000-0000A8190000}"/>
    <cellStyle name="Normal 4 2 2 2 2 4 4" xfId="6567" xr:uid="{00000000-0005-0000-0000-0000A9190000}"/>
    <cellStyle name="Normal 4 2 2 2 2 4 4 2" xfId="6568" xr:uid="{00000000-0005-0000-0000-0000AA190000}"/>
    <cellStyle name="Normal 4 2 2 2 2 4 4 2 2" xfId="6569" xr:uid="{00000000-0005-0000-0000-0000AB190000}"/>
    <cellStyle name="Normal 4 2 2 2 2 4 4 2 2 2" xfId="6570" xr:uid="{00000000-0005-0000-0000-0000AC190000}"/>
    <cellStyle name="Normal 4 2 2 2 2 4 4 2 3" xfId="6571" xr:uid="{00000000-0005-0000-0000-0000AD190000}"/>
    <cellStyle name="Normal 4 2 2 2 2 4 4 2 4" xfId="6572" xr:uid="{00000000-0005-0000-0000-0000AE190000}"/>
    <cellStyle name="Normal 4 2 2 2 2 4 4 2 5" xfId="6573" xr:uid="{00000000-0005-0000-0000-0000AF190000}"/>
    <cellStyle name="Normal 4 2 2 2 2 4 4 3" xfId="6574" xr:uid="{00000000-0005-0000-0000-0000B0190000}"/>
    <cellStyle name="Normal 4 2 2 2 2 4 4 3 2" xfId="6575" xr:uid="{00000000-0005-0000-0000-0000B1190000}"/>
    <cellStyle name="Normal 4 2 2 2 2 4 4 4" xfId="6576" xr:uid="{00000000-0005-0000-0000-0000B2190000}"/>
    <cellStyle name="Normal 4 2 2 2 2 4 4 5" xfId="6577" xr:uid="{00000000-0005-0000-0000-0000B3190000}"/>
    <cellStyle name="Normal 4 2 2 2 2 4 4 6" xfId="6578" xr:uid="{00000000-0005-0000-0000-0000B4190000}"/>
    <cellStyle name="Normal 4 2 2 2 2 4 5" xfId="6579" xr:uid="{00000000-0005-0000-0000-0000B5190000}"/>
    <cellStyle name="Normal 4 2 2 2 2 4 5 2" xfId="6580" xr:uid="{00000000-0005-0000-0000-0000B6190000}"/>
    <cellStyle name="Normal 4 2 2 2 2 4 5 2 2" xfId="6581" xr:uid="{00000000-0005-0000-0000-0000B7190000}"/>
    <cellStyle name="Normal 4 2 2 2 2 4 5 3" xfId="6582" xr:uid="{00000000-0005-0000-0000-0000B8190000}"/>
    <cellStyle name="Normal 4 2 2 2 2 4 5 4" xfId="6583" xr:uid="{00000000-0005-0000-0000-0000B9190000}"/>
    <cellStyle name="Normal 4 2 2 2 2 4 5 5" xfId="6584" xr:uid="{00000000-0005-0000-0000-0000BA190000}"/>
    <cellStyle name="Normal 4 2 2 2 2 4 6" xfId="6585" xr:uid="{00000000-0005-0000-0000-0000BB190000}"/>
    <cellStyle name="Normal 4 2 2 2 2 4 6 2" xfId="6586" xr:uid="{00000000-0005-0000-0000-0000BC190000}"/>
    <cellStyle name="Normal 4 2 2 2 2 4 6 2 2" xfId="6587" xr:uid="{00000000-0005-0000-0000-0000BD190000}"/>
    <cellStyle name="Normal 4 2 2 2 2 4 6 3" xfId="6588" xr:uid="{00000000-0005-0000-0000-0000BE190000}"/>
    <cellStyle name="Normal 4 2 2 2 2 4 6 4" xfId="6589" xr:uid="{00000000-0005-0000-0000-0000BF190000}"/>
    <cellStyle name="Normal 4 2 2 2 2 4 6 5" xfId="6590" xr:uid="{00000000-0005-0000-0000-0000C0190000}"/>
    <cellStyle name="Normal 4 2 2 2 2 4 7" xfId="6591" xr:uid="{00000000-0005-0000-0000-0000C1190000}"/>
    <cellStyle name="Normal 4 2 2 2 2 4 7 2" xfId="6592" xr:uid="{00000000-0005-0000-0000-0000C2190000}"/>
    <cellStyle name="Normal 4 2 2 2 2 4 8" xfId="6593" xr:uid="{00000000-0005-0000-0000-0000C3190000}"/>
    <cellStyle name="Normal 4 2 2 2 2 4 9" xfId="6594" xr:uid="{00000000-0005-0000-0000-0000C4190000}"/>
    <cellStyle name="Normal 4 2 2 2 2 5" xfId="6595" xr:uid="{00000000-0005-0000-0000-0000C5190000}"/>
    <cellStyle name="Normal 4 2 2 2 2 5 2" xfId="6596" xr:uid="{00000000-0005-0000-0000-0000C6190000}"/>
    <cellStyle name="Normal 4 2 2 2 2 5 2 2" xfId="6597" xr:uid="{00000000-0005-0000-0000-0000C7190000}"/>
    <cellStyle name="Normal 4 2 2 2 2 5 2 2 2" xfId="6598" xr:uid="{00000000-0005-0000-0000-0000C8190000}"/>
    <cellStyle name="Normal 4 2 2 2 2 5 2 2 2 2" xfId="6599" xr:uid="{00000000-0005-0000-0000-0000C9190000}"/>
    <cellStyle name="Normal 4 2 2 2 2 5 2 2 2 2 2" xfId="6600" xr:uid="{00000000-0005-0000-0000-0000CA190000}"/>
    <cellStyle name="Normal 4 2 2 2 2 5 2 2 2 3" xfId="6601" xr:uid="{00000000-0005-0000-0000-0000CB190000}"/>
    <cellStyle name="Normal 4 2 2 2 2 5 2 2 2 4" xfId="6602" xr:uid="{00000000-0005-0000-0000-0000CC190000}"/>
    <cellStyle name="Normal 4 2 2 2 2 5 2 2 2 5" xfId="6603" xr:uid="{00000000-0005-0000-0000-0000CD190000}"/>
    <cellStyle name="Normal 4 2 2 2 2 5 2 2 3" xfId="6604" xr:uid="{00000000-0005-0000-0000-0000CE190000}"/>
    <cellStyle name="Normal 4 2 2 2 2 5 2 2 3 2" xfId="6605" xr:uid="{00000000-0005-0000-0000-0000CF190000}"/>
    <cellStyle name="Normal 4 2 2 2 2 5 2 2 4" xfId="6606" xr:uid="{00000000-0005-0000-0000-0000D0190000}"/>
    <cellStyle name="Normal 4 2 2 2 2 5 2 2 5" xfId="6607" xr:uid="{00000000-0005-0000-0000-0000D1190000}"/>
    <cellStyle name="Normal 4 2 2 2 2 5 2 2 6" xfId="6608" xr:uid="{00000000-0005-0000-0000-0000D2190000}"/>
    <cellStyle name="Normal 4 2 2 2 2 5 2 3" xfId="6609" xr:uid="{00000000-0005-0000-0000-0000D3190000}"/>
    <cellStyle name="Normal 4 2 2 2 2 5 2 3 2" xfId="6610" xr:uid="{00000000-0005-0000-0000-0000D4190000}"/>
    <cellStyle name="Normal 4 2 2 2 2 5 2 3 2 2" xfId="6611" xr:uid="{00000000-0005-0000-0000-0000D5190000}"/>
    <cellStyle name="Normal 4 2 2 2 2 5 2 3 3" xfId="6612" xr:uid="{00000000-0005-0000-0000-0000D6190000}"/>
    <cellStyle name="Normal 4 2 2 2 2 5 2 3 4" xfId="6613" xr:uid="{00000000-0005-0000-0000-0000D7190000}"/>
    <cellStyle name="Normal 4 2 2 2 2 5 2 3 5" xfId="6614" xr:uid="{00000000-0005-0000-0000-0000D8190000}"/>
    <cellStyle name="Normal 4 2 2 2 2 5 2 4" xfId="6615" xr:uid="{00000000-0005-0000-0000-0000D9190000}"/>
    <cellStyle name="Normal 4 2 2 2 2 5 2 4 2" xfId="6616" xr:uid="{00000000-0005-0000-0000-0000DA190000}"/>
    <cellStyle name="Normal 4 2 2 2 2 5 2 4 2 2" xfId="6617" xr:uid="{00000000-0005-0000-0000-0000DB190000}"/>
    <cellStyle name="Normal 4 2 2 2 2 5 2 4 3" xfId="6618" xr:uid="{00000000-0005-0000-0000-0000DC190000}"/>
    <cellStyle name="Normal 4 2 2 2 2 5 2 4 4" xfId="6619" xr:uid="{00000000-0005-0000-0000-0000DD190000}"/>
    <cellStyle name="Normal 4 2 2 2 2 5 2 4 5" xfId="6620" xr:uid="{00000000-0005-0000-0000-0000DE190000}"/>
    <cellStyle name="Normal 4 2 2 2 2 5 2 5" xfId="6621" xr:uid="{00000000-0005-0000-0000-0000DF190000}"/>
    <cellStyle name="Normal 4 2 2 2 2 5 2 5 2" xfId="6622" xr:uid="{00000000-0005-0000-0000-0000E0190000}"/>
    <cellStyle name="Normal 4 2 2 2 2 5 2 6" xfId="6623" xr:uid="{00000000-0005-0000-0000-0000E1190000}"/>
    <cellStyle name="Normal 4 2 2 2 2 5 2 7" xfId="6624" xr:uid="{00000000-0005-0000-0000-0000E2190000}"/>
    <cellStyle name="Normal 4 2 2 2 2 5 2 8" xfId="6625" xr:uid="{00000000-0005-0000-0000-0000E3190000}"/>
    <cellStyle name="Normal 4 2 2 2 2 5 3" xfId="6626" xr:uid="{00000000-0005-0000-0000-0000E4190000}"/>
    <cellStyle name="Normal 4 2 2 2 2 5 3 2" xfId="6627" xr:uid="{00000000-0005-0000-0000-0000E5190000}"/>
    <cellStyle name="Normal 4 2 2 2 2 5 3 2 2" xfId="6628" xr:uid="{00000000-0005-0000-0000-0000E6190000}"/>
    <cellStyle name="Normal 4 2 2 2 2 5 3 2 2 2" xfId="6629" xr:uid="{00000000-0005-0000-0000-0000E7190000}"/>
    <cellStyle name="Normal 4 2 2 2 2 5 3 2 3" xfId="6630" xr:uid="{00000000-0005-0000-0000-0000E8190000}"/>
    <cellStyle name="Normal 4 2 2 2 2 5 3 2 4" xfId="6631" xr:uid="{00000000-0005-0000-0000-0000E9190000}"/>
    <cellStyle name="Normal 4 2 2 2 2 5 3 2 5" xfId="6632" xr:uid="{00000000-0005-0000-0000-0000EA190000}"/>
    <cellStyle name="Normal 4 2 2 2 2 5 3 3" xfId="6633" xr:uid="{00000000-0005-0000-0000-0000EB190000}"/>
    <cellStyle name="Normal 4 2 2 2 2 5 3 3 2" xfId="6634" xr:uid="{00000000-0005-0000-0000-0000EC190000}"/>
    <cellStyle name="Normal 4 2 2 2 2 5 3 4" xfId="6635" xr:uid="{00000000-0005-0000-0000-0000ED190000}"/>
    <cellStyle name="Normal 4 2 2 2 2 5 3 5" xfId="6636" xr:uid="{00000000-0005-0000-0000-0000EE190000}"/>
    <cellStyle name="Normal 4 2 2 2 2 5 3 6" xfId="6637" xr:uid="{00000000-0005-0000-0000-0000EF190000}"/>
    <cellStyle name="Normal 4 2 2 2 2 5 4" xfId="6638" xr:uid="{00000000-0005-0000-0000-0000F0190000}"/>
    <cellStyle name="Normal 4 2 2 2 2 5 4 2" xfId="6639" xr:uid="{00000000-0005-0000-0000-0000F1190000}"/>
    <cellStyle name="Normal 4 2 2 2 2 5 4 2 2" xfId="6640" xr:uid="{00000000-0005-0000-0000-0000F2190000}"/>
    <cellStyle name="Normal 4 2 2 2 2 5 4 3" xfId="6641" xr:uid="{00000000-0005-0000-0000-0000F3190000}"/>
    <cellStyle name="Normal 4 2 2 2 2 5 4 4" xfId="6642" xr:uid="{00000000-0005-0000-0000-0000F4190000}"/>
    <cellStyle name="Normal 4 2 2 2 2 5 4 5" xfId="6643" xr:uid="{00000000-0005-0000-0000-0000F5190000}"/>
    <cellStyle name="Normal 4 2 2 2 2 5 5" xfId="6644" xr:uid="{00000000-0005-0000-0000-0000F6190000}"/>
    <cellStyle name="Normal 4 2 2 2 2 5 5 2" xfId="6645" xr:uid="{00000000-0005-0000-0000-0000F7190000}"/>
    <cellStyle name="Normal 4 2 2 2 2 5 5 2 2" xfId="6646" xr:uid="{00000000-0005-0000-0000-0000F8190000}"/>
    <cellStyle name="Normal 4 2 2 2 2 5 5 3" xfId="6647" xr:uid="{00000000-0005-0000-0000-0000F9190000}"/>
    <cellStyle name="Normal 4 2 2 2 2 5 5 4" xfId="6648" xr:uid="{00000000-0005-0000-0000-0000FA190000}"/>
    <cellStyle name="Normal 4 2 2 2 2 5 5 5" xfId="6649" xr:uid="{00000000-0005-0000-0000-0000FB190000}"/>
    <cellStyle name="Normal 4 2 2 2 2 5 6" xfId="6650" xr:uid="{00000000-0005-0000-0000-0000FC190000}"/>
    <cellStyle name="Normal 4 2 2 2 2 5 6 2" xfId="6651" xr:uid="{00000000-0005-0000-0000-0000FD190000}"/>
    <cellStyle name="Normal 4 2 2 2 2 5 7" xfId="6652" xr:uid="{00000000-0005-0000-0000-0000FE190000}"/>
    <cellStyle name="Normal 4 2 2 2 2 5 8" xfId="6653" xr:uid="{00000000-0005-0000-0000-0000FF190000}"/>
    <cellStyle name="Normal 4 2 2 2 2 5 9" xfId="6654" xr:uid="{00000000-0005-0000-0000-0000001A0000}"/>
    <cellStyle name="Normal 4 2 2 2 2 6" xfId="6655" xr:uid="{00000000-0005-0000-0000-0000011A0000}"/>
    <cellStyle name="Normal 4 2 2 2 2 6 2" xfId="6656" xr:uid="{00000000-0005-0000-0000-0000021A0000}"/>
    <cellStyle name="Normal 4 2 2 2 2 6 2 2" xfId="6657" xr:uid="{00000000-0005-0000-0000-0000031A0000}"/>
    <cellStyle name="Normal 4 2 2 2 2 6 2 2 2" xfId="6658" xr:uid="{00000000-0005-0000-0000-0000041A0000}"/>
    <cellStyle name="Normal 4 2 2 2 2 6 2 2 2 2" xfId="6659" xr:uid="{00000000-0005-0000-0000-0000051A0000}"/>
    <cellStyle name="Normal 4 2 2 2 2 6 2 2 3" xfId="6660" xr:uid="{00000000-0005-0000-0000-0000061A0000}"/>
    <cellStyle name="Normal 4 2 2 2 2 6 2 2 4" xfId="6661" xr:uid="{00000000-0005-0000-0000-0000071A0000}"/>
    <cellStyle name="Normal 4 2 2 2 2 6 2 2 5" xfId="6662" xr:uid="{00000000-0005-0000-0000-0000081A0000}"/>
    <cellStyle name="Normal 4 2 2 2 2 6 2 3" xfId="6663" xr:uid="{00000000-0005-0000-0000-0000091A0000}"/>
    <cellStyle name="Normal 4 2 2 2 2 6 2 3 2" xfId="6664" xr:uid="{00000000-0005-0000-0000-00000A1A0000}"/>
    <cellStyle name="Normal 4 2 2 2 2 6 2 4" xfId="6665" xr:uid="{00000000-0005-0000-0000-00000B1A0000}"/>
    <cellStyle name="Normal 4 2 2 2 2 6 2 5" xfId="6666" xr:uid="{00000000-0005-0000-0000-00000C1A0000}"/>
    <cellStyle name="Normal 4 2 2 2 2 6 2 6" xfId="6667" xr:uid="{00000000-0005-0000-0000-00000D1A0000}"/>
    <cellStyle name="Normal 4 2 2 2 2 6 3" xfId="6668" xr:uid="{00000000-0005-0000-0000-00000E1A0000}"/>
    <cellStyle name="Normal 4 2 2 2 2 6 3 2" xfId="6669" xr:uid="{00000000-0005-0000-0000-00000F1A0000}"/>
    <cellStyle name="Normal 4 2 2 2 2 6 3 2 2" xfId="6670" xr:uid="{00000000-0005-0000-0000-0000101A0000}"/>
    <cellStyle name="Normal 4 2 2 2 2 6 3 3" xfId="6671" xr:uid="{00000000-0005-0000-0000-0000111A0000}"/>
    <cellStyle name="Normal 4 2 2 2 2 6 3 4" xfId="6672" xr:uid="{00000000-0005-0000-0000-0000121A0000}"/>
    <cellStyle name="Normal 4 2 2 2 2 6 3 5" xfId="6673" xr:uid="{00000000-0005-0000-0000-0000131A0000}"/>
    <cellStyle name="Normal 4 2 2 2 2 6 4" xfId="6674" xr:uid="{00000000-0005-0000-0000-0000141A0000}"/>
    <cellStyle name="Normal 4 2 2 2 2 6 4 2" xfId="6675" xr:uid="{00000000-0005-0000-0000-0000151A0000}"/>
    <cellStyle name="Normal 4 2 2 2 2 6 4 2 2" xfId="6676" xr:uid="{00000000-0005-0000-0000-0000161A0000}"/>
    <cellStyle name="Normal 4 2 2 2 2 6 4 3" xfId="6677" xr:uid="{00000000-0005-0000-0000-0000171A0000}"/>
    <cellStyle name="Normal 4 2 2 2 2 6 4 4" xfId="6678" xr:uid="{00000000-0005-0000-0000-0000181A0000}"/>
    <cellStyle name="Normal 4 2 2 2 2 6 4 5" xfId="6679" xr:uid="{00000000-0005-0000-0000-0000191A0000}"/>
    <cellStyle name="Normal 4 2 2 2 2 6 5" xfId="6680" xr:uid="{00000000-0005-0000-0000-00001A1A0000}"/>
    <cellStyle name="Normal 4 2 2 2 2 6 5 2" xfId="6681" xr:uid="{00000000-0005-0000-0000-00001B1A0000}"/>
    <cellStyle name="Normal 4 2 2 2 2 6 6" xfId="6682" xr:uid="{00000000-0005-0000-0000-00001C1A0000}"/>
    <cellStyle name="Normal 4 2 2 2 2 6 7" xfId="6683" xr:uid="{00000000-0005-0000-0000-00001D1A0000}"/>
    <cellStyle name="Normal 4 2 2 2 2 6 8" xfId="6684" xr:uid="{00000000-0005-0000-0000-00001E1A0000}"/>
    <cellStyle name="Normal 4 2 2 2 2 7" xfId="6685" xr:uid="{00000000-0005-0000-0000-00001F1A0000}"/>
    <cellStyle name="Normal 4 2 2 2 2 7 2" xfId="6686" xr:uid="{00000000-0005-0000-0000-0000201A0000}"/>
    <cellStyle name="Normal 4 2 2 2 2 7 2 2" xfId="6687" xr:uid="{00000000-0005-0000-0000-0000211A0000}"/>
    <cellStyle name="Normal 4 2 2 2 2 7 2 2 2" xfId="6688" xr:uid="{00000000-0005-0000-0000-0000221A0000}"/>
    <cellStyle name="Normal 4 2 2 2 2 7 2 3" xfId="6689" xr:uid="{00000000-0005-0000-0000-0000231A0000}"/>
    <cellStyle name="Normal 4 2 2 2 2 7 2 4" xfId="6690" xr:uid="{00000000-0005-0000-0000-0000241A0000}"/>
    <cellStyle name="Normal 4 2 2 2 2 7 2 5" xfId="6691" xr:uid="{00000000-0005-0000-0000-0000251A0000}"/>
    <cellStyle name="Normal 4 2 2 2 2 7 3" xfId="6692" xr:uid="{00000000-0005-0000-0000-0000261A0000}"/>
    <cellStyle name="Normal 4 2 2 2 2 7 3 2" xfId="6693" xr:uid="{00000000-0005-0000-0000-0000271A0000}"/>
    <cellStyle name="Normal 4 2 2 2 2 7 4" xfId="6694" xr:uid="{00000000-0005-0000-0000-0000281A0000}"/>
    <cellStyle name="Normal 4 2 2 2 2 7 5" xfId="6695" xr:uid="{00000000-0005-0000-0000-0000291A0000}"/>
    <cellStyle name="Normal 4 2 2 2 2 7 6" xfId="6696" xr:uid="{00000000-0005-0000-0000-00002A1A0000}"/>
    <cellStyle name="Normal 4 2 2 2 2 8" xfId="6697" xr:uid="{00000000-0005-0000-0000-00002B1A0000}"/>
    <cellStyle name="Normal 4 2 2 2 2 8 2" xfId="6698" xr:uid="{00000000-0005-0000-0000-00002C1A0000}"/>
    <cellStyle name="Normal 4 2 2 2 2 8 2 2" xfId="6699" xr:uid="{00000000-0005-0000-0000-00002D1A0000}"/>
    <cellStyle name="Normal 4 2 2 2 2 8 3" xfId="6700" xr:uid="{00000000-0005-0000-0000-00002E1A0000}"/>
    <cellStyle name="Normal 4 2 2 2 2 8 4" xfId="6701" xr:uid="{00000000-0005-0000-0000-00002F1A0000}"/>
    <cellStyle name="Normal 4 2 2 2 2 8 5" xfId="6702" xr:uid="{00000000-0005-0000-0000-0000301A0000}"/>
    <cellStyle name="Normal 4 2 2 2 2 9" xfId="6703" xr:uid="{00000000-0005-0000-0000-0000311A0000}"/>
    <cellStyle name="Normal 4 2 2 2 2 9 2" xfId="6704" xr:uid="{00000000-0005-0000-0000-0000321A0000}"/>
    <cellStyle name="Normal 4 2 2 2 2 9 2 2" xfId="6705" xr:uid="{00000000-0005-0000-0000-0000331A0000}"/>
    <cellStyle name="Normal 4 2 2 2 2 9 3" xfId="6706" xr:uid="{00000000-0005-0000-0000-0000341A0000}"/>
    <cellStyle name="Normal 4 2 2 2 2 9 4" xfId="6707" xr:uid="{00000000-0005-0000-0000-0000351A0000}"/>
    <cellStyle name="Normal 4 2 2 2 2 9 5" xfId="6708" xr:uid="{00000000-0005-0000-0000-0000361A0000}"/>
    <cellStyle name="Normal 4 2 2 2 3" xfId="6709" xr:uid="{00000000-0005-0000-0000-0000371A0000}"/>
    <cellStyle name="Normal 4 2 2 2 3 10" xfId="6710" xr:uid="{00000000-0005-0000-0000-0000381A0000}"/>
    <cellStyle name="Normal 4 2 2 2 3 11" xfId="6711" xr:uid="{00000000-0005-0000-0000-0000391A0000}"/>
    <cellStyle name="Normal 4 2 2 2 3 12" xfId="6712" xr:uid="{00000000-0005-0000-0000-00003A1A0000}"/>
    <cellStyle name="Normal 4 2 2 2 3 2" xfId="6713" xr:uid="{00000000-0005-0000-0000-00003B1A0000}"/>
    <cellStyle name="Normal 4 2 2 2 3 2 10" xfId="6714" xr:uid="{00000000-0005-0000-0000-00003C1A0000}"/>
    <cellStyle name="Normal 4 2 2 2 3 2 11" xfId="6715" xr:uid="{00000000-0005-0000-0000-00003D1A0000}"/>
    <cellStyle name="Normal 4 2 2 2 3 2 2" xfId="6716" xr:uid="{00000000-0005-0000-0000-00003E1A0000}"/>
    <cellStyle name="Normal 4 2 2 2 3 2 2 10" xfId="6717" xr:uid="{00000000-0005-0000-0000-00003F1A0000}"/>
    <cellStyle name="Normal 4 2 2 2 3 2 2 2" xfId="6718" xr:uid="{00000000-0005-0000-0000-0000401A0000}"/>
    <cellStyle name="Normal 4 2 2 2 3 2 2 2 2" xfId="6719" xr:uid="{00000000-0005-0000-0000-0000411A0000}"/>
    <cellStyle name="Normal 4 2 2 2 3 2 2 2 2 2" xfId="6720" xr:uid="{00000000-0005-0000-0000-0000421A0000}"/>
    <cellStyle name="Normal 4 2 2 2 3 2 2 2 2 2 2" xfId="6721" xr:uid="{00000000-0005-0000-0000-0000431A0000}"/>
    <cellStyle name="Normal 4 2 2 2 3 2 2 2 2 2 2 2" xfId="6722" xr:uid="{00000000-0005-0000-0000-0000441A0000}"/>
    <cellStyle name="Normal 4 2 2 2 3 2 2 2 2 2 2 2 2" xfId="6723" xr:uid="{00000000-0005-0000-0000-0000451A0000}"/>
    <cellStyle name="Normal 4 2 2 2 3 2 2 2 2 2 2 3" xfId="6724" xr:uid="{00000000-0005-0000-0000-0000461A0000}"/>
    <cellStyle name="Normal 4 2 2 2 3 2 2 2 2 2 2 4" xfId="6725" xr:uid="{00000000-0005-0000-0000-0000471A0000}"/>
    <cellStyle name="Normal 4 2 2 2 3 2 2 2 2 2 2 5" xfId="6726" xr:uid="{00000000-0005-0000-0000-0000481A0000}"/>
    <cellStyle name="Normal 4 2 2 2 3 2 2 2 2 2 3" xfId="6727" xr:uid="{00000000-0005-0000-0000-0000491A0000}"/>
    <cellStyle name="Normal 4 2 2 2 3 2 2 2 2 2 3 2" xfId="6728" xr:uid="{00000000-0005-0000-0000-00004A1A0000}"/>
    <cellStyle name="Normal 4 2 2 2 3 2 2 2 2 2 4" xfId="6729" xr:uid="{00000000-0005-0000-0000-00004B1A0000}"/>
    <cellStyle name="Normal 4 2 2 2 3 2 2 2 2 2 5" xfId="6730" xr:uid="{00000000-0005-0000-0000-00004C1A0000}"/>
    <cellStyle name="Normal 4 2 2 2 3 2 2 2 2 2 6" xfId="6731" xr:uid="{00000000-0005-0000-0000-00004D1A0000}"/>
    <cellStyle name="Normal 4 2 2 2 3 2 2 2 2 3" xfId="6732" xr:uid="{00000000-0005-0000-0000-00004E1A0000}"/>
    <cellStyle name="Normal 4 2 2 2 3 2 2 2 2 3 2" xfId="6733" xr:uid="{00000000-0005-0000-0000-00004F1A0000}"/>
    <cellStyle name="Normal 4 2 2 2 3 2 2 2 2 3 2 2" xfId="6734" xr:uid="{00000000-0005-0000-0000-0000501A0000}"/>
    <cellStyle name="Normal 4 2 2 2 3 2 2 2 2 3 3" xfId="6735" xr:uid="{00000000-0005-0000-0000-0000511A0000}"/>
    <cellStyle name="Normal 4 2 2 2 3 2 2 2 2 3 4" xfId="6736" xr:uid="{00000000-0005-0000-0000-0000521A0000}"/>
    <cellStyle name="Normal 4 2 2 2 3 2 2 2 2 3 5" xfId="6737" xr:uid="{00000000-0005-0000-0000-0000531A0000}"/>
    <cellStyle name="Normal 4 2 2 2 3 2 2 2 2 4" xfId="6738" xr:uid="{00000000-0005-0000-0000-0000541A0000}"/>
    <cellStyle name="Normal 4 2 2 2 3 2 2 2 2 4 2" xfId="6739" xr:uid="{00000000-0005-0000-0000-0000551A0000}"/>
    <cellStyle name="Normal 4 2 2 2 3 2 2 2 2 4 2 2" xfId="6740" xr:uid="{00000000-0005-0000-0000-0000561A0000}"/>
    <cellStyle name="Normal 4 2 2 2 3 2 2 2 2 4 3" xfId="6741" xr:uid="{00000000-0005-0000-0000-0000571A0000}"/>
    <cellStyle name="Normal 4 2 2 2 3 2 2 2 2 4 4" xfId="6742" xr:uid="{00000000-0005-0000-0000-0000581A0000}"/>
    <cellStyle name="Normal 4 2 2 2 3 2 2 2 2 4 5" xfId="6743" xr:uid="{00000000-0005-0000-0000-0000591A0000}"/>
    <cellStyle name="Normal 4 2 2 2 3 2 2 2 2 5" xfId="6744" xr:uid="{00000000-0005-0000-0000-00005A1A0000}"/>
    <cellStyle name="Normal 4 2 2 2 3 2 2 2 2 5 2" xfId="6745" xr:uid="{00000000-0005-0000-0000-00005B1A0000}"/>
    <cellStyle name="Normal 4 2 2 2 3 2 2 2 2 6" xfId="6746" xr:uid="{00000000-0005-0000-0000-00005C1A0000}"/>
    <cellStyle name="Normal 4 2 2 2 3 2 2 2 2 7" xfId="6747" xr:uid="{00000000-0005-0000-0000-00005D1A0000}"/>
    <cellStyle name="Normal 4 2 2 2 3 2 2 2 2 8" xfId="6748" xr:uid="{00000000-0005-0000-0000-00005E1A0000}"/>
    <cellStyle name="Normal 4 2 2 2 3 2 2 2 3" xfId="6749" xr:uid="{00000000-0005-0000-0000-00005F1A0000}"/>
    <cellStyle name="Normal 4 2 2 2 3 2 2 2 3 2" xfId="6750" xr:uid="{00000000-0005-0000-0000-0000601A0000}"/>
    <cellStyle name="Normal 4 2 2 2 3 2 2 2 3 2 2" xfId="6751" xr:uid="{00000000-0005-0000-0000-0000611A0000}"/>
    <cellStyle name="Normal 4 2 2 2 3 2 2 2 3 2 2 2" xfId="6752" xr:uid="{00000000-0005-0000-0000-0000621A0000}"/>
    <cellStyle name="Normal 4 2 2 2 3 2 2 2 3 2 3" xfId="6753" xr:uid="{00000000-0005-0000-0000-0000631A0000}"/>
    <cellStyle name="Normal 4 2 2 2 3 2 2 2 3 2 4" xfId="6754" xr:uid="{00000000-0005-0000-0000-0000641A0000}"/>
    <cellStyle name="Normal 4 2 2 2 3 2 2 2 3 2 5" xfId="6755" xr:uid="{00000000-0005-0000-0000-0000651A0000}"/>
    <cellStyle name="Normal 4 2 2 2 3 2 2 2 3 3" xfId="6756" xr:uid="{00000000-0005-0000-0000-0000661A0000}"/>
    <cellStyle name="Normal 4 2 2 2 3 2 2 2 3 3 2" xfId="6757" xr:uid="{00000000-0005-0000-0000-0000671A0000}"/>
    <cellStyle name="Normal 4 2 2 2 3 2 2 2 3 4" xfId="6758" xr:uid="{00000000-0005-0000-0000-0000681A0000}"/>
    <cellStyle name="Normal 4 2 2 2 3 2 2 2 3 5" xfId="6759" xr:uid="{00000000-0005-0000-0000-0000691A0000}"/>
    <cellStyle name="Normal 4 2 2 2 3 2 2 2 3 6" xfId="6760" xr:uid="{00000000-0005-0000-0000-00006A1A0000}"/>
    <cellStyle name="Normal 4 2 2 2 3 2 2 2 4" xfId="6761" xr:uid="{00000000-0005-0000-0000-00006B1A0000}"/>
    <cellStyle name="Normal 4 2 2 2 3 2 2 2 4 2" xfId="6762" xr:uid="{00000000-0005-0000-0000-00006C1A0000}"/>
    <cellStyle name="Normal 4 2 2 2 3 2 2 2 4 2 2" xfId="6763" xr:uid="{00000000-0005-0000-0000-00006D1A0000}"/>
    <cellStyle name="Normal 4 2 2 2 3 2 2 2 4 3" xfId="6764" xr:uid="{00000000-0005-0000-0000-00006E1A0000}"/>
    <cellStyle name="Normal 4 2 2 2 3 2 2 2 4 4" xfId="6765" xr:uid="{00000000-0005-0000-0000-00006F1A0000}"/>
    <cellStyle name="Normal 4 2 2 2 3 2 2 2 4 5" xfId="6766" xr:uid="{00000000-0005-0000-0000-0000701A0000}"/>
    <cellStyle name="Normal 4 2 2 2 3 2 2 2 5" xfId="6767" xr:uid="{00000000-0005-0000-0000-0000711A0000}"/>
    <cellStyle name="Normal 4 2 2 2 3 2 2 2 5 2" xfId="6768" xr:uid="{00000000-0005-0000-0000-0000721A0000}"/>
    <cellStyle name="Normal 4 2 2 2 3 2 2 2 5 2 2" xfId="6769" xr:uid="{00000000-0005-0000-0000-0000731A0000}"/>
    <cellStyle name="Normal 4 2 2 2 3 2 2 2 5 3" xfId="6770" xr:uid="{00000000-0005-0000-0000-0000741A0000}"/>
    <cellStyle name="Normal 4 2 2 2 3 2 2 2 5 4" xfId="6771" xr:uid="{00000000-0005-0000-0000-0000751A0000}"/>
    <cellStyle name="Normal 4 2 2 2 3 2 2 2 5 5" xfId="6772" xr:uid="{00000000-0005-0000-0000-0000761A0000}"/>
    <cellStyle name="Normal 4 2 2 2 3 2 2 2 6" xfId="6773" xr:uid="{00000000-0005-0000-0000-0000771A0000}"/>
    <cellStyle name="Normal 4 2 2 2 3 2 2 2 6 2" xfId="6774" xr:uid="{00000000-0005-0000-0000-0000781A0000}"/>
    <cellStyle name="Normal 4 2 2 2 3 2 2 2 7" xfId="6775" xr:uid="{00000000-0005-0000-0000-0000791A0000}"/>
    <cellStyle name="Normal 4 2 2 2 3 2 2 2 8" xfId="6776" xr:uid="{00000000-0005-0000-0000-00007A1A0000}"/>
    <cellStyle name="Normal 4 2 2 2 3 2 2 2 9" xfId="6777" xr:uid="{00000000-0005-0000-0000-00007B1A0000}"/>
    <cellStyle name="Normal 4 2 2 2 3 2 2 3" xfId="6778" xr:uid="{00000000-0005-0000-0000-00007C1A0000}"/>
    <cellStyle name="Normal 4 2 2 2 3 2 2 3 2" xfId="6779" xr:uid="{00000000-0005-0000-0000-00007D1A0000}"/>
    <cellStyle name="Normal 4 2 2 2 3 2 2 3 2 2" xfId="6780" xr:uid="{00000000-0005-0000-0000-00007E1A0000}"/>
    <cellStyle name="Normal 4 2 2 2 3 2 2 3 2 2 2" xfId="6781" xr:uid="{00000000-0005-0000-0000-00007F1A0000}"/>
    <cellStyle name="Normal 4 2 2 2 3 2 2 3 2 2 2 2" xfId="6782" xr:uid="{00000000-0005-0000-0000-0000801A0000}"/>
    <cellStyle name="Normal 4 2 2 2 3 2 2 3 2 2 3" xfId="6783" xr:uid="{00000000-0005-0000-0000-0000811A0000}"/>
    <cellStyle name="Normal 4 2 2 2 3 2 2 3 2 2 4" xfId="6784" xr:uid="{00000000-0005-0000-0000-0000821A0000}"/>
    <cellStyle name="Normal 4 2 2 2 3 2 2 3 2 2 5" xfId="6785" xr:uid="{00000000-0005-0000-0000-0000831A0000}"/>
    <cellStyle name="Normal 4 2 2 2 3 2 2 3 2 3" xfId="6786" xr:uid="{00000000-0005-0000-0000-0000841A0000}"/>
    <cellStyle name="Normal 4 2 2 2 3 2 2 3 2 3 2" xfId="6787" xr:uid="{00000000-0005-0000-0000-0000851A0000}"/>
    <cellStyle name="Normal 4 2 2 2 3 2 2 3 2 4" xfId="6788" xr:uid="{00000000-0005-0000-0000-0000861A0000}"/>
    <cellStyle name="Normal 4 2 2 2 3 2 2 3 2 5" xfId="6789" xr:uid="{00000000-0005-0000-0000-0000871A0000}"/>
    <cellStyle name="Normal 4 2 2 2 3 2 2 3 2 6" xfId="6790" xr:uid="{00000000-0005-0000-0000-0000881A0000}"/>
    <cellStyle name="Normal 4 2 2 2 3 2 2 3 3" xfId="6791" xr:uid="{00000000-0005-0000-0000-0000891A0000}"/>
    <cellStyle name="Normal 4 2 2 2 3 2 2 3 3 2" xfId="6792" xr:uid="{00000000-0005-0000-0000-00008A1A0000}"/>
    <cellStyle name="Normal 4 2 2 2 3 2 2 3 3 2 2" xfId="6793" xr:uid="{00000000-0005-0000-0000-00008B1A0000}"/>
    <cellStyle name="Normal 4 2 2 2 3 2 2 3 3 3" xfId="6794" xr:uid="{00000000-0005-0000-0000-00008C1A0000}"/>
    <cellStyle name="Normal 4 2 2 2 3 2 2 3 3 4" xfId="6795" xr:uid="{00000000-0005-0000-0000-00008D1A0000}"/>
    <cellStyle name="Normal 4 2 2 2 3 2 2 3 3 5" xfId="6796" xr:uid="{00000000-0005-0000-0000-00008E1A0000}"/>
    <cellStyle name="Normal 4 2 2 2 3 2 2 3 4" xfId="6797" xr:uid="{00000000-0005-0000-0000-00008F1A0000}"/>
    <cellStyle name="Normal 4 2 2 2 3 2 2 3 4 2" xfId="6798" xr:uid="{00000000-0005-0000-0000-0000901A0000}"/>
    <cellStyle name="Normal 4 2 2 2 3 2 2 3 4 2 2" xfId="6799" xr:uid="{00000000-0005-0000-0000-0000911A0000}"/>
    <cellStyle name="Normal 4 2 2 2 3 2 2 3 4 3" xfId="6800" xr:uid="{00000000-0005-0000-0000-0000921A0000}"/>
    <cellStyle name="Normal 4 2 2 2 3 2 2 3 4 4" xfId="6801" xr:uid="{00000000-0005-0000-0000-0000931A0000}"/>
    <cellStyle name="Normal 4 2 2 2 3 2 2 3 4 5" xfId="6802" xr:uid="{00000000-0005-0000-0000-0000941A0000}"/>
    <cellStyle name="Normal 4 2 2 2 3 2 2 3 5" xfId="6803" xr:uid="{00000000-0005-0000-0000-0000951A0000}"/>
    <cellStyle name="Normal 4 2 2 2 3 2 2 3 5 2" xfId="6804" xr:uid="{00000000-0005-0000-0000-0000961A0000}"/>
    <cellStyle name="Normal 4 2 2 2 3 2 2 3 6" xfId="6805" xr:uid="{00000000-0005-0000-0000-0000971A0000}"/>
    <cellStyle name="Normal 4 2 2 2 3 2 2 3 7" xfId="6806" xr:uid="{00000000-0005-0000-0000-0000981A0000}"/>
    <cellStyle name="Normal 4 2 2 2 3 2 2 3 8" xfId="6807" xr:uid="{00000000-0005-0000-0000-0000991A0000}"/>
    <cellStyle name="Normal 4 2 2 2 3 2 2 4" xfId="6808" xr:uid="{00000000-0005-0000-0000-00009A1A0000}"/>
    <cellStyle name="Normal 4 2 2 2 3 2 2 4 2" xfId="6809" xr:uid="{00000000-0005-0000-0000-00009B1A0000}"/>
    <cellStyle name="Normal 4 2 2 2 3 2 2 4 2 2" xfId="6810" xr:uid="{00000000-0005-0000-0000-00009C1A0000}"/>
    <cellStyle name="Normal 4 2 2 2 3 2 2 4 2 2 2" xfId="6811" xr:uid="{00000000-0005-0000-0000-00009D1A0000}"/>
    <cellStyle name="Normal 4 2 2 2 3 2 2 4 2 3" xfId="6812" xr:uid="{00000000-0005-0000-0000-00009E1A0000}"/>
    <cellStyle name="Normal 4 2 2 2 3 2 2 4 2 4" xfId="6813" xr:uid="{00000000-0005-0000-0000-00009F1A0000}"/>
    <cellStyle name="Normal 4 2 2 2 3 2 2 4 2 5" xfId="6814" xr:uid="{00000000-0005-0000-0000-0000A01A0000}"/>
    <cellStyle name="Normal 4 2 2 2 3 2 2 4 3" xfId="6815" xr:uid="{00000000-0005-0000-0000-0000A11A0000}"/>
    <cellStyle name="Normal 4 2 2 2 3 2 2 4 3 2" xfId="6816" xr:uid="{00000000-0005-0000-0000-0000A21A0000}"/>
    <cellStyle name="Normal 4 2 2 2 3 2 2 4 4" xfId="6817" xr:uid="{00000000-0005-0000-0000-0000A31A0000}"/>
    <cellStyle name="Normal 4 2 2 2 3 2 2 4 5" xfId="6818" xr:uid="{00000000-0005-0000-0000-0000A41A0000}"/>
    <cellStyle name="Normal 4 2 2 2 3 2 2 4 6" xfId="6819" xr:uid="{00000000-0005-0000-0000-0000A51A0000}"/>
    <cellStyle name="Normal 4 2 2 2 3 2 2 5" xfId="6820" xr:uid="{00000000-0005-0000-0000-0000A61A0000}"/>
    <cellStyle name="Normal 4 2 2 2 3 2 2 5 2" xfId="6821" xr:uid="{00000000-0005-0000-0000-0000A71A0000}"/>
    <cellStyle name="Normal 4 2 2 2 3 2 2 5 2 2" xfId="6822" xr:uid="{00000000-0005-0000-0000-0000A81A0000}"/>
    <cellStyle name="Normal 4 2 2 2 3 2 2 5 3" xfId="6823" xr:uid="{00000000-0005-0000-0000-0000A91A0000}"/>
    <cellStyle name="Normal 4 2 2 2 3 2 2 5 4" xfId="6824" xr:uid="{00000000-0005-0000-0000-0000AA1A0000}"/>
    <cellStyle name="Normal 4 2 2 2 3 2 2 5 5" xfId="6825" xr:uid="{00000000-0005-0000-0000-0000AB1A0000}"/>
    <cellStyle name="Normal 4 2 2 2 3 2 2 6" xfId="6826" xr:uid="{00000000-0005-0000-0000-0000AC1A0000}"/>
    <cellStyle name="Normal 4 2 2 2 3 2 2 6 2" xfId="6827" xr:uid="{00000000-0005-0000-0000-0000AD1A0000}"/>
    <cellStyle name="Normal 4 2 2 2 3 2 2 6 2 2" xfId="6828" xr:uid="{00000000-0005-0000-0000-0000AE1A0000}"/>
    <cellStyle name="Normal 4 2 2 2 3 2 2 6 3" xfId="6829" xr:uid="{00000000-0005-0000-0000-0000AF1A0000}"/>
    <cellStyle name="Normal 4 2 2 2 3 2 2 6 4" xfId="6830" xr:uid="{00000000-0005-0000-0000-0000B01A0000}"/>
    <cellStyle name="Normal 4 2 2 2 3 2 2 6 5" xfId="6831" xr:uid="{00000000-0005-0000-0000-0000B11A0000}"/>
    <cellStyle name="Normal 4 2 2 2 3 2 2 7" xfId="6832" xr:uid="{00000000-0005-0000-0000-0000B21A0000}"/>
    <cellStyle name="Normal 4 2 2 2 3 2 2 7 2" xfId="6833" xr:uid="{00000000-0005-0000-0000-0000B31A0000}"/>
    <cellStyle name="Normal 4 2 2 2 3 2 2 8" xfId="6834" xr:uid="{00000000-0005-0000-0000-0000B41A0000}"/>
    <cellStyle name="Normal 4 2 2 2 3 2 2 9" xfId="6835" xr:uid="{00000000-0005-0000-0000-0000B51A0000}"/>
    <cellStyle name="Normal 4 2 2 2 3 2 3" xfId="6836" xr:uid="{00000000-0005-0000-0000-0000B61A0000}"/>
    <cellStyle name="Normal 4 2 2 2 3 2 3 2" xfId="6837" xr:uid="{00000000-0005-0000-0000-0000B71A0000}"/>
    <cellStyle name="Normal 4 2 2 2 3 2 3 2 2" xfId="6838" xr:uid="{00000000-0005-0000-0000-0000B81A0000}"/>
    <cellStyle name="Normal 4 2 2 2 3 2 3 2 2 2" xfId="6839" xr:uid="{00000000-0005-0000-0000-0000B91A0000}"/>
    <cellStyle name="Normal 4 2 2 2 3 2 3 2 2 2 2" xfId="6840" xr:uid="{00000000-0005-0000-0000-0000BA1A0000}"/>
    <cellStyle name="Normal 4 2 2 2 3 2 3 2 2 2 2 2" xfId="6841" xr:uid="{00000000-0005-0000-0000-0000BB1A0000}"/>
    <cellStyle name="Normal 4 2 2 2 3 2 3 2 2 2 3" xfId="6842" xr:uid="{00000000-0005-0000-0000-0000BC1A0000}"/>
    <cellStyle name="Normal 4 2 2 2 3 2 3 2 2 2 4" xfId="6843" xr:uid="{00000000-0005-0000-0000-0000BD1A0000}"/>
    <cellStyle name="Normal 4 2 2 2 3 2 3 2 2 2 5" xfId="6844" xr:uid="{00000000-0005-0000-0000-0000BE1A0000}"/>
    <cellStyle name="Normal 4 2 2 2 3 2 3 2 2 3" xfId="6845" xr:uid="{00000000-0005-0000-0000-0000BF1A0000}"/>
    <cellStyle name="Normal 4 2 2 2 3 2 3 2 2 3 2" xfId="6846" xr:uid="{00000000-0005-0000-0000-0000C01A0000}"/>
    <cellStyle name="Normal 4 2 2 2 3 2 3 2 2 4" xfId="6847" xr:uid="{00000000-0005-0000-0000-0000C11A0000}"/>
    <cellStyle name="Normal 4 2 2 2 3 2 3 2 2 5" xfId="6848" xr:uid="{00000000-0005-0000-0000-0000C21A0000}"/>
    <cellStyle name="Normal 4 2 2 2 3 2 3 2 2 6" xfId="6849" xr:uid="{00000000-0005-0000-0000-0000C31A0000}"/>
    <cellStyle name="Normal 4 2 2 2 3 2 3 2 3" xfId="6850" xr:uid="{00000000-0005-0000-0000-0000C41A0000}"/>
    <cellStyle name="Normal 4 2 2 2 3 2 3 2 3 2" xfId="6851" xr:uid="{00000000-0005-0000-0000-0000C51A0000}"/>
    <cellStyle name="Normal 4 2 2 2 3 2 3 2 3 2 2" xfId="6852" xr:uid="{00000000-0005-0000-0000-0000C61A0000}"/>
    <cellStyle name="Normal 4 2 2 2 3 2 3 2 3 3" xfId="6853" xr:uid="{00000000-0005-0000-0000-0000C71A0000}"/>
    <cellStyle name="Normal 4 2 2 2 3 2 3 2 3 4" xfId="6854" xr:uid="{00000000-0005-0000-0000-0000C81A0000}"/>
    <cellStyle name="Normal 4 2 2 2 3 2 3 2 3 5" xfId="6855" xr:uid="{00000000-0005-0000-0000-0000C91A0000}"/>
    <cellStyle name="Normal 4 2 2 2 3 2 3 2 4" xfId="6856" xr:uid="{00000000-0005-0000-0000-0000CA1A0000}"/>
    <cellStyle name="Normal 4 2 2 2 3 2 3 2 4 2" xfId="6857" xr:uid="{00000000-0005-0000-0000-0000CB1A0000}"/>
    <cellStyle name="Normal 4 2 2 2 3 2 3 2 4 2 2" xfId="6858" xr:uid="{00000000-0005-0000-0000-0000CC1A0000}"/>
    <cellStyle name="Normal 4 2 2 2 3 2 3 2 4 3" xfId="6859" xr:uid="{00000000-0005-0000-0000-0000CD1A0000}"/>
    <cellStyle name="Normal 4 2 2 2 3 2 3 2 4 4" xfId="6860" xr:uid="{00000000-0005-0000-0000-0000CE1A0000}"/>
    <cellStyle name="Normal 4 2 2 2 3 2 3 2 4 5" xfId="6861" xr:uid="{00000000-0005-0000-0000-0000CF1A0000}"/>
    <cellStyle name="Normal 4 2 2 2 3 2 3 2 5" xfId="6862" xr:uid="{00000000-0005-0000-0000-0000D01A0000}"/>
    <cellStyle name="Normal 4 2 2 2 3 2 3 2 5 2" xfId="6863" xr:uid="{00000000-0005-0000-0000-0000D11A0000}"/>
    <cellStyle name="Normal 4 2 2 2 3 2 3 2 6" xfId="6864" xr:uid="{00000000-0005-0000-0000-0000D21A0000}"/>
    <cellStyle name="Normal 4 2 2 2 3 2 3 2 7" xfId="6865" xr:uid="{00000000-0005-0000-0000-0000D31A0000}"/>
    <cellStyle name="Normal 4 2 2 2 3 2 3 2 8" xfId="6866" xr:uid="{00000000-0005-0000-0000-0000D41A0000}"/>
    <cellStyle name="Normal 4 2 2 2 3 2 3 3" xfId="6867" xr:uid="{00000000-0005-0000-0000-0000D51A0000}"/>
    <cellStyle name="Normal 4 2 2 2 3 2 3 3 2" xfId="6868" xr:uid="{00000000-0005-0000-0000-0000D61A0000}"/>
    <cellStyle name="Normal 4 2 2 2 3 2 3 3 2 2" xfId="6869" xr:uid="{00000000-0005-0000-0000-0000D71A0000}"/>
    <cellStyle name="Normal 4 2 2 2 3 2 3 3 2 2 2" xfId="6870" xr:uid="{00000000-0005-0000-0000-0000D81A0000}"/>
    <cellStyle name="Normal 4 2 2 2 3 2 3 3 2 3" xfId="6871" xr:uid="{00000000-0005-0000-0000-0000D91A0000}"/>
    <cellStyle name="Normal 4 2 2 2 3 2 3 3 2 4" xfId="6872" xr:uid="{00000000-0005-0000-0000-0000DA1A0000}"/>
    <cellStyle name="Normal 4 2 2 2 3 2 3 3 2 5" xfId="6873" xr:uid="{00000000-0005-0000-0000-0000DB1A0000}"/>
    <cellStyle name="Normal 4 2 2 2 3 2 3 3 3" xfId="6874" xr:uid="{00000000-0005-0000-0000-0000DC1A0000}"/>
    <cellStyle name="Normal 4 2 2 2 3 2 3 3 3 2" xfId="6875" xr:uid="{00000000-0005-0000-0000-0000DD1A0000}"/>
    <cellStyle name="Normal 4 2 2 2 3 2 3 3 4" xfId="6876" xr:uid="{00000000-0005-0000-0000-0000DE1A0000}"/>
    <cellStyle name="Normal 4 2 2 2 3 2 3 3 5" xfId="6877" xr:uid="{00000000-0005-0000-0000-0000DF1A0000}"/>
    <cellStyle name="Normal 4 2 2 2 3 2 3 3 6" xfId="6878" xr:uid="{00000000-0005-0000-0000-0000E01A0000}"/>
    <cellStyle name="Normal 4 2 2 2 3 2 3 4" xfId="6879" xr:uid="{00000000-0005-0000-0000-0000E11A0000}"/>
    <cellStyle name="Normal 4 2 2 2 3 2 3 4 2" xfId="6880" xr:uid="{00000000-0005-0000-0000-0000E21A0000}"/>
    <cellStyle name="Normal 4 2 2 2 3 2 3 4 2 2" xfId="6881" xr:uid="{00000000-0005-0000-0000-0000E31A0000}"/>
    <cellStyle name="Normal 4 2 2 2 3 2 3 4 3" xfId="6882" xr:uid="{00000000-0005-0000-0000-0000E41A0000}"/>
    <cellStyle name="Normal 4 2 2 2 3 2 3 4 4" xfId="6883" xr:uid="{00000000-0005-0000-0000-0000E51A0000}"/>
    <cellStyle name="Normal 4 2 2 2 3 2 3 4 5" xfId="6884" xr:uid="{00000000-0005-0000-0000-0000E61A0000}"/>
    <cellStyle name="Normal 4 2 2 2 3 2 3 5" xfId="6885" xr:uid="{00000000-0005-0000-0000-0000E71A0000}"/>
    <cellStyle name="Normal 4 2 2 2 3 2 3 5 2" xfId="6886" xr:uid="{00000000-0005-0000-0000-0000E81A0000}"/>
    <cellStyle name="Normal 4 2 2 2 3 2 3 5 2 2" xfId="6887" xr:uid="{00000000-0005-0000-0000-0000E91A0000}"/>
    <cellStyle name="Normal 4 2 2 2 3 2 3 5 3" xfId="6888" xr:uid="{00000000-0005-0000-0000-0000EA1A0000}"/>
    <cellStyle name="Normal 4 2 2 2 3 2 3 5 4" xfId="6889" xr:uid="{00000000-0005-0000-0000-0000EB1A0000}"/>
    <cellStyle name="Normal 4 2 2 2 3 2 3 5 5" xfId="6890" xr:uid="{00000000-0005-0000-0000-0000EC1A0000}"/>
    <cellStyle name="Normal 4 2 2 2 3 2 3 6" xfId="6891" xr:uid="{00000000-0005-0000-0000-0000ED1A0000}"/>
    <cellStyle name="Normal 4 2 2 2 3 2 3 6 2" xfId="6892" xr:uid="{00000000-0005-0000-0000-0000EE1A0000}"/>
    <cellStyle name="Normal 4 2 2 2 3 2 3 7" xfId="6893" xr:uid="{00000000-0005-0000-0000-0000EF1A0000}"/>
    <cellStyle name="Normal 4 2 2 2 3 2 3 8" xfId="6894" xr:uid="{00000000-0005-0000-0000-0000F01A0000}"/>
    <cellStyle name="Normal 4 2 2 2 3 2 3 9" xfId="6895" xr:uid="{00000000-0005-0000-0000-0000F11A0000}"/>
    <cellStyle name="Normal 4 2 2 2 3 2 4" xfId="6896" xr:uid="{00000000-0005-0000-0000-0000F21A0000}"/>
    <cellStyle name="Normal 4 2 2 2 3 2 4 2" xfId="6897" xr:uid="{00000000-0005-0000-0000-0000F31A0000}"/>
    <cellStyle name="Normal 4 2 2 2 3 2 4 2 2" xfId="6898" xr:uid="{00000000-0005-0000-0000-0000F41A0000}"/>
    <cellStyle name="Normal 4 2 2 2 3 2 4 2 2 2" xfId="6899" xr:uid="{00000000-0005-0000-0000-0000F51A0000}"/>
    <cellStyle name="Normal 4 2 2 2 3 2 4 2 2 2 2" xfId="6900" xr:uid="{00000000-0005-0000-0000-0000F61A0000}"/>
    <cellStyle name="Normal 4 2 2 2 3 2 4 2 2 3" xfId="6901" xr:uid="{00000000-0005-0000-0000-0000F71A0000}"/>
    <cellStyle name="Normal 4 2 2 2 3 2 4 2 2 4" xfId="6902" xr:uid="{00000000-0005-0000-0000-0000F81A0000}"/>
    <cellStyle name="Normal 4 2 2 2 3 2 4 2 2 5" xfId="6903" xr:uid="{00000000-0005-0000-0000-0000F91A0000}"/>
    <cellStyle name="Normal 4 2 2 2 3 2 4 2 3" xfId="6904" xr:uid="{00000000-0005-0000-0000-0000FA1A0000}"/>
    <cellStyle name="Normal 4 2 2 2 3 2 4 2 3 2" xfId="6905" xr:uid="{00000000-0005-0000-0000-0000FB1A0000}"/>
    <cellStyle name="Normal 4 2 2 2 3 2 4 2 4" xfId="6906" xr:uid="{00000000-0005-0000-0000-0000FC1A0000}"/>
    <cellStyle name="Normal 4 2 2 2 3 2 4 2 5" xfId="6907" xr:uid="{00000000-0005-0000-0000-0000FD1A0000}"/>
    <cellStyle name="Normal 4 2 2 2 3 2 4 2 6" xfId="6908" xr:uid="{00000000-0005-0000-0000-0000FE1A0000}"/>
    <cellStyle name="Normal 4 2 2 2 3 2 4 3" xfId="6909" xr:uid="{00000000-0005-0000-0000-0000FF1A0000}"/>
    <cellStyle name="Normal 4 2 2 2 3 2 4 3 2" xfId="6910" xr:uid="{00000000-0005-0000-0000-0000001B0000}"/>
    <cellStyle name="Normal 4 2 2 2 3 2 4 3 2 2" xfId="6911" xr:uid="{00000000-0005-0000-0000-0000011B0000}"/>
    <cellStyle name="Normal 4 2 2 2 3 2 4 3 3" xfId="6912" xr:uid="{00000000-0005-0000-0000-0000021B0000}"/>
    <cellStyle name="Normal 4 2 2 2 3 2 4 3 4" xfId="6913" xr:uid="{00000000-0005-0000-0000-0000031B0000}"/>
    <cellStyle name="Normal 4 2 2 2 3 2 4 3 5" xfId="6914" xr:uid="{00000000-0005-0000-0000-0000041B0000}"/>
    <cellStyle name="Normal 4 2 2 2 3 2 4 4" xfId="6915" xr:uid="{00000000-0005-0000-0000-0000051B0000}"/>
    <cellStyle name="Normal 4 2 2 2 3 2 4 4 2" xfId="6916" xr:uid="{00000000-0005-0000-0000-0000061B0000}"/>
    <cellStyle name="Normal 4 2 2 2 3 2 4 4 2 2" xfId="6917" xr:uid="{00000000-0005-0000-0000-0000071B0000}"/>
    <cellStyle name="Normal 4 2 2 2 3 2 4 4 3" xfId="6918" xr:uid="{00000000-0005-0000-0000-0000081B0000}"/>
    <cellStyle name="Normal 4 2 2 2 3 2 4 4 4" xfId="6919" xr:uid="{00000000-0005-0000-0000-0000091B0000}"/>
    <cellStyle name="Normal 4 2 2 2 3 2 4 4 5" xfId="6920" xr:uid="{00000000-0005-0000-0000-00000A1B0000}"/>
    <cellStyle name="Normal 4 2 2 2 3 2 4 5" xfId="6921" xr:uid="{00000000-0005-0000-0000-00000B1B0000}"/>
    <cellStyle name="Normal 4 2 2 2 3 2 4 5 2" xfId="6922" xr:uid="{00000000-0005-0000-0000-00000C1B0000}"/>
    <cellStyle name="Normal 4 2 2 2 3 2 4 6" xfId="6923" xr:uid="{00000000-0005-0000-0000-00000D1B0000}"/>
    <cellStyle name="Normal 4 2 2 2 3 2 4 7" xfId="6924" xr:uid="{00000000-0005-0000-0000-00000E1B0000}"/>
    <cellStyle name="Normal 4 2 2 2 3 2 4 8" xfId="6925" xr:uid="{00000000-0005-0000-0000-00000F1B0000}"/>
    <cellStyle name="Normal 4 2 2 2 3 2 5" xfId="6926" xr:uid="{00000000-0005-0000-0000-0000101B0000}"/>
    <cellStyle name="Normal 4 2 2 2 3 2 5 2" xfId="6927" xr:uid="{00000000-0005-0000-0000-0000111B0000}"/>
    <cellStyle name="Normal 4 2 2 2 3 2 5 2 2" xfId="6928" xr:uid="{00000000-0005-0000-0000-0000121B0000}"/>
    <cellStyle name="Normal 4 2 2 2 3 2 5 2 2 2" xfId="6929" xr:uid="{00000000-0005-0000-0000-0000131B0000}"/>
    <cellStyle name="Normal 4 2 2 2 3 2 5 2 3" xfId="6930" xr:uid="{00000000-0005-0000-0000-0000141B0000}"/>
    <cellStyle name="Normal 4 2 2 2 3 2 5 2 4" xfId="6931" xr:uid="{00000000-0005-0000-0000-0000151B0000}"/>
    <cellStyle name="Normal 4 2 2 2 3 2 5 2 5" xfId="6932" xr:uid="{00000000-0005-0000-0000-0000161B0000}"/>
    <cellStyle name="Normal 4 2 2 2 3 2 5 3" xfId="6933" xr:uid="{00000000-0005-0000-0000-0000171B0000}"/>
    <cellStyle name="Normal 4 2 2 2 3 2 5 3 2" xfId="6934" xr:uid="{00000000-0005-0000-0000-0000181B0000}"/>
    <cellStyle name="Normal 4 2 2 2 3 2 5 4" xfId="6935" xr:uid="{00000000-0005-0000-0000-0000191B0000}"/>
    <cellStyle name="Normal 4 2 2 2 3 2 5 5" xfId="6936" xr:uid="{00000000-0005-0000-0000-00001A1B0000}"/>
    <cellStyle name="Normal 4 2 2 2 3 2 5 6" xfId="6937" xr:uid="{00000000-0005-0000-0000-00001B1B0000}"/>
    <cellStyle name="Normal 4 2 2 2 3 2 6" xfId="6938" xr:uid="{00000000-0005-0000-0000-00001C1B0000}"/>
    <cellStyle name="Normal 4 2 2 2 3 2 6 2" xfId="6939" xr:uid="{00000000-0005-0000-0000-00001D1B0000}"/>
    <cellStyle name="Normal 4 2 2 2 3 2 6 2 2" xfId="6940" xr:uid="{00000000-0005-0000-0000-00001E1B0000}"/>
    <cellStyle name="Normal 4 2 2 2 3 2 6 3" xfId="6941" xr:uid="{00000000-0005-0000-0000-00001F1B0000}"/>
    <cellStyle name="Normal 4 2 2 2 3 2 6 4" xfId="6942" xr:uid="{00000000-0005-0000-0000-0000201B0000}"/>
    <cellStyle name="Normal 4 2 2 2 3 2 6 5" xfId="6943" xr:uid="{00000000-0005-0000-0000-0000211B0000}"/>
    <cellStyle name="Normal 4 2 2 2 3 2 7" xfId="6944" xr:uid="{00000000-0005-0000-0000-0000221B0000}"/>
    <cellStyle name="Normal 4 2 2 2 3 2 7 2" xfId="6945" xr:uid="{00000000-0005-0000-0000-0000231B0000}"/>
    <cellStyle name="Normal 4 2 2 2 3 2 7 2 2" xfId="6946" xr:uid="{00000000-0005-0000-0000-0000241B0000}"/>
    <cellStyle name="Normal 4 2 2 2 3 2 7 3" xfId="6947" xr:uid="{00000000-0005-0000-0000-0000251B0000}"/>
    <cellStyle name="Normal 4 2 2 2 3 2 7 4" xfId="6948" xr:uid="{00000000-0005-0000-0000-0000261B0000}"/>
    <cellStyle name="Normal 4 2 2 2 3 2 7 5" xfId="6949" xr:uid="{00000000-0005-0000-0000-0000271B0000}"/>
    <cellStyle name="Normal 4 2 2 2 3 2 8" xfId="6950" xr:uid="{00000000-0005-0000-0000-0000281B0000}"/>
    <cellStyle name="Normal 4 2 2 2 3 2 8 2" xfId="6951" xr:uid="{00000000-0005-0000-0000-0000291B0000}"/>
    <cellStyle name="Normal 4 2 2 2 3 2 9" xfId="6952" xr:uid="{00000000-0005-0000-0000-00002A1B0000}"/>
    <cellStyle name="Normal 4 2 2 2 3 3" xfId="6953" xr:uid="{00000000-0005-0000-0000-00002B1B0000}"/>
    <cellStyle name="Normal 4 2 2 2 3 3 10" xfId="6954" xr:uid="{00000000-0005-0000-0000-00002C1B0000}"/>
    <cellStyle name="Normal 4 2 2 2 3 3 2" xfId="6955" xr:uid="{00000000-0005-0000-0000-00002D1B0000}"/>
    <cellStyle name="Normal 4 2 2 2 3 3 2 2" xfId="6956" xr:uid="{00000000-0005-0000-0000-00002E1B0000}"/>
    <cellStyle name="Normal 4 2 2 2 3 3 2 2 2" xfId="6957" xr:uid="{00000000-0005-0000-0000-00002F1B0000}"/>
    <cellStyle name="Normal 4 2 2 2 3 3 2 2 2 2" xfId="6958" xr:uid="{00000000-0005-0000-0000-0000301B0000}"/>
    <cellStyle name="Normal 4 2 2 2 3 3 2 2 2 2 2" xfId="6959" xr:uid="{00000000-0005-0000-0000-0000311B0000}"/>
    <cellStyle name="Normal 4 2 2 2 3 3 2 2 2 2 2 2" xfId="6960" xr:uid="{00000000-0005-0000-0000-0000321B0000}"/>
    <cellStyle name="Normal 4 2 2 2 3 3 2 2 2 2 3" xfId="6961" xr:uid="{00000000-0005-0000-0000-0000331B0000}"/>
    <cellStyle name="Normal 4 2 2 2 3 3 2 2 2 2 4" xfId="6962" xr:uid="{00000000-0005-0000-0000-0000341B0000}"/>
    <cellStyle name="Normal 4 2 2 2 3 3 2 2 2 2 5" xfId="6963" xr:uid="{00000000-0005-0000-0000-0000351B0000}"/>
    <cellStyle name="Normal 4 2 2 2 3 3 2 2 2 3" xfId="6964" xr:uid="{00000000-0005-0000-0000-0000361B0000}"/>
    <cellStyle name="Normal 4 2 2 2 3 3 2 2 2 3 2" xfId="6965" xr:uid="{00000000-0005-0000-0000-0000371B0000}"/>
    <cellStyle name="Normal 4 2 2 2 3 3 2 2 2 4" xfId="6966" xr:uid="{00000000-0005-0000-0000-0000381B0000}"/>
    <cellStyle name="Normal 4 2 2 2 3 3 2 2 2 5" xfId="6967" xr:uid="{00000000-0005-0000-0000-0000391B0000}"/>
    <cellStyle name="Normal 4 2 2 2 3 3 2 2 2 6" xfId="6968" xr:uid="{00000000-0005-0000-0000-00003A1B0000}"/>
    <cellStyle name="Normal 4 2 2 2 3 3 2 2 3" xfId="6969" xr:uid="{00000000-0005-0000-0000-00003B1B0000}"/>
    <cellStyle name="Normal 4 2 2 2 3 3 2 2 3 2" xfId="6970" xr:uid="{00000000-0005-0000-0000-00003C1B0000}"/>
    <cellStyle name="Normal 4 2 2 2 3 3 2 2 3 2 2" xfId="6971" xr:uid="{00000000-0005-0000-0000-00003D1B0000}"/>
    <cellStyle name="Normal 4 2 2 2 3 3 2 2 3 3" xfId="6972" xr:uid="{00000000-0005-0000-0000-00003E1B0000}"/>
    <cellStyle name="Normal 4 2 2 2 3 3 2 2 3 4" xfId="6973" xr:uid="{00000000-0005-0000-0000-00003F1B0000}"/>
    <cellStyle name="Normal 4 2 2 2 3 3 2 2 3 5" xfId="6974" xr:uid="{00000000-0005-0000-0000-0000401B0000}"/>
    <cellStyle name="Normal 4 2 2 2 3 3 2 2 4" xfId="6975" xr:uid="{00000000-0005-0000-0000-0000411B0000}"/>
    <cellStyle name="Normal 4 2 2 2 3 3 2 2 4 2" xfId="6976" xr:uid="{00000000-0005-0000-0000-0000421B0000}"/>
    <cellStyle name="Normal 4 2 2 2 3 3 2 2 4 2 2" xfId="6977" xr:uid="{00000000-0005-0000-0000-0000431B0000}"/>
    <cellStyle name="Normal 4 2 2 2 3 3 2 2 4 3" xfId="6978" xr:uid="{00000000-0005-0000-0000-0000441B0000}"/>
    <cellStyle name="Normal 4 2 2 2 3 3 2 2 4 4" xfId="6979" xr:uid="{00000000-0005-0000-0000-0000451B0000}"/>
    <cellStyle name="Normal 4 2 2 2 3 3 2 2 4 5" xfId="6980" xr:uid="{00000000-0005-0000-0000-0000461B0000}"/>
    <cellStyle name="Normal 4 2 2 2 3 3 2 2 5" xfId="6981" xr:uid="{00000000-0005-0000-0000-0000471B0000}"/>
    <cellStyle name="Normal 4 2 2 2 3 3 2 2 5 2" xfId="6982" xr:uid="{00000000-0005-0000-0000-0000481B0000}"/>
    <cellStyle name="Normal 4 2 2 2 3 3 2 2 6" xfId="6983" xr:uid="{00000000-0005-0000-0000-0000491B0000}"/>
    <cellStyle name="Normal 4 2 2 2 3 3 2 2 7" xfId="6984" xr:uid="{00000000-0005-0000-0000-00004A1B0000}"/>
    <cellStyle name="Normal 4 2 2 2 3 3 2 2 8" xfId="6985" xr:uid="{00000000-0005-0000-0000-00004B1B0000}"/>
    <cellStyle name="Normal 4 2 2 2 3 3 2 3" xfId="6986" xr:uid="{00000000-0005-0000-0000-00004C1B0000}"/>
    <cellStyle name="Normal 4 2 2 2 3 3 2 3 2" xfId="6987" xr:uid="{00000000-0005-0000-0000-00004D1B0000}"/>
    <cellStyle name="Normal 4 2 2 2 3 3 2 3 2 2" xfId="6988" xr:uid="{00000000-0005-0000-0000-00004E1B0000}"/>
    <cellStyle name="Normal 4 2 2 2 3 3 2 3 2 2 2" xfId="6989" xr:uid="{00000000-0005-0000-0000-00004F1B0000}"/>
    <cellStyle name="Normal 4 2 2 2 3 3 2 3 2 3" xfId="6990" xr:uid="{00000000-0005-0000-0000-0000501B0000}"/>
    <cellStyle name="Normal 4 2 2 2 3 3 2 3 2 4" xfId="6991" xr:uid="{00000000-0005-0000-0000-0000511B0000}"/>
    <cellStyle name="Normal 4 2 2 2 3 3 2 3 2 5" xfId="6992" xr:uid="{00000000-0005-0000-0000-0000521B0000}"/>
    <cellStyle name="Normal 4 2 2 2 3 3 2 3 3" xfId="6993" xr:uid="{00000000-0005-0000-0000-0000531B0000}"/>
    <cellStyle name="Normal 4 2 2 2 3 3 2 3 3 2" xfId="6994" xr:uid="{00000000-0005-0000-0000-0000541B0000}"/>
    <cellStyle name="Normal 4 2 2 2 3 3 2 3 4" xfId="6995" xr:uid="{00000000-0005-0000-0000-0000551B0000}"/>
    <cellStyle name="Normal 4 2 2 2 3 3 2 3 5" xfId="6996" xr:uid="{00000000-0005-0000-0000-0000561B0000}"/>
    <cellStyle name="Normal 4 2 2 2 3 3 2 3 6" xfId="6997" xr:uid="{00000000-0005-0000-0000-0000571B0000}"/>
    <cellStyle name="Normal 4 2 2 2 3 3 2 4" xfId="6998" xr:uid="{00000000-0005-0000-0000-0000581B0000}"/>
    <cellStyle name="Normal 4 2 2 2 3 3 2 4 2" xfId="6999" xr:uid="{00000000-0005-0000-0000-0000591B0000}"/>
    <cellStyle name="Normal 4 2 2 2 3 3 2 4 2 2" xfId="7000" xr:uid="{00000000-0005-0000-0000-00005A1B0000}"/>
    <cellStyle name="Normal 4 2 2 2 3 3 2 4 3" xfId="7001" xr:uid="{00000000-0005-0000-0000-00005B1B0000}"/>
    <cellStyle name="Normal 4 2 2 2 3 3 2 4 4" xfId="7002" xr:uid="{00000000-0005-0000-0000-00005C1B0000}"/>
    <cellStyle name="Normal 4 2 2 2 3 3 2 4 5" xfId="7003" xr:uid="{00000000-0005-0000-0000-00005D1B0000}"/>
    <cellStyle name="Normal 4 2 2 2 3 3 2 5" xfId="7004" xr:uid="{00000000-0005-0000-0000-00005E1B0000}"/>
    <cellStyle name="Normal 4 2 2 2 3 3 2 5 2" xfId="7005" xr:uid="{00000000-0005-0000-0000-00005F1B0000}"/>
    <cellStyle name="Normal 4 2 2 2 3 3 2 5 2 2" xfId="7006" xr:uid="{00000000-0005-0000-0000-0000601B0000}"/>
    <cellStyle name="Normal 4 2 2 2 3 3 2 5 3" xfId="7007" xr:uid="{00000000-0005-0000-0000-0000611B0000}"/>
    <cellStyle name="Normal 4 2 2 2 3 3 2 5 4" xfId="7008" xr:uid="{00000000-0005-0000-0000-0000621B0000}"/>
    <cellStyle name="Normal 4 2 2 2 3 3 2 5 5" xfId="7009" xr:uid="{00000000-0005-0000-0000-0000631B0000}"/>
    <cellStyle name="Normal 4 2 2 2 3 3 2 6" xfId="7010" xr:uid="{00000000-0005-0000-0000-0000641B0000}"/>
    <cellStyle name="Normal 4 2 2 2 3 3 2 6 2" xfId="7011" xr:uid="{00000000-0005-0000-0000-0000651B0000}"/>
    <cellStyle name="Normal 4 2 2 2 3 3 2 7" xfId="7012" xr:uid="{00000000-0005-0000-0000-0000661B0000}"/>
    <cellStyle name="Normal 4 2 2 2 3 3 2 8" xfId="7013" xr:uid="{00000000-0005-0000-0000-0000671B0000}"/>
    <cellStyle name="Normal 4 2 2 2 3 3 2 9" xfId="7014" xr:uid="{00000000-0005-0000-0000-0000681B0000}"/>
    <cellStyle name="Normal 4 2 2 2 3 3 3" xfId="7015" xr:uid="{00000000-0005-0000-0000-0000691B0000}"/>
    <cellStyle name="Normal 4 2 2 2 3 3 3 2" xfId="7016" xr:uid="{00000000-0005-0000-0000-00006A1B0000}"/>
    <cellStyle name="Normal 4 2 2 2 3 3 3 2 2" xfId="7017" xr:uid="{00000000-0005-0000-0000-00006B1B0000}"/>
    <cellStyle name="Normal 4 2 2 2 3 3 3 2 2 2" xfId="7018" xr:uid="{00000000-0005-0000-0000-00006C1B0000}"/>
    <cellStyle name="Normal 4 2 2 2 3 3 3 2 2 2 2" xfId="7019" xr:uid="{00000000-0005-0000-0000-00006D1B0000}"/>
    <cellStyle name="Normal 4 2 2 2 3 3 3 2 2 3" xfId="7020" xr:uid="{00000000-0005-0000-0000-00006E1B0000}"/>
    <cellStyle name="Normal 4 2 2 2 3 3 3 2 2 4" xfId="7021" xr:uid="{00000000-0005-0000-0000-00006F1B0000}"/>
    <cellStyle name="Normal 4 2 2 2 3 3 3 2 2 5" xfId="7022" xr:uid="{00000000-0005-0000-0000-0000701B0000}"/>
    <cellStyle name="Normal 4 2 2 2 3 3 3 2 3" xfId="7023" xr:uid="{00000000-0005-0000-0000-0000711B0000}"/>
    <cellStyle name="Normal 4 2 2 2 3 3 3 2 3 2" xfId="7024" xr:uid="{00000000-0005-0000-0000-0000721B0000}"/>
    <cellStyle name="Normal 4 2 2 2 3 3 3 2 4" xfId="7025" xr:uid="{00000000-0005-0000-0000-0000731B0000}"/>
    <cellStyle name="Normal 4 2 2 2 3 3 3 2 5" xfId="7026" xr:uid="{00000000-0005-0000-0000-0000741B0000}"/>
    <cellStyle name="Normal 4 2 2 2 3 3 3 2 6" xfId="7027" xr:uid="{00000000-0005-0000-0000-0000751B0000}"/>
    <cellStyle name="Normal 4 2 2 2 3 3 3 3" xfId="7028" xr:uid="{00000000-0005-0000-0000-0000761B0000}"/>
    <cellStyle name="Normal 4 2 2 2 3 3 3 3 2" xfId="7029" xr:uid="{00000000-0005-0000-0000-0000771B0000}"/>
    <cellStyle name="Normal 4 2 2 2 3 3 3 3 2 2" xfId="7030" xr:uid="{00000000-0005-0000-0000-0000781B0000}"/>
    <cellStyle name="Normal 4 2 2 2 3 3 3 3 3" xfId="7031" xr:uid="{00000000-0005-0000-0000-0000791B0000}"/>
    <cellStyle name="Normal 4 2 2 2 3 3 3 3 4" xfId="7032" xr:uid="{00000000-0005-0000-0000-00007A1B0000}"/>
    <cellStyle name="Normal 4 2 2 2 3 3 3 3 5" xfId="7033" xr:uid="{00000000-0005-0000-0000-00007B1B0000}"/>
    <cellStyle name="Normal 4 2 2 2 3 3 3 4" xfId="7034" xr:uid="{00000000-0005-0000-0000-00007C1B0000}"/>
    <cellStyle name="Normal 4 2 2 2 3 3 3 4 2" xfId="7035" xr:uid="{00000000-0005-0000-0000-00007D1B0000}"/>
    <cellStyle name="Normal 4 2 2 2 3 3 3 4 2 2" xfId="7036" xr:uid="{00000000-0005-0000-0000-00007E1B0000}"/>
    <cellStyle name="Normal 4 2 2 2 3 3 3 4 3" xfId="7037" xr:uid="{00000000-0005-0000-0000-00007F1B0000}"/>
    <cellStyle name="Normal 4 2 2 2 3 3 3 4 4" xfId="7038" xr:uid="{00000000-0005-0000-0000-0000801B0000}"/>
    <cellStyle name="Normal 4 2 2 2 3 3 3 4 5" xfId="7039" xr:uid="{00000000-0005-0000-0000-0000811B0000}"/>
    <cellStyle name="Normal 4 2 2 2 3 3 3 5" xfId="7040" xr:uid="{00000000-0005-0000-0000-0000821B0000}"/>
    <cellStyle name="Normal 4 2 2 2 3 3 3 5 2" xfId="7041" xr:uid="{00000000-0005-0000-0000-0000831B0000}"/>
    <cellStyle name="Normal 4 2 2 2 3 3 3 6" xfId="7042" xr:uid="{00000000-0005-0000-0000-0000841B0000}"/>
    <cellStyle name="Normal 4 2 2 2 3 3 3 7" xfId="7043" xr:uid="{00000000-0005-0000-0000-0000851B0000}"/>
    <cellStyle name="Normal 4 2 2 2 3 3 3 8" xfId="7044" xr:uid="{00000000-0005-0000-0000-0000861B0000}"/>
    <cellStyle name="Normal 4 2 2 2 3 3 4" xfId="7045" xr:uid="{00000000-0005-0000-0000-0000871B0000}"/>
    <cellStyle name="Normal 4 2 2 2 3 3 4 2" xfId="7046" xr:uid="{00000000-0005-0000-0000-0000881B0000}"/>
    <cellStyle name="Normal 4 2 2 2 3 3 4 2 2" xfId="7047" xr:uid="{00000000-0005-0000-0000-0000891B0000}"/>
    <cellStyle name="Normal 4 2 2 2 3 3 4 2 2 2" xfId="7048" xr:uid="{00000000-0005-0000-0000-00008A1B0000}"/>
    <cellStyle name="Normal 4 2 2 2 3 3 4 2 3" xfId="7049" xr:uid="{00000000-0005-0000-0000-00008B1B0000}"/>
    <cellStyle name="Normal 4 2 2 2 3 3 4 2 4" xfId="7050" xr:uid="{00000000-0005-0000-0000-00008C1B0000}"/>
    <cellStyle name="Normal 4 2 2 2 3 3 4 2 5" xfId="7051" xr:uid="{00000000-0005-0000-0000-00008D1B0000}"/>
    <cellStyle name="Normal 4 2 2 2 3 3 4 3" xfId="7052" xr:uid="{00000000-0005-0000-0000-00008E1B0000}"/>
    <cellStyle name="Normal 4 2 2 2 3 3 4 3 2" xfId="7053" xr:uid="{00000000-0005-0000-0000-00008F1B0000}"/>
    <cellStyle name="Normal 4 2 2 2 3 3 4 4" xfId="7054" xr:uid="{00000000-0005-0000-0000-0000901B0000}"/>
    <cellStyle name="Normal 4 2 2 2 3 3 4 5" xfId="7055" xr:uid="{00000000-0005-0000-0000-0000911B0000}"/>
    <cellStyle name="Normal 4 2 2 2 3 3 4 6" xfId="7056" xr:uid="{00000000-0005-0000-0000-0000921B0000}"/>
    <cellStyle name="Normal 4 2 2 2 3 3 5" xfId="7057" xr:uid="{00000000-0005-0000-0000-0000931B0000}"/>
    <cellStyle name="Normal 4 2 2 2 3 3 5 2" xfId="7058" xr:uid="{00000000-0005-0000-0000-0000941B0000}"/>
    <cellStyle name="Normal 4 2 2 2 3 3 5 2 2" xfId="7059" xr:uid="{00000000-0005-0000-0000-0000951B0000}"/>
    <cellStyle name="Normal 4 2 2 2 3 3 5 3" xfId="7060" xr:uid="{00000000-0005-0000-0000-0000961B0000}"/>
    <cellStyle name="Normal 4 2 2 2 3 3 5 4" xfId="7061" xr:uid="{00000000-0005-0000-0000-0000971B0000}"/>
    <cellStyle name="Normal 4 2 2 2 3 3 5 5" xfId="7062" xr:uid="{00000000-0005-0000-0000-0000981B0000}"/>
    <cellStyle name="Normal 4 2 2 2 3 3 6" xfId="7063" xr:uid="{00000000-0005-0000-0000-0000991B0000}"/>
    <cellStyle name="Normal 4 2 2 2 3 3 6 2" xfId="7064" xr:uid="{00000000-0005-0000-0000-00009A1B0000}"/>
    <cellStyle name="Normal 4 2 2 2 3 3 6 2 2" xfId="7065" xr:uid="{00000000-0005-0000-0000-00009B1B0000}"/>
    <cellStyle name="Normal 4 2 2 2 3 3 6 3" xfId="7066" xr:uid="{00000000-0005-0000-0000-00009C1B0000}"/>
    <cellStyle name="Normal 4 2 2 2 3 3 6 4" xfId="7067" xr:uid="{00000000-0005-0000-0000-00009D1B0000}"/>
    <cellStyle name="Normal 4 2 2 2 3 3 6 5" xfId="7068" xr:uid="{00000000-0005-0000-0000-00009E1B0000}"/>
    <cellStyle name="Normal 4 2 2 2 3 3 7" xfId="7069" xr:uid="{00000000-0005-0000-0000-00009F1B0000}"/>
    <cellStyle name="Normal 4 2 2 2 3 3 7 2" xfId="7070" xr:uid="{00000000-0005-0000-0000-0000A01B0000}"/>
    <cellStyle name="Normal 4 2 2 2 3 3 8" xfId="7071" xr:uid="{00000000-0005-0000-0000-0000A11B0000}"/>
    <cellStyle name="Normal 4 2 2 2 3 3 9" xfId="7072" xr:uid="{00000000-0005-0000-0000-0000A21B0000}"/>
    <cellStyle name="Normal 4 2 2 2 3 4" xfId="7073" xr:uid="{00000000-0005-0000-0000-0000A31B0000}"/>
    <cellStyle name="Normal 4 2 2 2 3 4 2" xfId="7074" xr:uid="{00000000-0005-0000-0000-0000A41B0000}"/>
    <cellStyle name="Normal 4 2 2 2 3 4 2 2" xfId="7075" xr:uid="{00000000-0005-0000-0000-0000A51B0000}"/>
    <cellStyle name="Normal 4 2 2 2 3 4 2 2 2" xfId="7076" xr:uid="{00000000-0005-0000-0000-0000A61B0000}"/>
    <cellStyle name="Normal 4 2 2 2 3 4 2 2 2 2" xfId="7077" xr:uid="{00000000-0005-0000-0000-0000A71B0000}"/>
    <cellStyle name="Normal 4 2 2 2 3 4 2 2 2 2 2" xfId="7078" xr:uid="{00000000-0005-0000-0000-0000A81B0000}"/>
    <cellStyle name="Normal 4 2 2 2 3 4 2 2 2 3" xfId="7079" xr:uid="{00000000-0005-0000-0000-0000A91B0000}"/>
    <cellStyle name="Normal 4 2 2 2 3 4 2 2 2 4" xfId="7080" xr:uid="{00000000-0005-0000-0000-0000AA1B0000}"/>
    <cellStyle name="Normal 4 2 2 2 3 4 2 2 2 5" xfId="7081" xr:uid="{00000000-0005-0000-0000-0000AB1B0000}"/>
    <cellStyle name="Normal 4 2 2 2 3 4 2 2 3" xfId="7082" xr:uid="{00000000-0005-0000-0000-0000AC1B0000}"/>
    <cellStyle name="Normal 4 2 2 2 3 4 2 2 3 2" xfId="7083" xr:uid="{00000000-0005-0000-0000-0000AD1B0000}"/>
    <cellStyle name="Normal 4 2 2 2 3 4 2 2 4" xfId="7084" xr:uid="{00000000-0005-0000-0000-0000AE1B0000}"/>
    <cellStyle name="Normal 4 2 2 2 3 4 2 2 5" xfId="7085" xr:uid="{00000000-0005-0000-0000-0000AF1B0000}"/>
    <cellStyle name="Normal 4 2 2 2 3 4 2 2 6" xfId="7086" xr:uid="{00000000-0005-0000-0000-0000B01B0000}"/>
    <cellStyle name="Normal 4 2 2 2 3 4 2 3" xfId="7087" xr:uid="{00000000-0005-0000-0000-0000B11B0000}"/>
    <cellStyle name="Normal 4 2 2 2 3 4 2 3 2" xfId="7088" xr:uid="{00000000-0005-0000-0000-0000B21B0000}"/>
    <cellStyle name="Normal 4 2 2 2 3 4 2 3 2 2" xfId="7089" xr:uid="{00000000-0005-0000-0000-0000B31B0000}"/>
    <cellStyle name="Normal 4 2 2 2 3 4 2 3 3" xfId="7090" xr:uid="{00000000-0005-0000-0000-0000B41B0000}"/>
    <cellStyle name="Normal 4 2 2 2 3 4 2 3 4" xfId="7091" xr:uid="{00000000-0005-0000-0000-0000B51B0000}"/>
    <cellStyle name="Normal 4 2 2 2 3 4 2 3 5" xfId="7092" xr:uid="{00000000-0005-0000-0000-0000B61B0000}"/>
    <cellStyle name="Normal 4 2 2 2 3 4 2 4" xfId="7093" xr:uid="{00000000-0005-0000-0000-0000B71B0000}"/>
    <cellStyle name="Normal 4 2 2 2 3 4 2 4 2" xfId="7094" xr:uid="{00000000-0005-0000-0000-0000B81B0000}"/>
    <cellStyle name="Normal 4 2 2 2 3 4 2 4 2 2" xfId="7095" xr:uid="{00000000-0005-0000-0000-0000B91B0000}"/>
    <cellStyle name="Normal 4 2 2 2 3 4 2 4 3" xfId="7096" xr:uid="{00000000-0005-0000-0000-0000BA1B0000}"/>
    <cellStyle name="Normal 4 2 2 2 3 4 2 4 4" xfId="7097" xr:uid="{00000000-0005-0000-0000-0000BB1B0000}"/>
    <cellStyle name="Normal 4 2 2 2 3 4 2 4 5" xfId="7098" xr:uid="{00000000-0005-0000-0000-0000BC1B0000}"/>
    <cellStyle name="Normal 4 2 2 2 3 4 2 5" xfId="7099" xr:uid="{00000000-0005-0000-0000-0000BD1B0000}"/>
    <cellStyle name="Normal 4 2 2 2 3 4 2 5 2" xfId="7100" xr:uid="{00000000-0005-0000-0000-0000BE1B0000}"/>
    <cellStyle name="Normal 4 2 2 2 3 4 2 6" xfId="7101" xr:uid="{00000000-0005-0000-0000-0000BF1B0000}"/>
    <cellStyle name="Normal 4 2 2 2 3 4 2 7" xfId="7102" xr:uid="{00000000-0005-0000-0000-0000C01B0000}"/>
    <cellStyle name="Normal 4 2 2 2 3 4 2 8" xfId="7103" xr:uid="{00000000-0005-0000-0000-0000C11B0000}"/>
    <cellStyle name="Normal 4 2 2 2 3 4 3" xfId="7104" xr:uid="{00000000-0005-0000-0000-0000C21B0000}"/>
    <cellStyle name="Normal 4 2 2 2 3 4 3 2" xfId="7105" xr:uid="{00000000-0005-0000-0000-0000C31B0000}"/>
    <cellStyle name="Normal 4 2 2 2 3 4 3 2 2" xfId="7106" xr:uid="{00000000-0005-0000-0000-0000C41B0000}"/>
    <cellStyle name="Normal 4 2 2 2 3 4 3 2 2 2" xfId="7107" xr:uid="{00000000-0005-0000-0000-0000C51B0000}"/>
    <cellStyle name="Normal 4 2 2 2 3 4 3 2 3" xfId="7108" xr:uid="{00000000-0005-0000-0000-0000C61B0000}"/>
    <cellStyle name="Normal 4 2 2 2 3 4 3 2 4" xfId="7109" xr:uid="{00000000-0005-0000-0000-0000C71B0000}"/>
    <cellStyle name="Normal 4 2 2 2 3 4 3 2 5" xfId="7110" xr:uid="{00000000-0005-0000-0000-0000C81B0000}"/>
    <cellStyle name="Normal 4 2 2 2 3 4 3 3" xfId="7111" xr:uid="{00000000-0005-0000-0000-0000C91B0000}"/>
    <cellStyle name="Normal 4 2 2 2 3 4 3 3 2" xfId="7112" xr:uid="{00000000-0005-0000-0000-0000CA1B0000}"/>
    <cellStyle name="Normal 4 2 2 2 3 4 3 4" xfId="7113" xr:uid="{00000000-0005-0000-0000-0000CB1B0000}"/>
    <cellStyle name="Normal 4 2 2 2 3 4 3 5" xfId="7114" xr:uid="{00000000-0005-0000-0000-0000CC1B0000}"/>
    <cellStyle name="Normal 4 2 2 2 3 4 3 6" xfId="7115" xr:uid="{00000000-0005-0000-0000-0000CD1B0000}"/>
    <cellStyle name="Normal 4 2 2 2 3 4 4" xfId="7116" xr:uid="{00000000-0005-0000-0000-0000CE1B0000}"/>
    <cellStyle name="Normal 4 2 2 2 3 4 4 2" xfId="7117" xr:uid="{00000000-0005-0000-0000-0000CF1B0000}"/>
    <cellStyle name="Normal 4 2 2 2 3 4 4 2 2" xfId="7118" xr:uid="{00000000-0005-0000-0000-0000D01B0000}"/>
    <cellStyle name="Normal 4 2 2 2 3 4 4 3" xfId="7119" xr:uid="{00000000-0005-0000-0000-0000D11B0000}"/>
    <cellStyle name="Normal 4 2 2 2 3 4 4 4" xfId="7120" xr:uid="{00000000-0005-0000-0000-0000D21B0000}"/>
    <cellStyle name="Normal 4 2 2 2 3 4 4 5" xfId="7121" xr:uid="{00000000-0005-0000-0000-0000D31B0000}"/>
    <cellStyle name="Normal 4 2 2 2 3 4 5" xfId="7122" xr:uid="{00000000-0005-0000-0000-0000D41B0000}"/>
    <cellStyle name="Normal 4 2 2 2 3 4 5 2" xfId="7123" xr:uid="{00000000-0005-0000-0000-0000D51B0000}"/>
    <cellStyle name="Normal 4 2 2 2 3 4 5 2 2" xfId="7124" xr:uid="{00000000-0005-0000-0000-0000D61B0000}"/>
    <cellStyle name="Normal 4 2 2 2 3 4 5 3" xfId="7125" xr:uid="{00000000-0005-0000-0000-0000D71B0000}"/>
    <cellStyle name="Normal 4 2 2 2 3 4 5 4" xfId="7126" xr:uid="{00000000-0005-0000-0000-0000D81B0000}"/>
    <cellStyle name="Normal 4 2 2 2 3 4 5 5" xfId="7127" xr:uid="{00000000-0005-0000-0000-0000D91B0000}"/>
    <cellStyle name="Normal 4 2 2 2 3 4 6" xfId="7128" xr:uid="{00000000-0005-0000-0000-0000DA1B0000}"/>
    <cellStyle name="Normal 4 2 2 2 3 4 6 2" xfId="7129" xr:uid="{00000000-0005-0000-0000-0000DB1B0000}"/>
    <cellStyle name="Normal 4 2 2 2 3 4 7" xfId="7130" xr:uid="{00000000-0005-0000-0000-0000DC1B0000}"/>
    <cellStyle name="Normal 4 2 2 2 3 4 8" xfId="7131" xr:uid="{00000000-0005-0000-0000-0000DD1B0000}"/>
    <cellStyle name="Normal 4 2 2 2 3 4 9" xfId="7132" xr:uid="{00000000-0005-0000-0000-0000DE1B0000}"/>
    <cellStyle name="Normal 4 2 2 2 3 5" xfId="7133" xr:uid="{00000000-0005-0000-0000-0000DF1B0000}"/>
    <cellStyle name="Normal 4 2 2 2 3 5 2" xfId="7134" xr:uid="{00000000-0005-0000-0000-0000E01B0000}"/>
    <cellStyle name="Normal 4 2 2 2 3 5 2 2" xfId="7135" xr:uid="{00000000-0005-0000-0000-0000E11B0000}"/>
    <cellStyle name="Normal 4 2 2 2 3 5 2 2 2" xfId="7136" xr:uid="{00000000-0005-0000-0000-0000E21B0000}"/>
    <cellStyle name="Normal 4 2 2 2 3 5 2 2 2 2" xfId="7137" xr:uid="{00000000-0005-0000-0000-0000E31B0000}"/>
    <cellStyle name="Normal 4 2 2 2 3 5 2 2 3" xfId="7138" xr:uid="{00000000-0005-0000-0000-0000E41B0000}"/>
    <cellStyle name="Normal 4 2 2 2 3 5 2 2 4" xfId="7139" xr:uid="{00000000-0005-0000-0000-0000E51B0000}"/>
    <cellStyle name="Normal 4 2 2 2 3 5 2 2 5" xfId="7140" xr:uid="{00000000-0005-0000-0000-0000E61B0000}"/>
    <cellStyle name="Normal 4 2 2 2 3 5 2 3" xfId="7141" xr:uid="{00000000-0005-0000-0000-0000E71B0000}"/>
    <cellStyle name="Normal 4 2 2 2 3 5 2 3 2" xfId="7142" xr:uid="{00000000-0005-0000-0000-0000E81B0000}"/>
    <cellStyle name="Normal 4 2 2 2 3 5 2 4" xfId="7143" xr:uid="{00000000-0005-0000-0000-0000E91B0000}"/>
    <cellStyle name="Normal 4 2 2 2 3 5 2 5" xfId="7144" xr:uid="{00000000-0005-0000-0000-0000EA1B0000}"/>
    <cellStyle name="Normal 4 2 2 2 3 5 2 6" xfId="7145" xr:uid="{00000000-0005-0000-0000-0000EB1B0000}"/>
    <cellStyle name="Normal 4 2 2 2 3 5 3" xfId="7146" xr:uid="{00000000-0005-0000-0000-0000EC1B0000}"/>
    <cellStyle name="Normal 4 2 2 2 3 5 3 2" xfId="7147" xr:uid="{00000000-0005-0000-0000-0000ED1B0000}"/>
    <cellStyle name="Normal 4 2 2 2 3 5 3 2 2" xfId="7148" xr:uid="{00000000-0005-0000-0000-0000EE1B0000}"/>
    <cellStyle name="Normal 4 2 2 2 3 5 3 3" xfId="7149" xr:uid="{00000000-0005-0000-0000-0000EF1B0000}"/>
    <cellStyle name="Normal 4 2 2 2 3 5 3 4" xfId="7150" xr:uid="{00000000-0005-0000-0000-0000F01B0000}"/>
    <cellStyle name="Normal 4 2 2 2 3 5 3 5" xfId="7151" xr:uid="{00000000-0005-0000-0000-0000F11B0000}"/>
    <cellStyle name="Normal 4 2 2 2 3 5 4" xfId="7152" xr:uid="{00000000-0005-0000-0000-0000F21B0000}"/>
    <cellStyle name="Normal 4 2 2 2 3 5 4 2" xfId="7153" xr:uid="{00000000-0005-0000-0000-0000F31B0000}"/>
    <cellStyle name="Normal 4 2 2 2 3 5 4 2 2" xfId="7154" xr:uid="{00000000-0005-0000-0000-0000F41B0000}"/>
    <cellStyle name="Normal 4 2 2 2 3 5 4 3" xfId="7155" xr:uid="{00000000-0005-0000-0000-0000F51B0000}"/>
    <cellStyle name="Normal 4 2 2 2 3 5 4 4" xfId="7156" xr:uid="{00000000-0005-0000-0000-0000F61B0000}"/>
    <cellStyle name="Normal 4 2 2 2 3 5 4 5" xfId="7157" xr:uid="{00000000-0005-0000-0000-0000F71B0000}"/>
    <cellStyle name="Normal 4 2 2 2 3 5 5" xfId="7158" xr:uid="{00000000-0005-0000-0000-0000F81B0000}"/>
    <cellStyle name="Normal 4 2 2 2 3 5 5 2" xfId="7159" xr:uid="{00000000-0005-0000-0000-0000F91B0000}"/>
    <cellStyle name="Normal 4 2 2 2 3 5 6" xfId="7160" xr:uid="{00000000-0005-0000-0000-0000FA1B0000}"/>
    <cellStyle name="Normal 4 2 2 2 3 5 7" xfId="7161" xr:uid="{00000000-0005-0000-0000-0000FB1B0000}"/>
    <cellStyle name="Normal 4 2 2 2 3 5 8" xfId="7162" xr:uid="{00000000-0005-0000-0000-0000FC1B0000}"/>
    <cellStyle name="Normal 4 2 2 2 3 6" xfId="7163" xr:uid="{00000000-0005-0000-0000-0000FD1B0000}"/>
    <cellStyle name="Normal 4 2 2 2 3 6 2" xfId="7164" xr:uid="{00000000-0005-0000-0000-0000FE1B0000}"/>
    <cellStyle name="Normal 4 2 2 2 3 6 2 2" xfId="7165" xr:uid="{00000000-0005-0000-0000-0000FF1B0000}"/>
    <cellStyle name="Normal 4 2 2 2 3 6 2 2 2" xfId="7166" xr:uid="{00000000-0005-0000-0000-0000001C0000}"/>
    <cellStyle name="Normal 4 2 2 2 3 6 2 3" xfId="7167" xr:uid="{00000000-0005-0000-0000-0000011C0000}"/>
    <cellStyle name="Normal 4 2 2 2 3 6 2 4" xfId="7168" xr:uid="{00000000-0005-0000-0000-0000021C0000}"/>
    <cellStyle name="Normal 4 2 2 2 3 6 2 5" xfId="7169" xr:uid="{00000000-0005-0000-0000-0000031C0000}"/>
    <cellStyle name="Normal 4 2 2 2 3 6 3" xfId="7170" xr:uid="{00000000-0005-0000-0000-0000041C0000}"/>
    <cellStyle name="Normal 4 2 2 2 3 6 3 2" xfId="7171" xr:uid="{00000000-0005-0000-0000-0000051C0000}"/>
    <cellStyle name="Normal 4 2 2 2 3 6 4" xfId="7172" xr:uid="{00000000-0005-0000-0000-0000061C0000}"/>
    <cellStyle name="Normal 4 2 2 2 3 6 5" xfId="7173" xr:uid="{00000000-0005-0000-0000-0000071C0000}"/>
    <cellStyle name="Normal 4 2 2 2 3 6 6" xfId="7174" xr:uid="{00000000-0005-0000-0000-0000081C0000}"/>
    <cellStyle name="Normal 4 2 2 2 3 7" xfId="7175" xr:uid="{00000000-0005-0000-0000-0000091C0000}"/>
    <cellStyle name="Normal 4 2 2 2 3 7 2" xfId="7176" xr:uid="{00000000-0005-0000-0000-00000A1C0000}"/>
    <cellStyle name="Normal 4 2 2 2 3 7 2 2" xfId="7177" xr:uid="{00000000-0005-0000-0000-00000B1C0000}"/>
    <cellStyle name="Normal 4 2 2 2 3 7 3" xfId="7178" xr:uid="{00000000-0005-0000-0000-00000C1C0000}"/>
    <cellStyle name="Normal 4 2 2 2 3 7 4" xfId="7179" xr:uid="{00000000-0005-0000-0000-00000D1C0000}"/>
    <cellStyle name="Normal 4 2 2 2 3 7 5" xfId="7180" xr:uid="{00000000-0005-0000-0000-00000E1C0000}"/>
    <cellStyle name="Normal 4 2 2 2 3 8" xfId="7181" xr:uid="{00000000-0005-0000-0000-00000F1C0000}"/>
    <cellStyle name="Normal 4 2 2 2 3 8 2" xfId="7182" xr:uid="{00000000-0005-0000-0000-0000101C0000}"/>
    <cellStyle name="Normal 4 2 2 2 3 8 2 2" xfId="7183" xr:uid="{00000000-0005-0000-0000-0000111C0000}"/>
    <cellStyle name="Normal 4 2 2 2 3 8 3" xfId="7184" xr:uid="{00000000-0005-0000-0000-0000121C0000}"/>
    <cellStyle name="Normal 4 2 2 2 3 8 4" xfId="7185" xr:uid="{00000000-0005-0000-0000-0000131C0000}"/>
    <cellStyle name="Normal 4 2 2 2 3 8 5" xfId="7186" xr:uid="{00000000-0005-0000-0000-0000141C0000}"/>
    <cellStyle name="Normal 4 2 2 2 3 9" xfId="7187" xr:uid="{00000000-0005-0000-0000-0000151C0000}"/>
    <cellStyle name="Normal 4 2 2 2 3 9 2" xfId="7188" xr:uid="{00000000-0005-0000-0000-0000161C0000}"/>
    <cellStyle name="Normal 4 2 2 2 4" xfId="7189" xr:uid="{00000000-0005-0000-0000-0000171C0000}"/>
    <cellStyle name="Normal 4 2 2 2 4 10" xfId="7190" xr:uid="{00000000-0005-0000-0000-0000181C0000}"/>
    <cellStyle name="Normal 4 2 2 2 4 11" xfId="7191" xr:uid="{00000000-0005-0000-0000-0000191C0000}"/>
    <cellStyle name="Normal 4 2 2 2 4 2" xfId="7192" xr:uid="{00000000-0005-0000-0000-00001A1C0000}"/>
    <cellStyle name="Normal 4 2 2 2 4 2 10" xfId="7193" xr:uid="{00000000-0005-0000-0000-00001B1C0000}"/>
    <cellStyle name="Normal 4 2 2 2 4 2 2" xfId="7194" xr:uid="{00000000-0005-0000-0000-00001C1C0000}"/>
    <cellStyle name="Normal 4 2 2 2 4 2 2 2" xfId="7195" xr:uid="{00000000-0005-0000-0000-00001D1C0000}"/>
    <cellStyle name="Normal 4 2 2 2 4 2 2 2 2" xfId="7196" xr:uid="{00000000-0005-0000-0000-00001E1C0000}"/>
    <cellStyle name="Normal 4 2 2 2 4 2 2 2 2 2" xfId="7197" xr:uid="{00000000-0005-0000-0000-00001F1C0000}"/>
    <cellStyle name="Normal 4 2 2 2 4 2 2 2 2 2 2" xfId="7198" xr:uid="{00000000-0005-0000-0000-0000201C0000}"/>
    <cellStyle name="Normal 4 2 2 2 4 2 2 2 2 2 2 2" xfId="7199" xr:uid="{00000000-0005-0000-0000-0000211C0000}"/>
    <cellStyle name="Normal 4 2 2 2 4 2 2 2 2 2 3" xfId="7200" xr:uid="{00000000-0005-0000-0000-0000221C0000}"/>
    <cellStyle name="Normal 4 2 2 2 4 2 2 2 2 2 4" xfId="7201" xr:uid="{00000000-0005-0000-0000-0000231C0000}"/>
    <cellStyle name="Normal 4 2 2 2 4 2 2 2 2 2 5" xfId="7202" xr:uid="{00000000-0005-0000-0000-0000241C0000}"/>
    <cellStyle name="Normal 4 2 2 2 4 2 2 2 2 3" xfId="7203" xr:uid="{00000000-0005-0000-0000-0000251C0000}"/>
    <cellStyle name="Normal 4 2 2 2 4 2 2 2 2 3 2" xfId="7204" xr:uid="{00000000-0005-0000-0000-0000261C0000}"/>
    <cellStyle name="Normal 4 2 2 2 4 2 2 2 2 4" xfId="7205" xr:uid="{00000000-0005-0000-0000-0000271C0000}"/>
    <cellStyle name="Normal 4 2 2 2 4 2 2 2 2 5" xfId="7206" xr:uid="{00000000-0005-0000-0000-0000281C0000}"/>
    <cellStyle name="Normal 4 2 2 2 4 2 2 2 2 6" xfId="7207" xr:uid="{00000000-0005-0000-0000-0000291C0000}"/>
    <cellStyle name="Normal 4 2 2 2 4 2 2 2 3" xfId="7208" xr:uid="{00000000-0005-0000-0000-00002A1C0000}"/>
    <cellStyle name="Normal 4 2 2 2 4 2 2 2 3 2" xfId="7209" xr:uid="{00000000-0005-0000-0000-00002B1C0000}"/>
    <cellStyle name="Normal 4 2 2 2 4 2 2 2 3 2 2" xfId="7210" xr:uid="{00000000-0005-0000-0000-00002C1C0000}"/>
    <cellStyle name="Normal 4 2 2 2 4 2 2 2 3 3" xfId="7211" xr:uid="{00000000-0005-0000-0000-00002D1C0000}"/>
    <cellStyle name="Normal 4 2 2 2 4 2 2 2 3 4" xfId="7212" xr:uid="{00000000-0005-0000-0000-00002E1C0000}"/>
    <cellStyle name="Normal 4 2 2 2 4 2 2 2 3 5" xfId="7213" xr:uid="{00000000-0005-0000-0000-00002F1C0000}"/>
    <cellStyle name="Normal 4 2 2 2 4 2 2 2 4" xfId="7214" xr:uid="{00000000-0005-0000-0000-0000301C0000}"/>
    <cellStyle name="Normal 4 2 2 2 4 2 2 2 4 2" xfId="7215" xr:uid="{00000000-0005-0000-0000-0000311C0000}"/>
    <cellStyle name="Normal 4 2 2 2 4 2 2 2 4 2 2" xfId="7216" xr:uid="{00000000-0005-0000-0000-0000321C0000}"/>
    <cellStyle name="Normal 4 2 2 2 4 2 2 2 4 3" xfId="7217" xr:uid="{00000000-0005-0000-0000-0000331C0000}"/>
    <cellStyle name="Normal 4 2 2 2 4 2 2 2 4 4" xfId="7218" xr:uid="{00000000-0005-0000-0000-0000341C0000}"/>
    <cellStyle name="Normal 4 2 2 2 4 2 2 2 4 5" xfId="7219" xr:uid="{00000000-0005-0000-0000-0000351C0000}"/>
    <cellStyle name="Normal 4 2 2 2 4 2 2 2 5" xfId="7220" xr:uid="{00000000-0005-0000-0000-0000361C0000}"/>
    <cellStyle name="Normal 4 2 2 2 4 2 2 2 5 2" xfId="7221" xr:uid="{00000000-0005-0000-0000-0000371C0000}"/>
    <cellStyle name="Normal 4 2 2 2 4 2 2 2 6" xfId="7222" xr:uid="{00000000-0005-0000-0000-0000381C0000}"/>
    <cellStyle name="Normal 4 2 2 2 4 2 2 2 7" xfId="7223" xr:uid="{00000000-0005-0000-0000-0000391C0000}"/>
    <cellStyle name="Normal 4 2 2 2 4 2 2 2 8" xfId="7224" xr:uid="{00000000-0005-0000-0000-00003A1C0000}"/>
    <cellStyle name="Normal 4 2 2 2 4 2 2 3" xfId="7225" xr:uid="{00000000-0005-0000-0000-00003B1C0000}"/>
    <cellStyle name="Normal 4 2 2 2 4 2 2 3 2" xfId="7226" xr:uid="{00000000-0005-0000-0000-00003C1C0000}"/>
    <cellStyle name="Normal 4 2 2 2 4 2 2 3 2 2" xfId="7227" xr:uid="{00000000-0005-0000-0000-00003D1C0000}"/>
    <cellStyle name="Normal 4 2 2 2 4 2 2 3 2 2 2" xfId="7228" xr:uid="{00000000-0005-0000-0000-00003E1C0000}"/>
    <cellStyle name="Normal 4 2 2 2 4 2 2 3 2 3" xfId="7229" xr:uid="{00000000-0005-0000-0000-00003F1C0000}"/>
    <cellStyle name="Normal 4 2 2 2 4 2 2 3 2 4" xfId="7230" xr:uid="{00000000-0005-0000-0000-0000401C0000}"/>
    <cellStyle name="Normal 4 2 2 2 4 2 2 3 2 5" xfId="7231" xr:uid="{00000000-0005-0000-0000-0000411C0000}"/>
    <cellStyle name="Normal 4 2 2 2 4 2 2 3 3" xfId="7232" xr:uid="{00000000-0005-0000-0000-0000421C0000}"/>
    <cellStyle name="Normal 4 2 2 2 4 2 2 3 3 2" xfId="7233" xr:uid="{00000000-0005-0000-0000-0000431C0000}"/>
    <cellStyle name="Normal 4 2 2 2 4 2 2 3 4" xfId="7234" xr:uid="{00000000-0005-0000-0000-0000441C0000}"/>
    <cellStyle name="Normal 4 2 2 2 4 2 2 3 5" xfId="7235" xr:uid="{00000000-0005-0000-0000-0000451C0000}"/>
    <cellStyle name="Normal 4 2 2 2 4 2 2 3 6" xfId="7236" xr:uid="{00000000-0005-0000-0000-0000461C0000}"/>
    <cellStyle name="Normal 4 2 2 2 4 2 2 4" xfId="7237" xr:uid="{00000000-0005-0000-0000-0000471C0000}"/>
    <cellStyle name="Normal 4 2 2 2 4 2 2 4 2" xfId="7238" xr:uid="{00000000-0005-0000-0000-0000481C0000}"/>
    <cellStyle name="Normal 4 2 2 2 4 2 2 4 2 2" xfId="7239" xr:uid="{00000000-0005-0000-0000-0000491C0000}"/>
    <cellStyle name="Normal 4 2 2 2 4 2 2 4 3" xfId="7240" xr:uid="{00000000-0005-0000-0000-00004A1C0000}"/>
    <cellStyle name="Normal 4 2 2 2 4 2 2 4 4" xfId="7241" xr:uid="{00000000-0005-0000-0000-00004B1C0000}"/>
    <cellStyle name="Normal 4 2 2 2 4 2 2 4 5" xfId="7242" xr:uid="{00000000-0005-0000-0000-00004C1C0000}"/>
    <cellStyle name="Normal 4 2 2 2 4 2 2 5" xfId="7243" xr:uid="{00000000-0005-0000-0000-00004D1C0000}"/>
    <cellStyle name="Normal 4 2 2 2 4 2 2 5 2" xfId="7244" xr:uid="{00000000-0005-0000-0000-00004E1C0000}"/>
    <cellStyle name="Normal 4 2 2 2 4 2 2 5 2 2" xfId="7245" xr:uid="{00000000-0005-0000-0000-00004F1C0000}"/>
    <cellStyle name="Normal 4 2 2 2 4 2 2 5 3" xfId="7246" xr:uid="{00000000-0005-0000-0000-0000501C0000}"/>
    <cellStyle name="Normal 4 2 2 2 4 2 2 5 4" xfId="7247" xr:uid="{00000000-0005-0000-0000-0000511C0000}"/>
    <cellStyle name="Normal 4 2 2 2 4 2 2 5 5" xfId="7248" xr:uid="{00000000-0005-0000-0000-0000521C0000}"/>
    <cellStyle name="Normal 4 2 2 2 4 2 2 6" xfId="7249" xr:uid="{00000000-0005-0000-0000-0000531C0000}"/>
    <cellStyle name="Normal 4 2 2 2 4 2 2 6 2" xfId="7250" xr:uid="{00000000-0005-0000-0000-0000541C0000}"/>
    <cellStyle name="Normal 4 2 2 2 4 2 2 7" xfId="7251" xr:uid="{00000000-0005-0000-0000-0000551C0000}"/>
    <cellStyle name="Normal 4 2 2 2 4 2 2 8" xfId="7252" xr:uid="{00000000-0005-0000-0000-0000561C0000}"/>
    <cellStyle name="Normal 4 2 2 2 4 2 2 9" xfId="7253" xr:uid="{00000000-0005-0000-0000-0000571C0000}"/>
    <cellStyle name="Normal 4 2 2 2 4 2 3" xfId="7254" xr:uid="{00000000-0005-0000-0000-0000581C0000}"/>
    <cellStyle name="Normal 4 2 2 2 4 2 3 2" xfId="7255" xr:uid="{00000000-0005-0000-0000-0000591C0000}"/>
    <cellStyle name="Normal 4 2 2 2 4 2 3 2 2" xfId="7256" xr:uid="{00000000-0005-0000-0000-00005A1C0000}"/>
    <cellStyle name="Normal 4 2 2 2 4 2 3 2 2 2" xfId="7257" xr:uid="{00000000-0005-0000-0000-00005B1C0000}"/>
    <cellStyle name="Normal 4 2 2 2 4 2 3 2 2 2 2" xfId="7258" xr:uid="{00000000-0005-0000-0000-00005C1C0000}"/>
    <cellStyle name="Normal 4 2 2 2 4 2 3 2 2 3" xfId="7259" xr:uid="{00000000-0005-0000-0000-00005D1C0000}"/>
    <cellStyle name="Normal 4 2 2 2 4 2 3 2 2 4" xfId="7260" xr:uid="{00000000-0005-0000-0000-00005E1C0000}"/>
    <cellStyle name="Normal 4 2 2 2 4 2 3 2 2 5" xfId="7261" xr:uid="{00000000-0005-0000-0000-00005F1C0000}"/>
    <cellStyle name="Normal 4 2 2 2 4 2 3 2 3" xfId="7262" xr:uid="{00000000-0005-0000-0000-0000601C0000}"/>
    <cellStyle name="Normal 4 2 2 2 4 2 3 2 3 2" xfId="7263" xr:uid="{00000000-0005-0000-0000-0000611C0000}"/>
    <cellStyle name="Normal 4 2 2 2 4 2 3 2 4" xfId="7264" xr:uid="{00000000-0005-0000-0000-0000621C0000}"/>
    <cellStyle name="Normal 4 2 2 2 4 2 3 2 5" xfId="7265" xr:uid="{00000000-0005-0000-0000-0000631C0000}"/>
    <cellStyle name="Normal 4 2 2 2 4 2 3 2 6" xfId="7266" xr:uid="{00000000-0005-0000-0000-0000641C0000}"/>
    <cellStyle name="Normal 4 2 2 2 4 2 3 3" xfId="7267" xr:uid="{00000000-0005-0000-0000-0000651C0000}"/>
    <cellStyle name="Normal 4 2 2 2 4 2 3 3 2" xfId="7268" xr:uid="{00000000-0005-0000-0000-0000661C0000}"/>
    <cellStyle name="Normal 4 2 2 2 4 2 3 3 2 2" xfId="7269" xr:uid="{00000000-0005-0000-0000-0000671C0000}"/>
    <cellStyle name="Normal 4 2 2 2 4 2 3 3 3" xfId="7270" xr:uid="{00000000-0005-0000-0000-0000681C0000}"/>
    <cellStyle name="Normal 4 2 2 2 4 2 3 3 4" xfId="7271" xr:uid="{00000000-0005-0000-0000-0000691C0000}"/>
    <cellStyle name="Normal 4 2 2 2 4 2 3 3 5" xfId="7272" xr:uid="{00000000-0005-0000-0000-00006A1C0000}"/>
    <cellStyle name="Normal 4 2 2 2 4 2 3 4" xfId="7273" xr:uid="{00000000-0005-0000-0000-00006B1C0000}"/>
    <cellStyle name="Normal 4 2 2 2 4 2 3 4 2" xfId="7274" xr:uid="{00000000-0005-0000-0000-00006C1C0000}"/>
    <cellStyle name="Normal 4 2 2 2 4 2 3 4 2 2" xfId="7275" xr:uid="{00000000-0005-0000-0000-00006D1C0000}"/>
    <cellStyle name="Normal 4 2 2 2 4 2 3 4 3" xfId="7276" xr:uid="{00000000-0005-0000-0000-00006E1C0000}"/>
    <cellStyle name="Normal 4 2 2 2 4 2 3 4 4" xfId="7277" xr:uid="{00000000-0005-0000-0000-00006F1C0000}"/>
    <cellStyle name="Normal 4 2 2 2 4 2 3 4 5" xfId="7278" xr:uid="{00000000-0005-0000-0000-0000701C0000}"/>
    <cellStyle name="Normal 4 2 2 2 4 2 3 5" xfId="7279" xr:uid="{00000000-0005-0000-0000-0000711C0000}"/>
    <cellStyle name="Normal 4 2 2 2 4 2 3 5 2" xfId="7280" xr:uid="{00000000-0005-0000-0000-0000721C0000}"/>
    <cellStyle name="Normal 4 2 2 2 4 2 3 6" xfId="7281" xr:uid="{00000000-0005-0000-0000-0000731C0000}"/>
    <cellStyle name="Normal 4 2 2 2 4 2 3 7" xfId="7282" xr:uid="{00000000-0005-0000-0000-0000741C0000}"/>
    <cellStyle name="Normal 4 2 2 2 4 2 3 8" xfId="7283" xr:uid="{00000000-0005-0000-0000-0000751C0000}"/>
    <cellStyle name="Normal 4 2 2 2 4 2 4" xfId="7284" xr:uid="{00000000-0005-0000-0000-0000761C0000}"/>
    <cellStyle name="Normal 4 2 2 2 4 2 4 2" xfId="7285" xr:uid="{00000000-0005-0000-0000-0000771C0000}"/>
    <cellStyle name="Normal 4 2 2 2 4 2 4 2 2" xfId="7286" xr:uid="{00000000-0005-0000-0000-0000781C0000}"/>
    <cellStyle name="Normal 4 2 2 2 4 2 4 2 2 2" xfId="7287" xr:uid="{00000000-0005-0000-0000-0000791C0000}"/>
    <cellStyle name="Normal 4 2 2 2 4 2 4 2 3" xfId="7288" xr:uid="{00000000-0005-0000-0000-00007A1C0000}"/>
    <cellStyle name="Normal 4 2 2 2 4 2 4 2 4" xfId="7289" xr:uid="{00000000-0005-0000-0000-00007B1C0000}"/>
    <cellStyle name="Normal 4 2 2 2 4 2 4 2 5" xfId="7290" xr:uid="{00000000-0005-0000-0000-00007C1C0000}"/>
    <cellStyle name="Normal 4 2 2 2 4 2 4 3" xfId="7291" xr:uid="{00000000-0005-0000-0000-00007D1C0000}"/>
    <cellStyle name="Normal 4 2 2 2 4 2 4 3 2" xfId="7292" xr:uid="{00000000-0005-0000-0000-00007E1C0000}"/>
    <cellStyle name="Normal 4 2 2 2 4 2 4 4" xfId="7293" xr:uid="{00000000-0005-0000-0000-00007F1C0000}"/>
    <cellStyle name="Normal 4 2 2 2 4 2 4 5" xfId="7294" xr:uid="{00000000-0005-0000-0000-0000801C0000}"/>
    <cellStyle name="Normal 4 2 2 2 4 2 4 6" xfId="7295" xr:uid="{00000000-0005-0000-0000-0000811C0000}"/>
    <cellStyle name="Normal 4 2 2 2 4 2 5" xfId="7296" xr:uid="{00000000-0005-0000-0000-0000821C0000}"/>
    <cellStyle name="Normal 4 2 2 2 4 2 5 2" xfId="7297" xr:uid="{00000000-0005-0000-0000-0000831C0000}"/>
    <cellStyle name="Normal 4 2 2 2 4 2 5 2 2" xfId="7298" xr:uid="{00000000-0005-0000-0000-0000841C0000}"/>
    <cellStyle name="Normal 4 2 2 2 4 2 5 3" xfId="7299" xr:uid="{00000000-0005-0000-0000-0000851C0000}"/>
    <cellStyle name="Normal 4 2 2 2 4 2 5 4" xfId="7300" xr:uid="{00000000-0005-0000-0000-0000861C0000}"/>
    <cellStyle name="Normal 4 2 2 2 4 2 5 5" xfId="7301" xr:uid="{00000000-0005-0000-0000-0000871C0000}"/>
    <cellStyle name="Normal 4 2 2 2 4 2 6" xfId="7302" xr:uid="{00000000-0005-0000-0000-0000881C0000}"/>
    <cellStyle name="Normal 4 2 2 2 4 2 6 2" xfId="7303" xr:uid="{00000000-0005-0000-0000-0000891C0000}"/>
    <cellStyle name="Normal 4 2 2 2 4 2 6 2 2" xfId="7304" xr:uid="{00000000-0005-0000-0000-00008A1C0000}"/>
    <cellStyle name="Normal 4 2 2 2 4 2 6 3" xfId="7305" xr:uid="{00000000-0005-0000-0000-00008B1C0000}"/>
    <cellStyle name="Normal 4 2 2 2 4 2 6 4" xfId="7306" xr:uid="{00000000-0005-0000-0000-00008C1C0000}"/>
    <cellStyle name="Normal 4 2 2 2 4 2 6 5" xfId="7307" xr:uid="{00000000-0005-0000-0000-00008D1C0000}"/>
    <cellStyle name="Normal 4 2 2 2 4 2 7" xfId="7308" xr:uid="{00000000-0005-0000-0000-00008E1C0000}"/>
    <cellStyle name="Normal 4 2 2 2 4 2 7 2" xfId="7309" xr:uid="{00000000-0005-0000-0000-00008F1C0000}"/>
    <cellStyle name="Normal 4 2 2 2 4 2 8" xfId="7310" xr:uid="{00000000-0005-0000-0000-0000901C0000}"/>
    <cellStyle name="Normal 4 2 2 2 4 2 9" xfId="7311" xr:uid="{00000000-0005-0000-0000-0000911C0000}"/>
    <cellStyle name="Normal 4 2 2 2 4 3" xfId="7312" xr:uid="{00000000-0005-0000-0000-0000921C0000}"/>
    <cellStyle name="Normal 4 2 2 2 4 3 2" xfId="7313" xr:uid="{00000000-0005-0000-0000-0000931C0000}"/>
    <cellStyle name="Normal 4 2 2 2 4 3 2 2" xfId="7314" xr:uid="{00000000-0005-0000-0000-0000941C0000}"/>
    <cellStyle name="Normal 4 2 2 2 4 3 2 2 2" xfId="7315" xr:uid="{00000000-0005-0000-0000-0000951C0000}"/>
    <cellStyle name="Normal 4 2 2 2 4 3 2 2 2 2" xfId="7316" xr:uid="{00000000-0005-0000-0000-0000961C0000}"/>
    <cellStyle name="Normal 4 2 2 2 4 3 2 2 2 2 2" xfId="7317" xr:uid="{00000000-0005-0000-0000-0000971C0000}"/>
    <cellStyle name="Normal 4 2 2 2 4 3 2 2 2 3" xfId="7318" xr:uid="{00000000-0005-0000-0000-0000981C0000}"/>
    <cellStyle name="Normal 4 2 2 2 4 3 2 2 2 4" xfId="7319" xr:uid="{00000000-0005-0000-0000-0000991C0000}"/>
    <cellStyle name="Normal 4 2 2 2 4 3 2 2 2 5" xfId="7320" xr:uid="{00000000-0005-0000-0000-00009A1C0000}"/>
    <cellStyle name="Normal 4 2 2 2 4 3 2 2 3" xfId="7321" xr:uid="{00000000-0005-0000-0000-00009B1C0000}"/>
    <cellStyle name="Normal 4 2 2 2 4 3 2 2 3 2" xfId="7322" xr:uid="{00000000-0005-0000-0000-00009C1C0000}"/>
    <cellStyle name="Normal 4 2 2 2 4 3 2 2 4" xfId="7323" xr:uid="{00000000-0005-0000-0000-00009D1C0000}"/>
    <cellStyle name="Normal 4 2 2 2 4 3 2 2 5" xfId="7324" xr:uid="{00000000-0005-0000-0000-00009E1C0000}"/>
    <cellStyle name="Normal 4 2 2 2 4 3 2 2 6" xfId="7325" xr:uid="{00000000-0005-0000-0000-00009F1C0000}"/>
    <cellStyle name="Normal 4 2 2 2 4 3 2 3" xfId="7326" xr:uid="{00000000-0005-0000-0000-0000A01C0000}"/>
    <cellStyle name="Normal 4 2 2 2 4 3 2 3 2" xfId="7327" xr:uid="{00000000-0005-0000-0000-0000A11C0000}"/>
    <cellStyle name="Normal 4 2 2 2 4 3 2 3 2 2" xfId="7328" xr:uid="{00000000-0005-0000-0000-0000A21C0000}"/>
    <cellStyle name="Normal 4 2 2 2 4 3 2 3 3" xfId="7329" xr:uid="{00000000-0005-0000-0000-0000A31C0000}"/>
    <cellStyle name="Normal 4 2 2 2 4 3 2 3 4" xfId="7330" xr:uid="{00000000-0005-0000-0000-0000A41C0000}"/>
    <cellStyle name="Normal 4 2 2 2 4 3 2 3 5" xfId="7331" xr:uid="{00000000-0005-0000-0000-0000A51C0000}"/>
    <cellStyle name="Normal 4 2 2 2 4 3 2 4" xfId="7332" xr:uid="{00000000-0005-0000-0000-0000A61C0000}"/>
    <cellStyle name="Normal 4 2 2 2 4 3 2 4 2" xfId="7333" xr:uid="{00000000-0005-0000-0000-0000A71C0000}"/>
    <cellStyle name="Normal 4 2 2 2 4 3 2 4 2 2" xfId="7334" xr:uid="{00000000-0005-0000-0000-0000A81C0000}"/>
    <cellStyle name="Normal 4 2 2 2 4 3 2 4 3" xfId="7335" xr:uid="{00000000-0005-0000-0000-0000A91C0000}"/>
    <cellStyle name="Normal 4 2 2 2 4 3 2 4 4" xfId="7336" xr:uid="{00000000-0005-0000-0000-0000AA1C0000}"/>
    <cellStyle name="Normal 4 2 2 2 4 3 2 4 5" xfId="7337" xr:uid="{00000000-0005-0000-0000-0000AB1C0000}"/>
    <cellStyle name="Normal 4 2 2 2 4 3 2 5" xfId="7338" xr:uid="{00000000-0005-0000-0000-0000AC1C0000}"/>
    <cellStyle name="Normal 4 2 2 2 4 3 2 5 2" xfId="7339" xr:uid="{00000000-0005-0000-0000-0000AD1C0000}"/>
    <cellStyle name="Normal 4 2 2 2 4 3 2 6" xfId="7340" xr:uid="{00000000-0005-0000-0000-0000AE1C0000}"/>
    <cellStyle name="Normal 4 2 2 2 4 3 2 7" xfId="7341" xr:uid="{00000000-0005-0000-0000-0000AF1C0000}"/>
    <cellStyle name="Normal 4 2 2 2 4 3 2 8" xfId="7342" xr:uid="{00000000-0005-0000-0000-0000B01C0000}"/>
    <cellStyle name="Normal 4 2 2 2 4 3 3" xfId="7343" xr:uid="{00000000-0005-0000-0000-0000B11C0000}"/>
    <cellStyle name="Normal 4 2 2 2 4 3 3 2" xfId="7344" xr:uid="{00000000-0005-0000-0000-0000B21C0000}"/>
    <cellStyle name="Normal 4 2 2 2 4 3 3 2 2" xfId="7345" xr:uid="{00000000-0005-0000-0000-0000B31C0000}"/>
    <cellStyle name="Normal 4 2 2 2 4 3 3 2 2 2" xfId="7346" xr:uid="{00000000-0005-0000-0000-0000B41C0000}"/>
    <cellStyle name="Normal 4 2 2 2 4 3 3 2 3" xfId="7347" xr:uid="{00000000-0005-0000-0000-0000B51C0000}"/>
    <cellStyle name="Normal 4 2 2 2 4 3 3 2 4" xfId="7348" xr:uid="{00000000-0005-0000-0000-0000B61C0000}"/>
    <cellStyle name="Normal 4 2 2 2 4 3 3 2 5" xfId="7349" xr:uid="{00000000-0005-0000-0000-0000B71C0000}"/>
    <cellStyle name="Normal 4 2 2 2 4 3 3 3" xfId="7350" xr:uid="{00000000-0005-0000-0000-0000B81C0000}"/>
    <cellStyle name="Normal 4 2 2 2 4 3 3 3 2" xfId="7351" xr:uid="{00000000-0005-0000-0000-0000B91C0000}"/>
    <cellStyle name="Normal 4 2 2 2 4 3 3 4" xfId="7352" xr:uid="{00000000-0005-0000-0000-0000BA1C0000}"/>
    <cellStyle name="Normal 4 2 2 2 4 3 3 5" xfId="7353" xr:uid="{00000000-0005-0000-0000-0000BB1C0000}"/>
    <cellStyle name="Normal 4 2 2 2 4 3 3 6" xfId="7354" xr:uid="{00000000-0005-0000-0000-0000BC1C0000}"/>
    <cellStyle name="Normal 4 2 2 2 4 3 4" xfId="7355" xr:uid="{00000000-0005-0000-0000-0000BD1C0000}"/>
    <cellStyle name="Normal 4 2 2 2 4 3 4 2" xfId="7356" xr:uid="{00000000-0005-0000-0000-0000BE1C0000}"/>
    <cellStyle name="Normal 4 2 2 2 4 3 4 2 2" xfId="7357" xr:uid="{00000000-0005-0000-0000-0000BF1C0000}"/>
    <cellStyle name="Normal 4 2 2 2 4 3 4 3" xfId="7358" xr:uid="{00000000-0005-0000-0000-0000C01C0000}"/>
    <cellStyle name="Normal 4 2 2 2 4 3 4 4" xfId="7359" xr:uid="{00000000-0005-0000-0000-0000C11C0000}"/>
    <cellStyle name="Normal 4 2 2 2 4 3 4 5" xfId="7360" xr:uid="{00000000-0005-0000-0000-0000C21C0000}"/>
    <cellStyle name="Normal 4 2 2 2 4 3 5" xfId="7361" xr:uid="{00000000-0005-0000-0000-0000C31C0000}"/>
    <cellStyle name="Normal 4 2 2 2 4 3 5 2" xfId="7362" xr:uid="{00000000-0005-0000-0000-0000C41C0000}"/>
    <cellStyle name="Normal 4 2 2 2 4 3 5 2 2" xfId="7363" xr:uid="{00000000-0005-0000-0000-0000C51C0000}"/>
    <cellStyle name="Normal 4 2 2 2 4 3 5 3" xfId="7364" xr:uid="{00000000-0005-0000-0000-0000C61C0000}"/>
    <cellStyle name="Normal 4 2 2 2 4 3 5 4" xfId="7365" xr:uid="{00000000-0005-0000-0000-0000C71C0000}"/>
    <cellStyle name="Normal 4 2 2 2 4 3 5 5" xfId="7366" xr:uid="{00000000-0005-0000-0000-0000C81C0000}"/>
    <cellStyle name="Normal 4 2 2 2 4 3 6" xfId="7367" xr:uid="{00000000-0005-0000-0000-0000C91C0000}"/>
    <cellStyle name="Normal 4 2 2 2 4 3 6 2" xfId="7368" xr:uid="{00000000-0005-0000-0000-0000CA1C0000}"/>
    <cellStyle name="Normal 4 2 2 2 4 3 7" xfId="7369" xr:uid="{00000000-0005-0000-0000-0000CB1C0000}"/>
    <cellStyle name="Normal 4 2 2 2 4 3 8" xfId="7370" xr:uid="{00000000-0005-0000-0000-0000CC1C0000}"/>
    <cellStyle name="Normal 4 2 2 2 4 3 9" xfId="7371" xr:uid="{00000000-0005-0000-0000-0000CD1C0000}"/>
    <cellStyle name="Normal 4 2 2 2 4 4" xfId="7372" xr:uid="{00000000-0005-0000-0000-0000CE1C0000}"/>
    <cellStyle name="Normal 4 2 2 2 4 4 2" xfId="7373" xr:uid="{00000000-0005-0000-0000-0000CF1C0000}"/>
    <cellStyle name="Normal 4 2 2 2 4 4 2 2" xfId="7374" xr:uid="{00000000-0005-0000-0000-0000D01C0000}"/>
    <cellStyle name="Normal 4 2 2 2 4 4 2 2 2" xfId="7375" xr:uid="{00000000-0005-0000-0000-0000D11C0000}"/>
    <cellStyle name="Normal 4 2 2 2 4 4 2 2 2 2" xfId="7376" xr:uid="{00000000-0005-0000-0000-0000D21C0000}"/>
    <cellStyle name="Normal 4 2 2 2 4 4 2 2 3" xfId="7377" xr:uid="{00000000-0005-0000-0000-0000D31C0000}"/>
    <cellStyle name="Normal 4 2 2 2 4 4 2 2 4" xfId="7378" xr:uid="{00000000-0005-0000-0000-0000D41C0000}"/>
    <cellStyle name="Normal 4 2 2 2 4 4 2 2 5" xfId="7379" xr:uid="{00000000-0005-0000-0000-0000D51C0000}"/>
    <cellStyle name="Normal 4 2 2 2 4 4 2 3" xfId="7380" xr:uid="{00000000-0005-0000-0000-0000D61C0000}"/>
    <cellStyle name="Normal 4 2 2 2 4 4 2 3 2" xfId="7381" xr:uid="{00000000-0005-0000-0000-0000D71C0000}"/>
    <cellStyle name="Normal 4 2 2 2 4 4 2 4" xfId="7382" xr:uid="{00000000-0005-0000-0000-0000D81C0000}"/>
    <cellStyle name="Normal 4 2 2 2 4 4 2 5" xfId="7383" xr:uid="{00000000-0005-0000-0000-0000D91C0000}"/>
    <cellStyle name="Normal 4 2 2 2 4 4 2 6" xfId="7384" xr:uid="{00000000-0005-0000-0000-0000DA1C0000}"/>
    <cellStyle name="Normal 4 2 2 2 4 4 3" xfId="7385" xr:uid="{00000000-0005-0000-0000-0000DB1C0000}"/>
    <cellStyle name="Normal 4 2 2 2 4 4 3 2" xfId="7386" xr:uid="{00000000-0005-0000-0000-0000DC1C0000}"/>
    <cellStyle name="Normal 4 2 2 2 4 4 3 2 2" xfId="7387" xr:uid="{00000000-0005-0000-0000-0000DD1C0000}"/>
    <cellStyle name="Normal 4 2 2 2 4 4 3 3" xfId="7388" xr:uid="{00000000-0005-0000-0000-0000DE1C0000}"/>
    <cellStyle name="Normal 4 2 2 2 4 4 3 4" xfId="7389" xr:uid="{00000000-0005-0000-0000-0000DF1C0000}"/>
    <cellStyle name="Normal 4 2 2 2 4 4 3 5" xfId="7390" xr:uid="{00000000-0005-0000-0000-0000E01C0000}"/>
    <cellStyle name="Normal 4 2 2 2 4 4 4" xfId="7391" xr:uid="{00000000-0005-0000-0000-0000E11C0000}"/>
    <cellStyle name="Normal 4 2 2 2 4 4 4 2" xfId="7392" xr:uid="{00000000-0005-0000-0000-0000E21C0000}"/>
    <cellStyle name="Normal 4 2 2 2 4 4 4 2 2" xfId="7393" xr:uid="{00000000-0005-0000-0000-0000E31C0000}"/>
    <cellStyle name="Normal 4 2 2 2 4 4 4 3" xfId="7394" xr:uid="{00000000-0005-0000-0000-0000E41C0000}"/>
    <cellStyle name="Normal 4 2 2 2 4 4 4 4" xfId="7395" xr:uid="{00000000-0005-0000-0000-0000E51C0000}"/>
    <cellStyle name="Normal 4 2 2 2 4 4 4 5" xfId="7396" xr:uid="{00000000-0005-0000-0000-0000E61C0000}"/>
    <cellStyle name="Normal 4 2 2 2 4 4 5" xfId="7397" xr:uid="{00000000-0005-0000-0000-0000E71C0000}"/>
    <cellStyle name="Normal 4 2 2 2 4 4 5 2" xfId="7398" xr:uid="{00000000-0005-0000-0000-0000E81C0000}"/>
    <cellStyle name="Normal 4 2 2 2 4 4 6" xfId="7399" xr:uid="{00000000-0005-0000-0000-0000E91C0000}"/>
    <cellStyle name="Normal 4 2 2 2 4 4 7" xfId="7400" xr:uid="{00000000-0005-0000-0000-0000EA1C0000}"/>
    <cellStyle name="Normal 4 2 2 2 4 4 8" xfId="7401" xr:uid="{00000000-0005-0000-0000-0000EB1C0000}"/>
    <cellStyle name="Normal 4 2 2 2 4 5" xfId="7402" xr:uid="{00000000-0005-0000-0000-0000EC1C0000}"/>
    <cellStyle name="Normal 4 2 2 2 4 5 2" xfId="7403" xr:uid="{00000000-0005-0000-0000-0000ED1C0000}"/>
    <cellStyle name="Normal 4 2 2 2 4 5 2 2" xfId="7404" xr:uid="{00000000-0005-0000-0000-0000EE1C0000}"/>
    <cellStyle name="Normal 4 2 2 2 4 5 2 2 2" xfId="7405" xr:uid="{00000000-0005-0000-0000-0000EF1C0000}"/>
    <cellStyle name="Normal 4 2 2 2 4 5 2 3" xfId="7406" xr:uid="{00000000-0005-0000-0000-0000F01C0000}"/>
    <cellStyle name="Normal 4 2 2 2 4 5 2 4" xfId="7407" xr:uid="{00000000-0005-0000-0000-0000F11C0000}"/>
    <cellStyle name="Normal 4 2 2 2 4 5 2 5" xfId="7408" xr:uid="{00000000-0005-0000-0000-0000F21C0000}"/>
    <cellStyle name="Normal 4 2 2 2 4 5 3" xfId="7409" xr:uid="{00000000-0005-0000-0000-0000F31C0000}"/>
    <cellStyle name="Normal 4 2 2 2 4 5 3 2" xfId="7410" xr:uid="{00000000-0005-0000-0000-0000F41C0000}"/>
    <cellStyle name="Normal 4 2 2 2 4 5 4" xfId="7411" xr:uid="{00000000-0005-0000-0000-0000F51C0000}"/>
    <cellStyle name="Normal 4 2 2 2 4 5 5" xfId="7412" xr:uid="{00000000-0005-0000-0000-0000F61C0000}"/>
    <cellStyle name="Normal 4 2 2 2 4 5 6" xfId="7413" xr:uid="{00000000-0005-0000-0000-0000F71C0000}"/>
    <cellStyle name="Normal 4 2 2 2 4 6" xfId="7414" xr:uid="{00000000-0005-0000-0000-0000F81C0000}"/>
    <cellStyle name="Normal 4 2 2 2 4 6 2" xfId="7415" xr:uid="{00000000-0005-0000-0000-0000F91C0000}"/>
    <cellStyle name="Normal 4 2 2 2 4 6 2 2" xfId="7416" xr:uid="{00000000-0005-0000-0000-0000FA1C0000}"/>
    <cellStyle name="Normal 4 2 2 2 4 6 3" xfId="7417" xr:uid="{00000000-0005-0000-0000-0000FB1C0000}"/>
    <cellStyle name="Normal 4 2 2 2 4 6 4" xfId="7418" xr:uid="{00000000-0005-0000-0000-0000FC1C0000}"/>
    <cellStyle name="Normal 4 2 2 2 4 6 5" xfId="7419" xr:uid="{00000000-0005-0000-0000-0000FD1C0000}"/>
    <cellStyle name="Normal 4 2 2 2 4 7" xfId="7420" xr:uid="{00000000-0005-0000-0000-0000FE1C0000}"/>
    <cellStyle name="Normal 4 2 2 2 4 7 2" xfId="7421" xr:uid="{00000000-0005-0000-0000-0000FF1C0000}"/>
    <cellStyle name="Normal 4 2 2 2 4 7 2 2" xfId="7422" xr:uid="{00000000-0005-0000-0000-0000001D0000}"/>
    <cellStyle name="Normal 4 2 2 2 4 7 3" xfId="7423" xr:uid="{00000000-0005-0000-0000-0000011D0000}"/>
    <cellStyle name="Normal 4 2 2 2 4 7 4" xfId="7424" xr:uid="{00000000-0005-0000-0000-0000021D0000}"/>
    <cellStyle name="Normal 4 2 2 2 4 7 5" xfId="7425" xr:uid="{00000000-0005-0000-0000-0000031D0000}"/>
    <cellStyle name="Normal 4 2 2 2 4 8" xfId="7426" xr:uid="{00000000-0005-0000-0000-0000041D0000}"/>
    <cellStyle name="Normal 4 2 2 2 4 8 2" xfId="7427" xr:uid="{00000000-0005-0000-0000-0000051D0000}"/>
    <cellStyle name="Normal 4 2 2 2 4 9" xfId="7428" xr:uid="{00000000-0005-0000-0000-0000061D0000}"/>
    <cellStyle name="Normal 4 2 2 2 5" xfId="7429" xr:uid="{00000000-0005-0000-0000-0000071D0000}"/>
    <cellStyle name="Normal 4 2 2 2 5 10" xfId="7430" xr:uid="{00000000-0005-0000-0000-0000081D0000}"/>
    <cellStyle name="Normal 4 2 2 2 5 2" xfId="7431" xr:uid="{00000000-0005-0000-0000-0000091D0000}"/>
    <cellStyle name="Normal 4 2 2 2 5 2 2" xfId="7432" xr:uid="{00000000-0005-0000-0000-00000A1D0000}"/>
    <cellStyle name="Normal 4 2 2 2 5 2 2 2" xfId="7433" xr:uid="{00000000-0005-0000-0000-00000B1D0000}"/>
    <cellStyle name="Normal 4 2 2 2 5 2 2 2 2" xfId="7434" xr:uid="{00000000-0005-0000-0000-00000C1D0000}"/>
    <cellStyle name="Normal 4 2 2 2 5 2 2 2 2 2" xfId="7435" xr:uid="{00000000-0005-0000-0000-00000D1D0000}"/>
    <cellStyle name="Normal 4 2 2 2 5 2 2 2 2 2 2" xfId="7436" xr:uid="{00000000-0005-0000-0000-00000E1D0000}"/>
    <cellStyle name="Normal 4 2 2 2 5 2 2 2 2 3" xfId="7437" xr:uid="{00000000-0005-0000-0000-00000F1D0000}"/>
    <cellStyle name="Normal 4 2 2 2 5 2 2 2 2 4" xfId="7438" xr:uid="{00000000-0005-0000-0000-0000101D0000}"/>
    <cellStyle name="Normal 4 2 2 2 5 2 2 2 2 5" xfId="7439" xr:uid="{00000000-0005-0000-0000-0000111D0000}"/>
    <cellStyle name="Normal 4 2 2 2 5 2 2 2 3" xfId="7440" xr:uid="{00000000-0005-0000-0000-0000121D0000}"/>
    <cellStyle name="Normal 4 2 2 2 5 2 2 2 3 2" xfId="7441" xr:uid="{00000000-0005-0000-0000-0000131D0000}"/>
    <cellStyle name="Normal 4 2 2 2 5 2 2 2 4" xfId="7442" xr:uid="{00000000-0005-0000-0000-0000141D0000}"/>
    <cellStyle name="Normal 4 2 2 2 5 2 2 2 5" xfId="7443" xr:uid="{00000000-0005-0000-0000-0000151D0000}"/>
    <cellStyle name="Normal 4 2 2 2 5 2 2 2 6" xfId="7444" xr:uid="{00000000-0005-0000-0000-0000161D0000}"/>
    <cellStyle name="Normal 4 2 2 2 5 2 2 3" xfId="7445" xr:uid="{00000000-0005-0000-0000-0000171D0000}"/>
    <cellStyle name="Normal 4 2 2 2 5 2 2 3 2" xfId="7446" xr:uid="{00000000-0005-0000-0000-0000181D0000}"/>
    <cellStyle name="Normal 4 2 2 2 5 2 2 3 2 2" xfId="7447" xr:uid="{00000000-0005-0000-0000-0000191D0000}"/>
    <cellStyle name="Normal 4 2 2 2 5 2 2 3 3" xfId="7448" xr:uid="{00000000-0005-0000-0000-00001A1D0000}"/>
    <cellStyle name="Normal 4 2 2 2 5 2 2 3 4" xfId="7449" xr:uid="{00000000-0005-0000-0000-00001B1D0000}"/>
    <cellStyle name="Normal 4 2 2 2 5 2 2 3 5" xfId="7450" xr:uid="{00000000-0005-0000-0000-00001C1D0000}"/>
    <cellStyle name="Normal 4 2 2 2 5 2 2 4" xfId="7451" xr:uid="{00000000-0005-0000-0000-00001D1D0000}"/>
    <cellStyle name="Normal 4 2 2 2 5 2 2 4 2" xfId="7452" xr:uid="{00000000-0005-0000-0000-00001E1D0000}"/>
    <cellStyle name="Normal 4 2 2 2 5 2 2 4 2 2" xfId="7453" xr:uid="{00000000-0005-0000-0000-00001F1D0000}"/>
    <cellStyle name="Normal 4 2 2 2 5 2 2 4 3" xfId="7454" xr:uid="{00000000-0005-0000-0000-0000201D0000}"/>
    <cellStyle name="Normal 4 2 2 2 5 2 2 4 4" xfId="7455" xr:uid="{00000000-0005-0000-0000-0000211D0000}"/>
    <cellStyle name="Normal 4 2 2 2 5 2 2 4 5" xfId="7456" xr:uid="{00000000-0005-0000-0000-0000221D0000}"/>
    <cellStyle name="Normal 4 2 2 2 5 2 2 5" xfId="7457" xr:uid="{00000000-0005-0000-0000-0000231D0000}"/>
    <cellStyle name="Normal 4 2 2 2 5 2 2 5 2" xfId="7458" xr:uid="{00000000-0005-0000-0000-0000241D0000}"/>
    <cellStyle name="Normal 4 2 2 2 5 2 2 6" xfId="7459" xr:uid="{00000000-0005-0000-0000-0000251D0000}"/>
    <cellStyle name="Normal 4 2 2 2 5 2 2 7" xfId="7460" xr:uid="{00000000-0005-0000-0000-0000261D0000}"/>
    <cellStyle name="Normal 4 2 2 2 5 2 2 8" xfId="7461" xr:uid="{00000000-0005-0000-0000-0000271D0000}"/>
    <cellStyle name="Normal 4 2 2 2 5 2 3" xfId="7462" xr:uid="{00000000-0005-0000-0000-0000281D0000}"/>
    <cellStyle name="Normal 4 2 2 2 5 2 3 2" xfId="7463" xr:uid="{00000000-0005-0000-0000-0000291D0000}"/>
    <cellStyle name="Normal 4 2 2 2 5 2 3 2 2" xfId="7464" xr:uid="{00000000-0005-0000-0000-00002A1D0000}"/>
    <cellStyle name="Normal 4 2 2 2 5 2 3 2 2 2" xfId="7465" xr:uid="{00000000-0005-0000-0000-00002B1D0000}"/>
    <cellStyle name="Normal 4 2 2 2 5 2 3 2 3" xfId="7466" xr:uid="{00000000-0005-0000-0000-00002C1D0000}"/>
    <cellStyle name="Normal 4 2 2 2 5 2 3 2 4" xfId="7467" xr:uid="{00000000-0005-0000-0000-00002D1D0000}"/>
    <cellStyle name="Normal 4 2 2 2 5 2 3 2 5" xfId="7468" xr:uid="{00000000-0005-0000-0000-00002E1D0000}"/>
    <cellStyle name="Normal 4 2 2 2 5 2 3 3" xfId="7469" xr:uid="{00000000-0005-0000-0000-00002F1D0000}"/>
    <cellStyle name="Normal 4 2 2 2 5 2 3 3 2" xfId="7470" xr:uid="{00000000-0005-0000-0000-0000301D0000}"/>
    <cellStyle name="Normal 4 2 2 2 5 2 3 4" xfId="7471" xr:uid="{00000000-0005-0000-0000-0000311D0000}"/>
    <cellStyle name="Normal 4 2 2 2 5 2 3 5" xfId="7472" xr:uid="{00000000-0005-0000-0000-0000321D0000}"/>
    <cellStyle name="Normal 4 2 2 2 5 2 3 6" xfId="7473" xr:uid="{00000000-0005-0000-0000-0000331D0000}"/>
    <cellStyle name="Normal 4 2 2 2 5 2 4" xfId="7474" xr:uid="{00000000-0005-0000-0000-0000341D0000}"/>
    <cellStyle name="Normal 4 2 2 2 5 2 4 2" xfId="7475" xr:uid="{00000000-0005-0000-0000-0000351D0000}"/>
    <cellStyle name="Normal 4 2 2 2 5 2 4 2 2" xfId="7476" xr:uid="{00000000-0005-0000-0000-0000361D0000}"/>
    <cellStyle name="Normal 4 2 2 2 5 2 4 3" xfId="7477" xr:uid="{00000000-0005-0000-0000-0000371D0000}"/>
    <cellStyle name="Normal 4 2 2 2 5 2 4 4" xfId="7478" xr:uid="{00000000-0005-0000-0000-0000381D0000}"/>
    <cellStyle name="Normal 4 2 2 2 5 2 4 5" xfId="7479" xr:uid="{00000000-0005-0000-0000-0000391D0000}"/>
    <cellStyle name="Normal 4 2 2 2 5 2 5" xfId="7480" xr:uid="{00000000-0005-0000-0000-00003A1D0000}"/>
    <cellStyle name="Normal 4 2 2 2 5 2 5 2" xfId="7481" xr:uid="{00000000-0005-0000-0000-00003B1D0000}"/>
    <cellStyle name="Normal 4 2 2 2 5 2 5 2 2" xfId="7482" xr:uid="{00000000-0005-0000-0000-00003C1D0000}"/>
    <cellStyle name="Normal 4 2 2 2 5 2 5 3" xfId="7483" xr:uid="{00000000-0005-0000-0000-00003D1D0000}"/>
    <cellStyle name="Normal 4 2 2 2 5 2 5 4" xfId="7484" xr:uid="{00000000-0005-0000-0000-00003E1D0000}"/>
    <cellStyle name="Normal 4 2 2 2 5 2 5 5" xfId="7485" xr:uid="{00000000-0005-0000-0000-00003F1D0000}"/>
    <cellStyle name="Normal 4 2 2 2 5 2 6" xfId="7486" xr:uid="{00000000-0005-0000-0000-0000401D0000}"/>
    <cellStyle name="Normal 4 2 2 2 5 2 6 2" xfId="7487" xr:uid="{00000000-0005-0000-0000-0000411D0000}"/>
    <cellStyle name="Normal 4 2 2 2 5 2 7" xfId="7488" xr:uid="{00000000-0005-0000-0000-0000421D0000}"/>
    <cellStyle name="Normal 4 2 2 2 5 2 8" xfId="7489" xr:uid="{00000000-0005-0000-0000-0000431D0000}"/>
    <cellStyle name="Normal 4 2 2 2 5 2 9" xfId="7490" xr:uid="{00000000-0005-0000-0000-0000441D0000}"/>
    <cellStyle name="Normal 4 2 2 2 5 3" xfId="7491" xr:uid="{00000000-0005-0000-0000-0000451D0000}"/>
    <cellStyle name="Normal 4 2 2 2 5 3 2" xfId="7492" xr:uid="{00000000-0005-0000-0000-0000461D0000}"/>
    <cellStyle name="Normal 4 2 2 2 5 3 2 2" xfId="7493" xr:uid="{00000000-0005-0000-0000-0000471D0000}"/>
    <cellStyle name="Normal 4 2 2 2 5 3 2 2 2" xfId="7494" xr:uid="{00000000-0005-0000-0000-0000481D0000}"/>
    <cellStyle name="Normal 4 2 2 2 5 3 2 2 2 2" xfId="7495" xr:uid="{00000000-0005-0000-0000-0000491D0000}"/>
    <cellStyle name="Normal 4 2 2 2 5 3 2 2 3" xfId="7496" xr:uid="{00000000-0005-0000-0000-00004A1D0000}"/>
    <cellStyle name="Normal 4 2 2 2 5 3 2 2 4" xfId="7497" xr:uid="{00000000-0005-0000-0000-00004B1D0000}"/>
    <cellStyle name="Normal 4 2 2 2 5 3 2 2 5" xfId="7498" xr:uid="{00000000-0005-0000-0000-00004C1D0000}"/>
    <cellStyle name="Normal 4 2 2 2 5 3 2 3" xfId="7499" xr:uid="{00000000-0005-0000-0000-00004D1D0000}"/>
    <cellStyle name="Normal 4 2 2 2 5 3 2 3 2" xfId="7500" xr:uid="{00000000-0005-0000-0000-00004E1D0000}"/>
    <cellStyle name="Normal 4 2 2 2 5 3 2 4" xfId="7501" xr:uid="{00000000-0005-0000-0000-00004F1D0000}"/>
    <cellStyle name="Normal 4 2 2 2 5 3 2 5" xfId="7502" xr:uid="{00000000-0005-0000-0000-0000501D0000}"/>
    <cellStyle name="Normal 4 2 2 2 5 3 2 6" xfId="7503" xr:uid="{00000000-0005-0000-0000-0000511D0000}"/>
    <cellStyle name="Normal 4 2 2 2 5 3 3" xfId="7504" xr:uid="{00000000-0005-0000-0000-0000521D0000}"/>
    <cellStyle name="Normal 4 2 2 2 5 3 3 2" xfId="7505" xr:uid="{00000000-0005-0000-0000-0000531D0000}"/>
    <cellStyle name="Normal 4 2 2 2 5 3 3 2 2" xfId="7506" xr:uid="{00000000-0005-0000-0000-0000541D0000}"/>
    <cellStyle name="Normal 4 2 2 2 5 3 3 3" xfId="7507" xr:uid="{00000000-0005-0000-0000-0000551D0000}"/>
    <cellStyle name="Normal 4 2 2 2 5 3 3 4" xfId="7508" xr:uid="{00000000-0005-0000-0000-0000561D0000}"/>
    <cellStyle name="Normal 4 2 2 2 5 3 3 5" xfId="7509" xr:uid="{00000000-0005-0000-0000-0000571D0000}"/>
    <cellStyle name="Normal 4 2 2 2 5 3 4" xfId="7510" xr:uid="{00000000-0005-0000-0000-0000581D0000}"/>
    <cellStyle name="Normal 4 2 2 2 5 3 4 2" xfId="7511" xr:uid="{00000000-0005-0000-0000-0000591D0000}"/>
    <cellStyle name="Normal 4 2 2 2 5 3 4 2 2" xfId="7512" xr:uid="{00000000-0005-0000-0000-00005A1D0000}"/>
    <cellStyle name="Normal 4 2 2 2 5 3 4 3" xfId="7513" xr:uid="{00000000-0005-0000-0000-00005B1D0000}"/>
    <cellStyle name="Normal 4 2 2 2 5 3 4 4" xfId="7514" xr:uid="{00000000-0005-0000-0000-00005C1D0000}"/>
    <cellStyle name="Normal 4 2 2 2 5 3 4 5" xfId="7515" xr:uid="{00000000-0005-0000-0000-00005D1D0000}"/>
    <cellStyle name="Normal 4 2 2 2 5 3 5" xfId="7516" xr:uid="{00000000-0005-0000-0000-00005E1D0000}"/>
    <cellStyle name="Normal 4 2 2 2 5 3 5 2" xfId="7517" xr:uid="{00000000-0005-0000-0000-00005F1D0000}"/>
    <cellStyle name="Normal 4 2 2 2 5 3 6" xfId="7518" xr:uid="{00000000-0005-0000-0000-0000601D0000}"/>
    <cellStyle name="Normal 4 2 2 2 5 3 7" xfId="7519" xr:uid="{00000000-0005-0000-0000-0000611D0000}"/>
    <cellStyle name="Normal 4 2 2 2 5 3 8" xfId="7520" xr:uid="{00000000-0005-0000-0000-0000621D0000}"/>
    <cellStyle name="Normal 4 2 2 2 5 4" xfId="7521" xr:uid="{00000000-0005-0000-0000-0000631D0000}"/>
    <cellStyle name="Normal 4 2 2 2 5 4 2" xfId="7522" xr:uid="{00000000-0005-0000-0000-0000641D0000}"/>
    <cellStyle name="Normal 4 2 2 2 5 4 2 2" xfId="7523" xr:uid="{00000000-0005-0000-0000-0000651D0000}"/>
    <cellStyle name="Normal 4 2 2 2 5 4 2 2 2" xfId="7524" xr:uid="{00000000-0005-0000-0000-0000661D0000}"/>
    <cellStyle name="Normal 4 2 2 2 5 4 2 3" xfId="7525" xr:uid="{00000000-0005-0000-0000-0000671D0000}"/>
    <cellStyle name="Normal 4 2 2 2 5 4 2 4" xfId="7526" xr:uid="{00000000-0005-0000-0000-0000681D0000}"/>
    <cellStyle name="Normal 4 2 2 2 5 4 2 5" xfId="7527" xr:uid="{00000000-0005-0000-0000-0000691D0000}"/>
    <cellStyle name="Normal 4 2 2 2 5 4 3" xfId="7528" xr:uid="{00000000-0005-0000-0000-00006A1D0000}"/>
    <cellStyle name="Normal 4 2 2 2 5 4 3 2" xfId="7529" xr:uid="{00000000-0005-0000-0000-00006B1D0000}"/>
    <cellStyle name="Normal 4 2 2 2 5 4 4" xfId="7530" xr:uid="{00000000-0005-0000-0000-00006C1D0000}"/>
    <cellStyle name="Normal 4 2 2 2 5 4 5" xfId="7531" xr:uid="{00000000-0005-0000-0000-00006D1D0000}"/>
    <cellStyle name="Normal 4 2 2 2 5 4 6" xfId="7532" xr:uid="{00000000-0005-0000-0000-00006E1D0000}"/>
    <cellStyle name="Normal 4 2 2 2 5 5" xfId="7533" xr:uid="{00000000-0005-0000-0000-00006F1D0000}"/>
    <cellStyle name="Normal 4 2 2 2 5 5 2" xfId="7534" xr:uid="{00000000-0005-0000-0000-0000701D0000}"/>
    <cellStyle name="Normal 4 2 2 2 5 5 2 2" xfId="7535" xr:uid="{00000000-0005-0000-0000-0000711D0000}"/>
    <cellStyle name="Normal 4 2 2 2 5 5 3" xfId="7536" xr:uid="{00000000-0005-0000-0000-0000721D0000}"/>
    <cellStyle name="Normal 4 2 2 2 5 5 4" xfId="7537" xr:uid="{00000000-0005-0000-0000-0000731D0000}"/>
    <cellStyle name="Normal 4 2 2 2 5 5 5" xfId="7538" xr:uid="{00000000-0005-0000-0000-0000741D0000}"/>
    <cellStyle name="Normal 4 2 2 2 5 6" xfId="7539" xr:uid="{00000000-0005-0000-0000-0000751D0000}"/>
    <cellStyle name="Normal 4 2 2 2 5 6 2" xfId="7540" xr:uid="{00000000-0005-0000-0000-0000761D0000}"/>
    <cellStyle name="Normal 4 2 2 2 5 6 2 2" xfId="7541" xr:uid="{00000000-0005-0000-0000-0000771D0000}"/>
    <cellStyle name="Normal 4 2 2 2 5 6 3" xfId="7542" xr:uid="{00000000-0005-0000-0000-0000781D0000}"/>
    <cellStyle name="Normal 4 2 2 2 5 6 4" xfId="7543" xr:uid="{00000000-0005-0000-0000-0000791D0000}"/>
    <cellStyle name="Normal 4 2 2 2 5 6 5" xfId="7544" xr:uid="{00000000-0005-0000-0000-00007A1D0000}"/>
    <cellStyle name="Normal 4 2 2 2 5 7" xfId="7545" xr:uid="{00000000-0005-0000-0000-00007B1D0000}"/>
    <cellStyle name="Normal 4 2 2 2 5 7 2" xfId="7546" xr:uid="{00000000-0005-0000-0000-00007C1D0000}"/>
    <cellStyle name="Normal 4 2 2 2 5 8" xfId="7547" xr:uid="{00000000-0005-0000-0000-00007D1D0000}"/>
    <cellStyle name="Normal 4 2 2 2 5 9" xfId="7548" xr:uid="{00000000-0005-0000-0000-00007E1D0000}"/>
    <cellStyle name="Normal 4 2 2 2 6" xfId="7549" xr:uid="{00000000-0005-0000-0000-00007F1D0000}"/>
    <cellStyle name="Normal 4 2 2 2 6 2" xfId="7550" xr:uid="{00000000-0005-0000-0000-0000801D0000}"/>
    <cellStyle name="Normal 4 2 2 2 6 2 2" xfId="7551" xr:uid="{00000000-0005-0000-0000-0000811D0000}"/>
    <cellStyle name="Normal 4 2 2 2 6 2 2 2" xfId="7552" xr:uid="{00000000-0005-0000-0000-0000821D0000}"/>
    <cellStyle name="Normal 4 2 2 2 6 2 2 2 2" xfId="7553" xr:uid="{00000000-0005-0000-0000-0000831D0000}"/>
    <cellStyle name="Normal 4 2 2 2 6 2 2 2 2 2" xfId="7554" xr:uid="{00000000-0005-0000-0000-0000841D0000}"/>
    <cellStyle name="Normal 4 2 2 2 6 2 2 2 3" xfId="7555" xr:uid="{00000000-0005-0000-0000-0000851D0000}"/>
    <cellStyle name="Normal 4 2 2 2 6 2 2 2 4" xfId="7556" xr:uid="{00000000-0005-0000-0000-0000861D0000}"/>
    <cellStyle name="Normal 4 2 2 2 6 2 2 2 5" xfId="7557" xr:uid="{00000000-0005-0000-0000-0000871D0000}"/>
    <cellStyle name="Normal 4 2 2 2 6 2 2 3" xfId="7558" xr:uid="{00000000-0005-0000-0000-0000881D0000}"/>
    <cellStyle name="Normal 4 2 2 2 6 2 2 3 2" xfId="7559" xr:uid="{00000000-0005-0000-0000-0000891D0000}"/>
    <cellStyle name="Normal 4 2 2 2 6 2 2 4" xfId="7560" xr:uid="{00000000-0005-0000-0000-00008A1D0000}"/>
    <cellStyle name="Normal 4 2 2 2 6 2 2 5" xfId="7561" xr:uid="{00000000-0005-0000-0000-00008B1D0000}"/>
    <cellStyle name="Normal 4 2 2 2 6 2 2 6" xfId="7562" xr:uid="{00000000-0005-0000-0000-00008C1D0000}"/>
    <cellStyle name="Normal 4 2 2 2 6 2 3" xfId="7563" xr:uid="{00000000-0005-0000-0000-00008D1D0000}"/>
    <cellStyle name="Normal 4 2 2 2 6 2 3 2" xfId="7564" xr:uid="{00000000-0005-0000-0000-00008E1D0000}"/>
    <cellStyle name="Normal 4 2 2 2 6 2 3 2 2" xfId="7565" xr:uid="{00000000-0005-0000-0000-00008F1D0000}"/>
    <cellStyle name="Normal 4 2 2 2 6 2 3 3" xfId="7566" xr:uid="{00000000-0005-0000-0000-0000901D0000}"/>
    <cellStyle name="Normal 4 2 2 2 6 2 3 4" xfId="7567" xr:uid="{00000000-0005-0000-0000-0000911D0000}"/>
    <cellStyle name="Normal 4 2 2 2 6 2 3 5" xfId="7568" xr:uid="{00000000-0005-0000-0000-0000921D0000}"/>
    <cellStyle name="Normal 4 2 2 2 6 2 4" xfId="7569" xr:uid="{00000000-0005-0000-0000-0000931D0000}"/>
    <cellStyle name="Normal 4 2 2 2 6 2 4 2" xfId="7570" xr:uid="{00000000-0005-0000-0000-0000941D0000}"/>
    <cellStyle name="Normal 4 2 2 2 6 2 4 2 2" xfId="7571" xr:uid="{00000000-0005-0000-0000-0000951D0000}"/>
    <cellStyle name="Normal 4 2 2 2 6 2 4 3" xfId="7572" xr:uid="{00000000-0005-0000-0000-0000961D0000}"/>
    <cellStyle name="Normal 4 2 2 2 6 2 4 4" xfId="7573" xr:uid="{00000000-0005-0000-0000-0000971D0000}"/>
    <cellStyle name="Normal 4 2 2 2 6 2 4 5" xfId="7574" xr:uid="{00000000-0005-0000-0000-0000981D0000}"/>
    <cellStyle name="Normal 4 2 2 2 6 2 5" xfId="7575" xr:uid="{00000000-0005-0000-0000-0000991D0000}"/>
    <cellStyle name="Normal 4 2 2 2 6 2 5 2" xfId="7576" xr:uid="{00000000-0005-0000-0000-00009A1D0000}"/>
    <cellStyle name="Normal 4 2 2 2 6 2 6" xfId="7577" xr:uid="{00000000-0005-0000-0000-00009B1D0000}"/>
    <cellStyle name="Normal 4 2 2 2 6 2 7" xfId="7578" xr:uid="{00000000-0005-0000-0000-00009C1D0000}"/>
    <cellStyle name="Normal 4 2 2 2 6 2 8" xfId="7579" xr:uid="{00000000-0005-0000-0000-00009D1D0000}"/>
    <cellStyle name="Normal 4 2 2 2 6 3" xfId="7580" xr:uid="{00000000-0005-0000-0000-00009E1D0000}"/>
    <cellStyle name="Normal 4 2 2 2 6 3 2" xfId="7581" xr:uid="{00000000-0005-0000-0000-00009F1D0000}"/>
    <cellStyle name="Normal 4 2 2 2 6 3 2 2" xfId="7582" xr:uid="{00000000-0005-0000-0000-0000A01D0000}"/>
    <cellStyle name="Normal 4 2 2 2 6 3 2 2 2" xfId="7583" xr:uid="{00000000-0005-0000-0000-0000A11D0000}"/>
    <cellStyle name="Normal 4 2 2 2 6 3 2 3" xfId="7584" xr:uid="{00000000-0005-0000-0000-0000A21D0000}"/>
    <cellStyle name="Normal 4 2 2 2 6 3 2 4" xfId="7585" xr:uid="{00000000-0005-0000-0000-0000A31D0000}"/>
    <cellStyle name="Normal 4 2 2 2 6 3 2 5" xfId="7586" xr:uid="{00000000-0005-0000-0000-0000A41D0000}"/>
    <cellStyle name="Normal 4 2 2 2 6 3 3" xfId="7587" xr:uid="{00000000-0005-0000-0000-0000A51D0000}"/>
    <cellStyle name="Normal 4 2 2 2 6 3 3 2" xfId="7588" xr:uid="{00000000-0005-0000-0000-0000A61D0000}"/>
    <cellStyle name="Normal 4 2 2 2 6 3 4" xfId="7589" xr:uid="{00000000-0005-0000-0000-0000A71D0000}"/>
    <cellStyle name="Normal 4 2 2 2 6 3 5" xfId="7590" xr:uid="{00000000-0005-0000-0000-0000A81D0000}"/>
    <cellStyle name="Normal 4 2 2 2 6 3 6" xfId="7591" xr:uid="{00000000-0005-0000-0000-0000A91D0000}"/>
    <cellStyle name="Normal 4 2 2 2 6 4" xfId="7592" xr:uid="{00000000-0005-0000-0000-0000AA1D0000}"/>
    <cellStyle name="Normal 4 2 2 2 6 4 2" xfId="7593" xr:uid="{00000000-0005-0000-0000-0000AB1D0000}"/>
    <cellStyle name="Normal 4 2 2 2 6 4 2 2" xfId="7594" xr:uid="{00000000-0005-0000-0000-0000AC1D0000}"/>
    <cellStyle name="Normal 4 2 2 2 6 4 3" xfId="7595" xr:uid="{00000000-0005-0000-0000-0000AD1D0000}"/>
    <cellStyle name="Normal 4 2 2 2 6 4 4" xfId="7596" xr:uid="{00000000-0005-0000-0000-0000AE1D0000}"/>
    <cellStyle name="Normal 4 2 2 2 6 4 5" xfId="7597" xr:uid="{00000000-0005-0000-0000-0000AF1D0000}"/>
    <cellStyle name="Normal 4 2 2 2 6 5" xfId="7598" xr:uid="{00000000-0005-0000-0000-0000B01D0000}"/>
    <cellStyle name="Normal 4 2 2 2 6 5 2" xfId="7599" xr:uid="{00000000-0005-0000-0000-0000B11D0000}"/>
    <cellStyle name="Normal 4 2 2 2 6 5 2 2" xfId="7600" xr:uid="{00000000-0005-0000-0000-0000B21D0000}"/>
    <cellStyle name="Normal 4 2 2 2 6 5 3" xfId="7601" xr:uid="{00000000-0005-0000-0000-0000B31D0000}"/>
    <cellStyle name="Normal 4 2 2 2 6 5 4" xfId="7602" xr:uid="{00000000-0005-0000-0000-0000B41D0000}"/>
    <cellStyle name="Normal 4 2 2 2 6 5 5" xfId="7603" xr:uid="{00000000-0005-0000-0000-0000B51D0000}"/>
    <cellStyle name="Normal 4 2 2 2 6 6" xfId="7604" xr:uid="{00000000-0005-0000-0000-0000B61D0000}"/>
    <cellStyle name="Normal 4 2 2 2 6 6 2" xfId="7605" xr:uid="{00000000-0005-0000-0000-0000B71D0000}"/>
    <cellStyle name="Normal 4 2 2 2 6 7" xfId="7606" xr:uid="{00000000-0005-0000-0000-0000B81D0000}"/>
    <cellStyle name="Normal 4 2 2 2 6 8" xfId="7607" xr:uid="{00000000-0005-0000-0000-0000B91D0000}"/>
    <cellStyle name="Normal 4 2 2 2 6 9" xfId="7608" xr:uid="{00000000-0005-0000-0000-0000BA1D0000}"/>
    <cellStyle name="Normal 4 2 2 2 7" xfId="7609" xr:uid="{00000000-0005-0000-0000-0000BB1D0000}"/>
    <cellStyle name="Normal 4 2 2 2 7 2" xfId="7610" xr:uid="{00000000-0005-0000-0000-0000BC1D0000}"/>
    <cellStyle name="Normal 4 2 2 2 7 2 2" xfId="7611" xr:uid="{00000000-0005-0000-0000-0000BD1D0000}"/>
    <cellStyle name="Normal 4 2 2 2 7 2 2 2" xfId="7612" xr:uid="{00000000-0005-0000-0000-0000BE1D0000}"/>
    <cellStyle name="Normal 4 2 2 2 7 2 2 2 2" xfId="7613" xr:uid="{00000000-0005-0000-0000-0000BF1D0000}"/>
    <cellStyle name="Normal 4 2 2 2 7 2 2 3" xfId="7614" xr:uid="{00000000-0005-0000-0000-0000C01D0000}"/>
    <cellStyle name="Normal 4 2 2 2 7 2 2 4" xfId="7615" xr:uid="{00000000-0005-0000-0000-0000C11D0000}"/>
    <cellStyle name="Normal 4 2 2 2 7 2 2 5" xfId="7616" xr:uid="{00000000-0005-0000-0000-0000C21D0000}"/>
    <cellStyle name="Normal 4 2 2 2 7 2 3" xfId="7617" xr:uid="{00000000-0005-0000-0000-0000C31D0000}"/>
    <cellStyle name="Normal 4 2 2 2 7 2 3 2" xfId="7618" xr:uid="{00000000-0005-0000-0000-0000C41D0000}"/>
    <cellStyle name="Normal 4 2 2 2 7 2 4" xfId="7619" xr:uid="{00000000-0005-0000-0000-0000C51D0000}"/>
    <cellStyle name="Normal 4 2 2 2 7 2 5" xfId="7620" xr:uid="{00000000-0005-0000-0000-0000C61D0000}"/>
    <cellStyle name="Normal 4 2 2 2 7 2 6" xfId="7621" xr:uid="{00000000-0005-0000-0000-0000C71D0000}"/>
    <cellStyle name="Normal 4 2 2 2 7 3" xfId="7622" xr:uid="{00000000-0005-0000-0000-0000C81D0000}"/>
    <cellStyle name="Normal 4 2 2 2 7 3 2" xfId="7623" xr:uid="{00000000-0005-0000-0000-0000C91D0000}"/>
    <cellStyle name="Normal 4 2 2 2 7 3 2 2" xfId="7624" xr:uid="{00000000-0005-0000-0000-0000CA1D0000}"/>
    <cellStyle name="Normal 4 2 2 2 7 3 3" xfId="7625" xr:uid="{00000000-0005-0000-0000-0000CB1D0000}"/>
    <cellStyle name="Normal 4 2 2 2 7 3 4" xfId="7626" xr:uid="{00000000-0005-0000-0000-0000CC1D0000}"/>
    <cellStyle name="Normal 4 2 2 2 7 3 5" xfId="7627" xr:uid="{00000000-0005-0000-0000-0000CD1D0000}"/>
    <cellStyle name="Normal 4 2 2 2 7 4" xfId="7628" xr:uid="{00000000-0005-0000-0000-0000CE1D0000}"/>
    <cellStyle name="Normal 4 2 2 2 7 4 2" xfId="7629" xr:uid="{00000000-0005-0000-0000-0000CF1D0000}"/>
    <cellStyle name="Normal 4 2 2 2 7 4 2 2" xfId="7630" xr:uid="{00000000-0005-0000-0000-0000D01D0000}"/>
    <cellStyle name="Normal 4 2 2 2 7 4 3" xfId="7631" xr:uid="{00000000-0005-0000-0000-0000D11D0000}"/>
    <cellStyle name="Normal 4 2 2 2 7 4 4" xfId="7632" xr:uid="{00000000-0005-0000-0000-0000D21D0000}"/>
    <cellStyle name="Normal 4 2 2 2 7 4 5" xfId="7633" xr:uid="{00000000-0005-0000-0000-0000D31D0000}"/>
    <cellStyle name="Normal 4 2 2 2 7 5" xfId="7634" xr:uid="{00000000-0005-0000-0000-0000D41D0000}"/>
    <cellStyle name="Normal 4 2 2 2 7 5 2" xfId="7635" xr:uid="{00000000-0005-0000-0000-0000D51D0000}"/>
    <cellStyle name="Normal 4 2 2 2 7 6" xfId="7636" xr:uid="{00000000-0005-0000-0000-0000D61D0000}"/>
    <cellStyle name="Normal 4 2 2 2 7 7" xfId="7637" xr:uid="{00000000-0005-0000-0000-0000D71D0000}"/>
    <cellStyle name="Normal 4 2 2 2 7 8" xfId="7638" xr:uid="{00000000-0005-0000-0000-0000D81D0000}"/>
    <cellStyle name="Normal 4 2 2 2 8" xfId="7639" xr:uid="{00000000-0005-0000-0000-0000D91D0000}"/>
    <cellStyle name="Normal 4 2 2 2 8 2" xfId="7640" xr:uid="{00000000-0005-0000-0000-0000DA1D0000}"/>
    <cellStyle name="Normal 4 2 2 2 8 2 2" xfId="7641" xr:uid="{00000000-0005-0000-0000-0000DB1D0000}"/>
    <cellStyle name="Normal 4 2 2 2 8 2 2 2" xfId="7642" xr:uid="{00000000-0005-0000-0000-0000DC1D0000}"/>
    <cellStyle name="Normal 4 2 2 2 8 2 3" xfId="7643" xr:uid="{00000000-0005-0000-0000-0000DD1D0000}"/>
    <cellStyle name="Normal 4 2 2 2 8 2 4" xfId="7644" xr:uid="{00000000-0005-0000-0000-0000DE1D0000}"/>
    <cellStyle name="Normal 4 2 2 2 8 2 5" xfId="7645" xr:uid="{00000000-0005-0000-0000-0000DF1D0000}"/>
    <cellStyle name="Normal 4 2 2 2 8 3" xfId="7646" xr:uid="{00000000-0005-0000-0000-0000E01D0000}"/>
    <cellStyle name="Normal 4 2 2 2 8 3 2" xfId="7647" xr:uid="{00000000-0005-0000-0000-0000E11D0000}"/>
    <cellStyle name="Normal 4 2 2 2 8 4" xfId="7648" xr:uid="{00000000-0005-0000-0000-0000E21D0000}"/>
    <cellStyle name="Normal 4 2 2 2 8 5" xfId="7649" xr:uid="{00000000-0005-0000-0000-0000E31D0000}"/>
    <cellStyle name="Normal 4 2 2 2 8 6" xfId="7650" xr:uid="{00000000-0005-0000-0000-0000E41D0000}"/>
    <cellStyle name="Normal 4 2 2 2 9" xfId="7651" xr:uid="{00000000-0005-0000-0000-0000E51D0000}"/>
    <cellStyle name="Normal 4 2 2 2 9 2" xfId="7652" xr:uid="{00000000-0005-0000-0000-0000E61D0000}"/>
    <cellStyle name="Normal 4 2 2 2 9 2 2" xfId="7653" xr:uid="{00000000-0005-0000-0000-0000E71D0000}"/>
    <cellStyle name="Normal 4 2 2 2 9 3" xfId="7654" xr:uid="{00000000-0005-0000-0000-0000E81D0000}"/>
    <cellStyle name="Normal 4 2 2 2 9 4" xfId="7655" xr:uid="{00000000-0005-0000-0000-0000E91D0000}"/>
    <cellStyle name="Normal 4 2 2 2 9 5" xfId="7656" xr:uid="{00000000-0005-0000-0000-0000EA1D0000}"/>
    <cellStyle name="Normal 4 2 2 3" xfId="7657" xr:uid="{00000000-0005-0000-0000-0000EB1D0000}"/>
    <cellStyle name="Normal 4 2 2 3 10" xfId="7658" xr:uid="{00000000-0005-0000-0000-0000EC1D0000}"/>
    <cellStyle name="Normal 4 2 2 3 10 2" xfId="7659" xr:uid="{00000000-0005-0000-0000-0000ED1D0000}"/>
    <cellStyle name="Normal 4 2 2 3 11" xfId="7660" xr:uid="{00000000-0005-0000-0000-0000EE1D0000}"/>
    <cellStyle name="Normal 4 2 2 3 12" xfId="7661" xr:uid="{00000000-0005-0000-0000-0000EF1D0000}"/>
    <cellStyle name="Normal 4 2 2 3 13" xfId="7662" xr:uid="{00000000-0005-0000-0000-0000F01D0000}"/>
    <cellStyle name="Normal 4 2 2 3 2" xfId="7663" xr:uid="{00000000-0005-0000-0000-0000F11D0000}"/>
    <cellStyle name="Normal 4 2 2 3 2 10" xfId="7664" xr:uid="{00000000-0005-0000-0000-0000F21D0000}"/>
    <cellStyle name="Normal 4 2 2 3 2 11" xfId="7665" xr:uid="{00000000-0005-0000-0000-0000F31D0000}"/>
    <cellStyle name="Normal 4 2 2 3 2 12" xfId="7666" xr:uid="{00000000-0005-0000-0000-0000F41D0000}"/>
    <cellStyle name="Normal 4 2 2 3 2 2" xfId="7667" xr:uid="{00000000-0005-0000-0000-0000F51D0000}"/>
    <cellStyle name="Normal 4 2 2 3 2 2 10" xfId="7668" xr:uid="{00000000-0005-0000-0000-0000F61D0000}"/>
    <cellStyle name="Normal 4 2 2 3 2 2 11" xfId="7669" xr:uid="{00000000-0005-0000-0000-0000F71D0000}"/>
    <cellStyle name="Normal 4 2 2 3 2 2 2" xfId="7670" xr:uid="{00000000-0005-0000-0000-0000F81D0000}"/>
    <cellStyle name="Normal 4 2 2 3 2 2 2 10" xfId="7671" xr:uid="{00000000-0005-0000-0000-0000F91D0000}"/>
    <cellStyle name="Normal 4 2 2 3 2 2 2 2" xfId="7672" xr:uid="{00000000-0005-0000-0000-0000FA1D0000}"/>
    <cellStyle name="Normal 4 2 2 3 2 2 2 2 2" xfId="7673" xr:uid="{00000000-0005-0000-0000-0000FB1D0000}"/>
    <cellStyle name="Normal 4 2 2 3 2 2 2 2 2 2" xfId="7674" xr:uid="{00000000-0005-0000-0000-0000FC1D0000}"/>
    <cellStyle name="Normal 4 2 2 3 2 2 2 2 2 2 2" xfId="7675" xr:uid="{00000000-0005-0000-0000-0000FD1D0000}"/>
    <cellStyle name="Normal 4 2 2 3 2 2 2 2 2 2 2 2" xfId="7676" xr:uid="{00000000-0005-0000-0000-0000FE1D0000}"/>
    <cellStyle name="Normal 4 2 2 3 2 2 2 2 2 2 2 2 2" xfId="7677" xr:uid="{00000000-0005-0000-0000-0000FF1D0000}"/>
    <cellStyle name="Normal 4 2 2 3 2 2 2 2 2 2 2 3" xfId="7678" xr:uid="{00000000-0005-0000-0000-0000001E0000}"/>
    <cellStyle name="Normal 4 2 2 3 2 2 2 2 2 2 2 4" xfId="7679" xr:uid="{00000000-0005-0000-0000-0000011E0000}"/>
    <cellStyle name="Normal 4 2 2 3 2 2 2 2 2 2 2 5" xfId="7680" xr:uid="{00000000-0005-0000-0000-0000021E0000}"/>
    <cellStyle name="Normal 4 2 2 3 2 2 2 2 2 2 3" xfId="7681" xr:uid="{00000000-0005-0000-0000-0000031E0000}"/>
    <cellStyle name="Normal 4 2 2 3 2 2 2 2 2 2 3 2" xfId="7682" xr:uid="{00000000-0005-0000-0000-0000041E0000}"/>
    <cellStyle name="Normal 4 2 2 3 2 2 2 2 2 2 4" xfId="7683" xr:uid="{00000000-0005-0000-0000-0000051E0000}"/>
    <cellStyle name="Normal 4 2 2 3 2 2 2 2 2 2 5" xfId="7684" xr:uid="{00000000-0005-0000-0000-0000061E0000}"/>
    <cellStyle name="Normal 4 2 2 3 2 2 2 2 2 2 6" xfId="7685" xr:uid="{00000000-0005-0000-0000-0000071E0000}"/>
    <cellStyle name="Normal 4 2 2 3 2 2 2 2 2 3" xfId="7686" xr:uid="{00000000-0005-0000-0000-0000081E0000}"/>
    <cellStyle name="Normal 4 2 2 3 2 2 2 2 2 3 2" xfId="7687" xr:uid="{00000000-0005-0000-0000-0000091E0000}"/>
    <cellStyle name="Normal 4 2 2 3 2 2 2 2 2 3 2 2" xfId="7688" xr:uid="{00000000-0005-0000-0000-00000A1E0000}"/>
    <cellStyle name="Normal 4 2 2 3 2 2 2 2 2 3 3" xfId="7689" xr:uid="{00000000-0005-0000-0000-00000B1E0000}"/>
    <cellStyle name="Normal 4 2 2 3 2 2 2 2 2 3 4" xfId="7690" xr:uid="{00000000-0005-0000-0000-00000C1E0000}"/>
    <cellStyle name="Normal 4 2 2 3 2 2 2 2 2 3 5" xfId="7691" xr:uid="{00000000-0005-0000-0000-00000D1E0000}"/>
    <cellStyle name="Normal 4 2 2 3 2 2 2 2 2 4" xfId="7692" xr:uid="{00000000-0005-0000-0000-00000E1E0000}"/>
    <cellStyle name="Normal 4 2 2 3 2 2 2 2 2 4 2" xfId="7693" xr:uid="{00000000-0005-0000-0000-00000F1E0000}"/>
    <cellStyle name="Normal 4 2 2 3 2 2 2 2 2 4 2 2" xfId="7694" xr:uid="{00000000-0005-0000-0000-0000101E0000}"/>
    <cellStyle name="Normal 4 2 2 3 2 2 2 2 2 4 3" xfId="7695" xr:uid="{00000000-0005-0000-0000-0000111E0000}"/>
    <cellStyle name="Normal 4 2 2 3 2 2 2 2 2 4 4" xfId="7696" xr:uid="{00000000-0005-0000-0000-0000121E0000}"/>
    <cellStyle name="Normal 4 2 2 3 2 2 2 2 2 4 5" xfId="7697" xr:uid="{00000000-0005-0000-0000-0000131E0000}"/>
    <cellStyle name="Normal 4 2 2 3 2 2 2 2 2 5" xfId="7698" xr:uid="{00000000-0005-0000-0000-0000141E0000}"/>
    <cellStyle name="Normal 4 2 2 3 2 2 2 2 2 5 2" xfId="7699" xr:uid="{00000000-0005-0000-0000-0000151E0000}"/>
    <cellStyle name="Normal 4 2 2 3 2 2 2 2 2 6" xfId="7700" xr:uid="{00000000-0005-0000-0000-0000161E0000}"/>
    <cellStyle name="Normal 4 2 2 3 2 2 2 2 2 7" xfId="7701" xr:uid="{00000000-0005-0000-0000-0000171E0000}"/>
    <cellStyle name="Normal 4 2 2 3 2 2 2 2 2 8" xfId="7702" xr:uid="{00000000-0005-0000-0000-0000181E0000}"/>
    <cellStyle name="Normal 4 2 2 3 2 2 2 2 3" xfId="7703" xr:uid="{00000000-0005-0000-0000-0000191E0000}"/>
    <cellStyle name="Normal 4 2 2 3 2 2 2 2 3 2" xfId="7704" xr:uid="{00000000-0005-0000-0000-00001A1E0000}"/>
    <cellStyle name="Normal 4 2 2 3 2 2 2 2 3 2 2" xfId="7705" xr:uid="{00000000-0005-0000-0000-00001B1E0000}"/>
    <cellStyle name="Normal 4 2 2 3 2 2 2 2 3 2 2 2" xfId="7706" xr:uid="{00000000-0005-0000-0000-00001C1E0000}"/>
    <cellStyle name="Normal 4 2 2 3 2 2 2 2 3 2 3" xfId="7707" xr:uid="{00000000-0005-0000-0000-00001D1E0000}"/>
    <cellStyle name="Normal 4 2 2 3 2 2 2 2 3 2 4" xfId="7708" xr:uid="{00000000-0005-0000-0000-00001E1E0000}"/>
    <cellStyle name="Normal 4 2 2 3 2 2 2 2 3 2 5" xfId="7709" xr:uid="{00000000-0005-0000-0000-00001F1E0000}"/>
    <cellStyle name="Normal 4 2 2 3 2 2 2 2 3 3" xfId="7710" xr:uid="{00000000-0005-0000-0000-0000201E0000}"/>
    <cellStyle name="Normal 4 2 2 3 2 2 2 2 3 3 2" xfId="7711" xr:uid="{00000000-0005-0000-0000-0000211E0000}"/>
    <cellStyle name="Normal 4 2 2 3 2 2 2 2 3 4" xfId="7712" xr:uid="{00000000-0005-0000-0000-0000221E0000}"/>
    <cellStyle name="Normal 4 2 2 3 2 2 2 2 3 5" xfId="7713" xr:uid="{00000000-0005-0000-0000-0000231E0000}"/>
    <cellStyle name="Normal 4 2 2 3 2 2 2 2 3 6" xfId="7714" xr:uid="{00000000-0005-0000-0000-0000241E0000}"/>
    <cellStyle name="Normal 4 2 2 3 2 2 2 2 4" xfId="7715" xr:uid="{00000000-0005-0000-0000-0000251E0000}"/>
    <cellStyle name="Normal 4 2 2 3 2 2 2 2 4 2" xfId="7716" xr:uid="{00000000-0005-0000-0000-0000261E0000}"/>
    <cellStyle name="Normal 4 2 2 3 2 2 2 2 4 2 2" xfId="7717" xr:uid="{00000000-0005-0000-0000-0000271E0000}"/>
    <cellStyle name="Normal 4 2 2 3 2 2 2 2 4 3" xfId="7718" xr:uid="{00000000-0005-0000-0000-0000281E0000}"/>
    <cellStyle name="Normal 4 2 2 3 2 2 2 2 4 4" xfId="7719" xr:uid="{00000000-0005-0000-0000-0000291E0000}"/>
    <cellStyle name="Normal 4 2 2 3 2 2 2 2 4 5" xfId="7720" xr:uid="{00000000-0005-0000-0000-00002A1E0000}"/>
    <cellStyle name="Normal 4 2 2 3 2 2 2 2 5" xfId="7721" xr:uid="{00000000-0005-0000-0000-00002B1E0000}"/>
    <cellStyle name="Normal 4 2 2 3 2 2 2 2 5 2" xfId="7722" xr:uid="{00000000-0005-0000-0000-00002C1E0000}"/>
    <cellStyle name="Normal 4 2 2 3 2 2 2 2 5 2 2" xfId="7723" xr:uid="{00000000-0005-0000-0000-00002D1E0000}"/>
    <cellStyle name="Normal 4 2 2 3 2 2 2 2 5 3" xfId="7724" xr:uid="{00000000-0005-0000-0000-00002E1E0000}"/>
    <cellStyle name="Normal 4 2 2 3 2 2 2 2 5 4" xfId="7725" xr:uid="{00000000-0005-0000-0000-00002F1E0000}"/>
    <cellStyle name="Normal 4 2 2 3 2 2 2 2 5 5" xfId="7726" xr:uid="{00000000-0005-0000-0000-0000301E0000}"/>
    <cellStyle name="Normal 4 2 2 3 2 2 2 2 6" xfId="7727" xr:uid="{00000000-0005-0000-0000-0000311E0000}"/>
    <cellStyle name="Normal 4 2 2 3 2 2 2 2 6 2" xfId="7728" xr:uid="{00000000-0005-0000-0000-0000321E0000}"/>
    <cellStyle name="Normal 4 2 2 3 2 2 2 2 7" xfId="7729" xr:uid="{00000000-0005-0000-0000-0000331E0000}"/>
    <cellStyle name="Normal 4 2 2 3 2 2 2 2 8" xfId="7730" xr:uid="{00000000-0005-0000-0000-0000341E0000}"/>
    <cellStyle name="Normal 4 2 2 3 2 2 2 2 9" xfId="7731" xr:uid="{00000000-0005-0000-0000-0000351E0000}"/>
    <cellStyle name="Normal 4 2 2 3 2 2 2 3" xfId="7732" xr:uid="{00000000-0005-0000-0000-0000361E0000}"/>
    <cellStyle name="Normal 4 2 2 3 2 2 2 3 2" xfId="7733" xr:uid="{00000000-0005-0000-0000-0000371E0000}"/>
    <cellStyle name="Normal 4 2 2 3 2 2 2 3 2 2" xfId="7734" xr:uid="{00000000-0005-0000-0000-0000381E0000}"/>
    <cellStyle name="Normal 4 2 2 3 2 2 2 3 2 2 2" xfId="7735" xr:uid="{00000000-0005-0000-0000-0000391E0000}"/>
    <cellStyle name="Normal 4 2 2 3 2 2 2 3 2 2 2 2" xfId="7736" xr:uid="{00000000-0005-0000-0000-00003A1E0000}"/>
    <cellStyle name="Normal 4 2 2 3 2 2 2 3 2 2 3" xfId="7737" xr:uid="{00000000-0005-0000-0000-00003B1E0000}"/>
    <cellStyle name="Normal 4 2 2 3 2 2 2 3 2 2 4" xfId="7738" xr:uid="{00000000-0005-0000-0000-00003C1E0000}"/>
    <cellStyle name="Normal 4 2 2 3 2 2 2 3 2 2 5" xfId="7739" xr:uid="{00000000-0005-0000-0000-00003D1E0000}"/>
    <cellStyle name="Normal 4 2 2 3 2 2 2 3 2 3" xfId="7740" xr:uid="{00000000-0005-0000-0000-00003E1E0000}"/>
    <cellStyle name="Normal 4 2 2 3 2 2 2 3 2 3 2" xfId="7741" xr:uid="{00000000-0005-0000-0000-00003F1E0000}"/>
    <cellStyle name="Normal 4 2 2 3 2 2 2 3 2 4" xfId="7742" xr:uid="{00000000-0005-0000-0000-0000401E0000}"/>
    <cellStyle name="Normal 4 2 2 3 2 2 2 3 2 5" xfId="7743" xr:uid="{00000000-0005-0000-0000-0000411E0000}"/>
    <cellStyle name="Normal 4 2 2 3 2 2 2 3 2 6" xfId="7744" xr:uid="{00000000-0005-0000-0000-0000421E0000}"/>
    <cellStyle name="Normal 4 2 2 3 2 2 2 3 3" xfId="7745" xr:uid="{00000000-0005-0000-0000-0000431E0000}"/>
    <cellStyle name="Normal 4 2 2 3 2 2 2 3 3 2" xfId="7746" xr:uid="{00000000-0005-0000-0000-0000441E0000}"/>
    <cellStyle name="Normal 4 2 2 3 2 2 2 3 3 2 2" xfId="7747" xr:uid="{00000000-0005-0000-0000-0000451E0000}"/>
    <cellStyle name="Normal 4 2 2 3 2 2 2 3 3 3" xfId="7748" xr:uid="{00000000-0005-0000-0000-0000461E0000}"/>
    <cellStyle name="Normal 4 2 2 3 2 2 2 3 3 4" xfId="7749" xr:uid="{00000000-0005-0000-0000-0000471E0000}"/>
    <cellStyle name="Normal 4 2 2 3 2 2 2 3 3 5" xfId="7750" xr:uid="{00000000-0005-0000-0000-0000481E0000}"/>
    <cellStyle name="Normal 4 2 2 3 2 2 2 3 4" xfId="7751" xr:uid="{00000000-0005-0000-0000-0000491E0000}"/>
    <cellStyle name="Normal 4 2 2 3 2 2 2 3 4 2" xfId="7752" xr:uid="{00000000-0005-0000-0000-00004A1E0000}"/>
    <cellStyle name="Normal 4 2 2 3 2 2 2 3 4 2 2" xfId="7753" xr:uid="{00000000-0005-0000-0000-00004B1E0000}"/>
    <cellStyle name="Normal 4 2 2 3 2 2 2 3 4 3" xfId="7754" xr:uid="{00000000-0005-0000-0000-00004C1E0000}"/>
    <cellStyle name="Normal 4 2 2 3 2 2 2 3 4 4" xfId="7755" xr:uid="{00000000-0005-0000-0000-00004D1E0000}"/>
    <cellStyle name="Normal 4 2 2 3 2 2 2 3 4 5" xfId="7756" xr:uid="{00000000-0005-0000-0000-00004E1E0000}"/>
    <cellStyle name="Normal 4 2 2 3 2 2 2 3 5" xfId="7757" xr:uid="{00000000-0005-0000-0000-00004F1E0000}"/>
    <cellStyle name="Normal 4 2 2 3 2 2 2 3 5 2" xfId="7758" xr:uid="{00000000-0005-0000-0000-0000501E0000}"/>
    <cellStyle name="Normal 4 2 2 3 2 2 2 3 6" xfId="7759" xr:uid="{00000000-0005-0000-0000-0000511E0000}"/>
    <cellStyle name="Normal 4 2 2 3 2 2 2 3 7" xfId="7760" xr:uid="{00000000-0005-0000-0000-0000521E0000}"/>
    <cellStyle name="Normal 4 2 2 3 2 2 2 3 8" xfId="7761" xr:uid="{00000000-0005-0000-0000-0000531E0000}"/>
    <cellStyle name="Normal 4 2 2 3 2 2 2 4" xfId="7762" xr:uid="{00000000-0005-0000-0000-0000541E0000}"/>
    <cellStyle name="Normal 4 2 2 3 2 2 2 4 2" xfId="7763" xr:uid="{00000000-0005-0000-0000-0000551E0000}"/>
    <cellStyle name="Normal 4 2 2 3 2 2 2 4 2 2" xfId="7764" xr:uid="{00000000-0005-0000-0000-0000561E0000}"/>
    <cellStyle name="Normal 4 2 2 3 2 2 2 4 2 2 2" xfId="7765" xr:uid="{00000000-0005-0000-0000-0000571E0000}"/>
    <cellStyle name="Normal 4 2 2 3 2 2 2 4 2 3" xfId="7766" xr:uid="{00000000-0005-0000-0000-0000581E0000}"/>
    <cellStyle name="Normal 4 2 2 3 2 2 2 4 2 4" xfId="7767" xr:uid="{00000000-0005-0000-0000-0000591E0000}"/>
    <cellStyle name="Normal 4 2 2 3 2 2 2 4 2 5" xfId="7768" xr:uid="{00000000-0005-0000-0000-00005A1E0000}"/>
    <cellStyle name="Normal 4 2 2 3 2 2 2 4 3" xfId="7769" xr:uid="{00000000-0005-0000-0000-00005B1E0000}"/>
    <cellStyle name="Normal 4 2 2 3 2 2 2 4 3 2" xfId="7770" xr:uid="{00000000-0005-0000-0000-00005C1E0000}"/>
    <cellStyle name="Normal 4 2 2 3 2 2 2 4 4" xfId="7771" xr:uid="{00000000-0005-0000-0000-00005D1E0000}"/>
    <cellStyle name="Normal 4 2 2 3 2 2 2 4 5" xfId="7772" xr:uid="{00000000-0005-0000-0000-00005E1E0000}"/>
    <cellStyle name="Normal 4 2 2 3 2 2 2 4 6" xfId="7773" xr:uid="{00000000-0005-0000-0000-00005F1E0000}"/>
    <cellStyle name="Normal 4 2 2 3 2 2 2 5" xfId="7774" xr:uid="{00000000-0005-0000-0000-0000601E0000}"/>
    <cellStyle name="Normal 4 2 2 3 2 2 2 5 2" xfId="7775" xr:uid="{00000000-0005-0000-0000-0000611E0000}"/>
    <cellStyle name="Normal 4 2 2 3 2 2 2 5 2 2" xfId="7776" xr:uid="{00000000-0005-0000-0000-0000621E0000}"/>
    <cellStyle name="Normal 4 2 2 3 2 2 2 5 3" xfId="7777" xr:uid="{00000000-0005-0000-0000-0000631E0000}"/>
    <cellStyle name="Normal 4 2 2 3 2 2 2 5 4" xfId="7778" xr:uid="{00000000-0005-0000-0000-0000641E0000}"/>
    <cellStyle name="Normal 4 2 2 3 2 2 2 5 5" xfId="7779" xr:uid="{00000000-0005-0000-0000-0000651E0000}"/>
    <cellStyle name="Normal 4 2 2 3 2 2 2 6" xfId="7780" xr:uid="{00000000-0005-0000-0000-0000661E0000}"/>
    <cellStyle name="Normal 4 2 2 3 2 2 2 6 2" xfId="7781" xr:uid="{00000000-0005-0000-0000-0000671E0000}"/>
    <cellStyle name="Normal 4 2 2 3 2 2 2 6 2 2" xfId="7782" xr:uid="{00000000-0005-0000-0000-0000681E0000}"/>
    <cellStyle name="Normal 4 2 2 3 2 2 2 6 3" xfId="7783" xr:uid="{00000000-0005-0000-0000-0000691E0000}"/>
    <cellStyle name="Normal 4 2 2 3 2 2 2 6 4" xfId="7784" xr:uid="{00000000-0005-0000-0000-00006A1E0000}"/>
    <cellStyle name="Normal 4 2 2 3 2 2 2 6 5" xfId="7785" xr:uid="{00000000-0005-0000-0000-00006B1E0000}"/>
    <cellStyle name="Normal 4 2 2 3 2 2 2 7" xfId="7786" xr:uid="{00000000-0005-0000-0000-00006C1E0000}"/>
    <cellStyle name="Normal 4 2 2 3 2 2 2 7 2" xfId="7787" xr:uid="{00000000-0005-0000-0000-00006D1E0000}"/>
    <cellStyle name="Normal 4 2 2 3 2 2 2 8" xfId="7788" xr:uid="{00000000-0005-0000-0000-00006E1E0000}"/>
    <cellStyle name="Normal 4 2 2 3 2 2 2 9" xfId="7789" xr:uid="{00000000-0005-0000-0000-00006F1E0000}"/>
    <cellStyle name="Normal 4 2 2 3 2 2 3" xfId="7790" xr:uid="{00000000-0005-0000-0000-0000701E0000}"/>
    <cellStyle name="Normal 4 2 2 3 2 2 3 2" xfId="7791" xr:uid="{00000000-0005-0000-0000-0000711E0000}"/>
    <cellStyle name="Normal 4 2 2 3 2 2 3 2 2" xfId="7792" xr:uid="{00000000-0005-0000-0000-0000721E0000}"/>
    <cellStyle name="Normal 4 2 2 3 2 2 3 2 2 2" xfId="7793" xr:uid="{00000000-0005-0000-0000-0000731E0000}"/>
    <cellStyle name="Normal 4 2 2 3 2 2 3 2 2 2 2" xfId="7794" xr:uid="{00000000-0005-0000-0000-0000741E0000}"/>
    <cellStyle name="Normal 4 2 2 3 2 2 3 2 2 2 2 2" xfId="7795" xr:uid="{00000000-0005-0000-0000-0000751E0000}"/>
    <cellStyle name="Normal 4 2 2 3 2 2 3 2 2 2 3" xfId="7796" xr:uid="{00000000-0005-0000-0000-0000761E0000}"/>
    <cellStyle name="Normal 4 2 2 3 2 2 3 2 2 2 4" xfId="7797" xr:uid="{00000000-0005-0000-0000-0000771E0000}"/>
    <cellStyle name="Normal 4 2 2 3 2 2 3 2 2 2 5" xfId="7798" xr:uid="{00000000-0005-0000-0000-0000781E0000}"/>
    <cellStyle name="Normal 4 2 2 3 2 2 3 2 2 3" xfId="7799" xr:uid="{00000000-0005-0000-0000-0000791E0000}"/>
    <cellStyle name="Normal 4 2 2 3 2 2 3 2 2 3 2" xfId="7800" xr:uid="{00000000-0005-0000-0000-00007A1E0000}"/>
    <cellStyle name="Normal 4 2 2 3 2 2 3 2 2 4" xfId="7801" xr:uid="{00000000-0005-0000-0000-00007B1E0000}"/>
    <cellStyle name="Normal 4 2 2 3 2 2 3 2 2 5" xfId="7802" xr:uid="{00000000-0005-0000-0000-00007C1E0000}"/>
    <cellStyle name="Normal 4 2 2 3 2 2 3 2 2 6" xfId="7803" xr:uid="{00000000-0005-0000-0000-00007D1E0000}"/>
    <cellStyle name="Normal 4 2 2 3 2 2 3 2 3" xfId="7804" xr:uid="{00000000-0005-0000-0000-00007E1E0000}"/>
    <cellStyle name="Normal 4 2 2 3 2 2 3 2 3 2" xfId="7805" xr:uid="{00000000-0005-0000-0000-00007F1E0000}"/>
    <cellStyle name="Normal 4 2 2 3 2 2 3 2 3 2 2" xfId="7806" xr:uid="{00000000-0005-0000-0000-0000801E0000}"/>
    <cellStyle name="Normal 4 2 2 3 2 2 3 2 3 3" xfId="7807" xr:uid="{00000000-0005-0000-0000-0000811E0000}"/>
    <cellStyle name="Normal 4 2 2 3 2 2 3 2 3 4" xfId="7808" xr:uid="{00000000-0005-0000-0000-0000821E0000}"/>
    <cellStyle name="Normal 4 2 2 3 2 2 3 2 3 5" xfId="7809" xr:uid="{00000000-0005-0000-0000-0000831E0000}"/>
    <cellStyle name="Normal 4 2 2 3 2 2 3 2 4" xfId="7810" xr:uid="{00000000-0005-0000-0000-0000841E0000}"/>
    <cellStyle name="Normal 4 2 2 3 2 2 3 2 4 2" xfId="7811" xr:uid="{00000000-0005-0000-0000-0000851E0000}"/>
    <cellStyle name="Normal 4 2 2 3 2 2 3 2 4 2 2" xfId="7812" xr:uid="{00000000-0005-0000-0000-0000861E0000}"/>
    <cellStyle name="Normal 4 2 2 3 2 2 3 2 4 3" xfId="7813" xr:uid="{00000000-0005-0000-0000-0000871E0000}"/>
    <cellStyle name="Normal 4 2 2 3 2 2 3 2 4 4" xfId="7814" xr:uid="{00000000-0005-0000-0000-0000881E0000}"/>
    <cellStyle name="Normal 4 2 2 3 2 2 3 2 4 5" xfId="7815" xr:uid="{00000000-0005-0000-0000-0000891E0000}"/>
    <cellStyle name="Normal 4 2 2 3 2 2 3 2 5" xfId="7816" xr:uid="{00000000-0005-0000-0000-00008A1E0000}"/>
    <cellStyle name="Normal 4 2 2 3 2 2 3 2 5 2" xfId="7817" xr:uid="{00000000-0005-0000-0000-00008B1E0000}"/>
    <cellStyle name="Normal 4 2 2 3 2 2 3 2 6" xfId="7818" xr:uid="{00000000-0005-0000-0000-00008C1E0000}"/>
    <cellStyle name="Normal 4 2 2 3 2 2 3 2 7" xfId="7819" xr:uid="{00000000-0005-0000-0000-00008D1E0000}"/>
    <cellStyle name="Normal 4 2 2 3 2 2 3 2 8" xfId="7820" xr:uid="{00000000-0005-0000-0000-00008E1E0000}"/>
    <cellStyle name="Normal 4 2 2 3 2 2 3 3" xfId="7821" xr:uid="{00000000-0005-0000-0000-00008F1E0000}"/>
    <cellStyle name="Normal 4 2 2 3 2 2 3 3 2" xfId="7822" xr:uid="{00000000-0005-0000-0000-0000901E0000}"/>
    <cellStyle name="Normal 4 2 2 3 2 2 3 3 2 2" xfId="7823" xr:uid="{00000000-0005-0000-0000-0000911E0000}"/>
    <cellStyle name="Normal 4 2 2 3 2 2 3 3 2 2 2" xfId="7824" xr:uid="{00000000-0005-0000-0000-0000921E0000}"/>
    <cellStyle name="Normal 4 2 2 3 2 2 3 3 2 3" xfId="7825" xr:uid="{00000000-0005-0000-0000-0000931E0000}"/>
    <cellStyle name="Normal 4 2 2 3 2 2 3 3 2 4" xfId="7826" xr:uid="{00000000-0005-0000-0000-0000941E0000}"/>
    <cellStyle name="Normal 4 2 2 3 2 2 3 3 2 5" xfId="7827" xr:uid="{00000000-0005-0000-0000-0000951E0000}"/>
    <cellStyle name="Normal 4 2 2 3 2 2 3 3 3" xfId="7828" xr:uid="{00000000-0005-0000-0000-0000961E0000}"/>
    <cellStyle name="Normal 4 2 2 3 2 2 3 3 3 2" xfId="7829" xr:uid="{00000000-0005-0000-0000-0000971E0000}"/>
    <cellStyle name="Normal 4 2 2 3 2 2 3 3 4" xfId="7830" xr:uid="{00000000-0005-0000-0000-0000981E0000}"/>
    <cellStyle name="Normal 4 2 2 3 2 2 3 3 5" xfId="7831" xr:uid="{00000000-0005-0000-0000-0000991E0000}"/>
    <cellStyle name="Normal 4 2 2 3 2 2 3 3 6" xfId="7832" xr:uid="{00000000-0005-0000-0000-00009A1E0000}"/>
    <cellStyle name="Normal 4 2 2 3 2 2 3 4" xfId="7833" xr:uid="{00000000-0005-0000-0000-00009B1E0000}"/>
    <cellStyle name="Normal 4 2 2 3 2 2 3 4 2" xfId="7834" xr:uid="{00000000-0005-0000-0000-00009C1E0000}"/>
    <cellStyle name="Normal 4 2 2 3 2 2 3 4 2 2" xfId="7835" xr:uid="{00000000-0005-0000-0000-00009D1E0000}"/>
    <cellStyle name="Normal 4 2 2 3 2 2 3 4 3" xfId="7836" xr:uid="{00000000-0005-0000-0000-00009E1E0000}"/>
    <cellStyle name="Normal 4 2 2 3 2 2 3 4 4" xfId="7837" xr:uid="{00000000-0005-0000-0000-00009F1E0000}"/>
    <cellStyle name="Normal 4 2 2 3 2 2 3 4 5" xfId="7838" xr:uid="{00000000-0005-0000-0000-0000A01E0000}"/>
    <cellStyle name="Normal 4 2 2 3 2 2 3 5" xfId="7839" xr:uid="{00000000-0005-0000-0000-0000A11E0000}"/>
    <cellStyle name="Normal 4 2 2 3 2 2 3 5 2" xfId="7840" xr:uid="{00000000-0005-0000-0000-0000A21E0000}"/>
    <cellStyle name="Normal 4 2 2 3 2 2 3 5 2 2" xfId="7841" xr:uid="{00000000-0005-0000-0000-0000A31E0000}"/>
    <cellStyle name="Normal 4 2 2 3 2 2 3 5 3" xfId="7842" xr:uid="{00000000-0005-0000-0000-0000A41E0000}"/>
    <cellStyle name="Normal 4 2 2 3 2 2 3 5 4" xfId="7843" xr:uid="{00000000-0005-0000-0000-0000A51E0000}"/>
    <cellStyle name="Normal 4 2 2 3 2 2 3 5 5" xfId="7844" xr:uid="{00000000-0005-0000-0000-0000A61E0000}"/>
    <cellStyle name="Normal 4 2 2 3 2 2 3 6" xfId="7845" xr:uid="{00000000-0005-0000-0000-0000A71E0000}"/>
    <cellStyle name="Normal 4 2 2 3 2 2 3 6 2" xfId="7846" xr:uid="{00000000-0005-0000-0000-0000A81E0000}"/>
    <cellStyle name="Normal 4 2 2 3 2 2 3 7" xfId="7847" xr:uid="{00000000-0005-0000-0000-0000A91E0000}"/>
    <cellStyle name="Normal 4 2 2 3 2 2 3 8" xfId="7848" xr:uid="{00000000-0005-0000-0000-0000AA1E0000}"/>
    <cellStyle name="Normal 4 2 2 3 2 2 3 9" xfId="7849" xr:uid="{00000000-0005-0000-0000-0000AB1E0000}"/>
    <cellStyle name="Normal 4 2 2 3 2 2 4" xfId="7850" xr:uid="{00000000-0005-0000-0000-0000AC1E0000}"/>
    <cellStyle name="Normal 4 2 2 3 2 2 4 2" xfId="7851" xr:uid="{00000000-0005-0000-0000-0000AD1E0000}"/>
    <cellStyle name="Normal 4 2 2 3 2 2 4 2 2" xfId="7852" xr:uid="{00000000-0005-0000-0000-0000AE1E0000}"/>
    <cellStyle name="Normal 4 2 2 3 2 2 4 2 2 2" xfId="7853" xr:uid="{00000000-0005-0000-0000-0000AF1E0000}"/>
    <cellStyle name="Normal 4 2 2 3 2 2 4 2 2 2 2" xfId="7854" xr:uid="{00000000-0005-0000-0000-0000B01E0000}"/>
    <cellStyle name="Normal 4 2 2 3 2 2 4 2 2 3" xfId="7855" xr:uid="{00000000-0005-0000-0000-0000B11E0000}"/>
    <cellStyle name="Normal 4 2 2 3 2 2 4 2 2 4" xfId="7856" xr:uid="{00000000-0005-0000-0000-0000B21E0000}"/>
    <cellStyle name="Normal 4 2 2 3 2 2 4 2 2 5" xfId="7857" xr:uid="{00000000-0005-0000-0000-0000B31E0000}"/>
    <cellStyle name="Normal 4 2 2 3 2 2 4 2 3" xfId="7858" xr:uid="{00000000-0005-0000-0000-0000B41E0000}"/>
    <cellStyle name="Normal 4 2 2 3 2 2 4 2 3 2" xfId="7859" xr:uid="{00000000-0005-0000-0000-0000B51E0000}"/>
    <cellStyle name="Normal 4 2 2 3 2 2 4 2 4" xfId="7860" xr:uid="{00000000-0005-0000-0000-0000B61E0000}"/>
    <cellStyle name="Normal 4 2 2 3 2 2 4 2 5" xfId="7861" xr:uid="{00000000-0005-0000-0000-0000B71E0000}"/>
    <cellStyle name="Normal 4 2 2 3 2 2 4 2 6" xfId="7862" xr:uid="{00000000-0005-0000-0000-0000B81E0000}"/>
    <cellStyle name="Normal 4 2 2 3 2 2 4 3" xfId="7863" xr:uid="{00000000-0005-0000-0000-0000B91E0000}"/>
    <cellStyle name="Normal 4 2 2 3 2 2 4 3 2" xfId="7864" xr:uid="{00000000-0005-0000-0000-0000BA1E0000}"/>
    <cellStyle name="Normal 4 2 2 3 2 2 4 3 2 2" xfId="7865" xr:uid="{00000000-0005-0000-0000-0000BB1E0000}"/>
    <cellStyle name="Normal 4 2 2 3 2 2 4 3 3" xfId="7866" xr:uid="{00000000-0005-0000-0000-0000BC1E0000}"/>
    <cellStyle name="Normal 4 2 2 3 2 2 4 3 4" xfId="7867" xr:uid="{00000000-0005-0000-0000-0000BD1E0000}"/>
    <cellStyle name="Normal 4 2 2 3 2 2 4 3 5" xfId="7868" xr:uid="{00000000-0005-0000-0000-0000BE1E0000}"/>
    <cellStyle name="Normal 4 2 2 3 2 2 4 4" xfId="7869" xr:uid="{00000000-0005-0000-0000-0000BF1E0000}"/>
    <cellStyle name="Normal 4 2 2 3 2 2 4 4 2" xfId="7870" xr:uid="{00000000-0005-0000-0000-0000C01E0000}"/>
    <cellStyle name="Normal 4 2 2 3 2 2 4 4 2 2" xfId="7871" xr:uid="{00000000-0005-0000-0000-0000C11E0000}"/>
    <cellStyle name="Normal 4 2 2 3 2 2 4 4 3" xfId="7872" xr:uid="{00000000-0005-0000-0000-0000C21E0000}"/>
    <cellStyle name="Normal 4 2 2 3 2 2 4 4 4" xfId="7873" xr:uid="{00000000-0005-0000-0000-0000C31E0000}"/>
    <cellStyle name="Normal 4 2 2 3 2 2 4 4 5" xfId="7874" xr:uid="{00000000-0005-0000-0000-0000C41E0000}"/>
    <cellStyle name="Normal 4 2 2 3 2 2 4 5" xfId="7875" xr:uid="{00000000-0005-0000-0000-0000C51E0000}"/>
    <cellStyle name="Normal 4 2 2 3 2 2 4 5 2" xfId="7876" xr:uid="{00000000-0005-0000-0000-0000C61E0000}"/>
    <cellStyle name="Normal 4 2 2 3 2 2 4 6" xfId="7877" xr:uid="{00000000-0005-0000-0000-0000C71E0000}"/>
    <cellStyle name="Normal 4 2 2 3 2 2 4 7" xfId="7878" xr:uid="{00000000-0005-0000-0000-0000C81E0000}"/>
    <cellStyle name="Normal 4 2 2 3 2 2 4 8" xfId="7879" xr:uid="{00000000-0005-0000-0000-0000C91E0000}"/>
    <cellStyle name="Normal 4 2 2 3 2 2 5" xfId="7880" xr:uid="{00000000-0005-0000-0000-0000CA1E0000}"/>
    <cellStyle name="Normal 4 2 2 3 2 2 5 2" xfId="7881" xr:uid="{00000000-0005-0000-0000-0000CB1E0000}"/>
    <cellStyle name="Normal 4 2 2 3 2 2 5 2 2" xfId="7882" xr:uid="{00000000-0005-0000-0000-0000CC1E0000}"/>
    <cellStyle name="Normal 4 2 2 3 2 2 5 2 2 2" xfId="7883" xr:uid="{00000000-0005-0000-0000-0000CD1E0000}"/>
    <cellStyle name="Normal 4 2 2 3 2 2 5 2 3" xfId="7884" xr:uid="{00000000-0005-0000-0000-0000CE1E0000}"/>
    <cellStyle name="Normal 4 2 2 3 2 2 5 2 4" xfId="7885" xr:uid="{00000000-0005-0000-0000-0000CF1E0000}"/>
    <cellStyle name="Normal 4 2 2 3 2 2 5 2 5" xfId="7886" xr:uid="{00000000-0005-0000-0000-0000D01E0000}"/>
    <cellStyle name="Normal 4 2 2 3 2 2 5 3" xfId="7887" xr:uid="{00000000-0005-0000-0000-0000D11E0000}"/>
    <cellStyle name="Normal 4 2 2 3 2 2 5 3 2" xfId="7888" xr:uid="{00000000-0005-0000-0000-0000D21E0000}"/>
    <cellStyle name="Normal 4 2 2 3 2 2 5 4" xfId="7889" xr:uid="{00000000-0005-0000-0000-0000D31E0000}"/>
    <cellStyle name="Normal 4 2 2 3 2 2 5 5" xfId="7890" xr:uid="{00000000-0005-0000-0000-0000D41E0000}"/>
    <cellStyle name="Normal 4 2 2 3 2 2 5 6" xfId="7891" xr:uid="{00000000-0005-0000-0000-0000D51E0000}"/>
    <cellStyle name="Normal 4 2 2 3 2 2 6" xfId="7892" xr:uid="{00000000-0005-0000-0000-0000D61E0000}"/>
    <cellStyle name="Normal 4 2 2 3 2 2 6 2" xfId="7893" xr:uid="{00000000-0005-0000-0000-0000D71E0000}"/>
    <cellStyle name="Normal 4 2 2 3 2 2 6 2 2" xfId="7894" xr:uid="{00000000-0005-0000-0000-0000D81E0000}"/>
    <cellStyle name="Normal 4 2 2 3 2 2 6 3" xfId="7895" xr:uid="{00000000-0005-0000-0000-0000D91E0000}"/>
    <cellStyle name="Normal 4 2 2 3 2 2 6 4" xfId="7896" xr:uid="{00000000-0005-0000-0000-0000DA1E0000}"/>
    <cellStyle name="Normal 4 2 2 3 2 2 6 5" xfId="7897" xr:uid="{00000000-0005-0000-0000-0000DB1E0000}"/>
    <cellStyle name="Normal 4 2 2 3 2 2 7" xfId="7898" xr:uid="{00000000-0005-0000-0000-0000DC1E0000}"/>
    <cellStyle name="Normal 4 2 2 3 2 2 7 2" xfId="7899" xr:uid="{00000000-0005-0000-0000-0000DD1E0000}"/>
    <cellStyle name="Normal 4 2 2 3 2 2 7 2 2" xfId="7900" xr:uid="{00000000-0005-0000-0000-0000DE1E0000}"/>
    <cellStyle name="Normal 4 2 2 3 2 2 7 3" xfId="7901" xr:uid="{00000000-0005-0000-0000-0000DF1E0000}"/>
    <cellStyle name="Normal 4 2 2 3 2 2 7 4" xfId="7902" xr:uid="{00000000-0005-0000-0000-0000E01E0000}"/>
    <cellStyle name="Normal 4 2 2 3 2 2 7 5" xfId="7903" xr:uid="{00000000-0005-0000-0000-0000E11E0000}"/>
    <cellStyle name="Normal 4 2 2 3 2 2 8" xfId="7904" xr:uid="{00000000-0005-0000-0000-0000E21E0000}"/>
    <cellStyle name="Normal 4 2 2 3 2 2 8 2" xfId="7905" xr:uid="{00000000-0005-0000-0000-0000E31E0000}"/>
    <cellStyle name="Normal 4 2 2 3 2 2 9" xfId="7906" xr:uid="{00000000-0005-0000-0000-0000E41E0000}"/>
    <cellStyle name="Normal 4 2 2 3 2 3" xfId="7907" xr:uid="{00000000-0005-0000-0000-0000E51E0000}"/>
    <cellStyle name="Normal 4 2 2 3 2 3 10" xfId="7908" xr:uid="{00000000-0005-0000-0000-0000E61E0000}"/>
    <cellStyle name="Normal 4 2 2 3 2 3 2" xfId="7909" xr:uid="{00000000-0005-0000-0000-0000E71E0000}"/>
    <cellStyle name="Normal 4 2 2 3 2 3 2 2" xfId="7910" xr:uid="{00000000-0005-0000-0000-0000E81E0000}"/>
    <cellStyle name="Normal 4 2 2 3 2 3 2 2 2" xfId="7911" xr:uid="{00000000-0005-0000-0000-0000E91E0000}"/>
    <cellStyle name="Normal 4 2 2 3 2 3 2 2 2 2" xfId="7912" xr:uid="{00000000-0005-0000-0000-0000EA1E0000}"/>
    <cellStyle name="Normal 4 2 2 3 2 3 2 2 2 2 2" xfId="7913" xr:uid="{00000000-0005-0000-0000-0000EB1E0000}"/>
    <cellStyle name="Normal 4 2 2 3 2 3 2 2 2 2 2 2" xfId="7914" xr:uid="{00000000-0005-0000-0000-0000EC1E0000}"/>
    <cellStyle name="Normal 4 2 2 3 2 3 2 2 2 2 3" xfId="7915" xr:uid="{00000000-0005-0000-0000-0000ED1E0000}"/>
    <cellStyle name="Normal 4 2 2 3 2 3 2 2 2 2 4" xfId="7916" xr:uid="{00000000-0005-0000-0000-0000EE1E0000}"/>
    <cellStyle name="Normal 4 2 2 3 2 3 2 2 2 2 5" xfId="7917" xr:uid="{00000000-0005-0000-0000-0000EF1E0000}"/>
    <cellStyle name="Normal 4 2 2 3 2 3 2 2 2 3" xfId="7918" xr:uid="{00000000-0005-0000-0000-0000F01E0000}"/>
    <cellStyle name="Normal 4 2 2 3 2 3 2 2 2 3 2" xfId="7919" xr:uid="{00000000-0005-0000-0000-0000F11E0000}"/>
    <cellStyle name="Normal 4 2 2 3 2 3 2 2 2 4" xfId="7920" xr:uid="{00000000-0005-0000-0000-0000F21E0000}"/>
    <cellStyle name="Normal 4 2 2 3 2 3 2 2 2 5" xfId="7921" xr:uid="{00000000-0005-0000-0000-0000F31E0000}"/>
    <cellStyle name="Normal 4 2 2 3 2 3 2 2 2 6" xfId="7922" xr:uid="{00000000-0005-0000-0000-0000F41E0000}"/>
    <cellStyle name="Normal 4 2 2 3 2 3 2 2 3" xfId="7923" xr:uid="{00000000-0005-0000-0000-0000F51E0000}"/>
    <cellStyle name="Normal 4 2 2 3 2 3 2 2 3 2" xfId="7924" xr:uid="{00000000-0005-0000-0000-0000F61E0000}"/>
    <cellStyle name="Normal 4 2 2 3 2 3 2 2 3 2 2" xfId="7925" xr:uid="{00000000-0005-0000-0000-0000F71E0000}"/>
    <cellStyle name="Normal 4 2 2 3 2 3 2 2 3 3" xfId="7926" xr:uid="{00000000-0005-0000-0000-0000F81E0000}"/>
    <cellStyle name="Normal 4 2 2 3 2 3 2 2 3 4" xfId="7927" xr:uid="{00000000-0005-0000-0000-0000F91E0000}"/>
    <cellStyle name="Normal 4 2 2 3 2 3 2 2 3 5" xfId="7928" xr:uid="{00000000-0005-0000-0000-0000FA1E0000}"/>
    <cellStyle name="Normal 4 2 2 3 2 3 2 2 4" xfId="7929" xr:uid="{00000000-0005-0000-0000-0000FB1E0000}"/>
    <cellStyle name="Normal 4 2 2 3 2 3 2 2 4 2" xfId="7930" xr:uid="{00000000-0005-0000-0000-0000FC1E0000}"/>
    <cellStyle name="Normal 4 2 2 3 2 3 2 2 4 2 2" xfId="7931" xr:uid="{00000000-0005-0000-0000-0000FD1E0000}"/>
    <cellStyle name="Normal 4 2 2 3 2 3 2 2 4 3" xfId="7932" xr:uid="{00000000-0005-0000-0000-0000FE1E0000}"/>
    <cellStyle name="Normal 4 2 2 3 2 3 2 2 4 4" xfId="7933" xr:uid="{00000000-0005-0000-0000-0000FF1E0000}"/>
    <cellStyle name="Normal 4 2 2 3 2 3 2 2 4 5" xfId="7934" xr:uid="{00000000-0005-0000-0000-0000001F0000}"/>
    <cellStyle name="Normal 4 2 2 3 2 3 2 2 5" xfId="7935" xr:uid="{00000000-0005-0000-0000-0000011F0000}"/>
    <cellStyle name="Normal 4 2 2 3 2 3 2 2 5 2" xfId="7936" xr:uid="{00000000-0005-0000-0000-0000021F0000}"/>
    <cellStyle name="Normal 4 2 2 3 2 3 2 2 6" xfId="7937" xr:uid="{00000000-0005-0000-0000-0000031F0000}"/>
    <cellStyle name="Normal 4 2 2 3 2 3 2 2 7" xfId="7938" xr:uid="{00000000-0005-0000-0000-0000041F0000}"/>
    <cellStyle name="Normal 4 2 2 3 2 3 2 2 8" xfId="7939" xr:uid="{00000000-0005-0000-0000-0000051F0000}"/>
    <cellStyle name="Normal 4 2 2 3 2 3 2 3" xfId="7940" xr:uid="{00000000-0005-0000-0000-0000061F0000}"/>
    <cellStyle name="Normal 4 2 2 3 2 3 2 3 2" xfId="7941" xr:uid="{00000000-0005-0000-0000-0000071F0000}"/>
    <cellStyle name="Normal 4 2 2 3 2 3 2 3 2 2" xfId="7942" xr:uid="{00000000-0005-0000-0000-0000081F0000}"/>
    <cellStyle name="Normal 4 2 2 3 2 3 2 3 2 2 2" xfId="7943" xr:uid="{00000000-0005-0000-0000-0000091F0000}"/>
    <cellStyle name="Normal 4 2 2 3 2 3 2 3 2 3" xfId="7944" xr:uid="{00000000-0005-0000-0000-00000A1F0000}"/>
    <cellStyle name="Normal 4 2 2 3 2 3 2 3 2 4" xfId="7945" xr:uid="{00000000-0005-0000-0000-00000B1F0000}"/>
    <cellStyle name="Normal 4 2 2 3 2 3 2 3 2 5" xfId="7946" xr:uid="{00000000-0005-0000-0000-00000C1F0000}"/>
    <cellStyle name="Normal 4 2 2 3 2 3 2 3 3" xfId="7947" xr:uid="{00000000-0005-0000-0000-00000D1F0000}"/>
    <cellStyle name="Normal 4 2 2 3 2 3 2 3 3 2" xfId="7948" xr:uid="{00000000-0005-0000-0000-00000E1F0000}"/>
    <cellStyle name="Normal 4 2 2 3 2 3 2 3 4" xfId="7949" xr:uid="{00000000-0005-0000-0000-00000F1F0000}"/>
    <cellStyle name="Normal 4 2 2 3 2 3 2 3 5" xfId="7950" xr:uid="{00000000-0005-0000-0000-0000101F0000}"/>
    <cellStyle name="Normal 4 2 2 3 2 3 2 3 6" xfId="7951" xr:uid="{00000000-0005-0000-0000-0000111F0000}"/>
    <cellStyle name="Normal 4 2 2 3 2 3 2 4" xfId="7952" xr:uid="{00000000-0005-0000-0000-0000121F0000}"/>
    <cellStyle name="Normal 4 2 2 3 2 3 2 4 2" xfId="7953" xr:uid="{00000000-0005-0000-0000-0000131F0000}"/>
    <cellStyle name="Normal 4 2 2 3 2 3 2 4 2 2" xfId="7954" xr:uid="{00000000-0005-0000-0000-0000141F0000}"/>
    <cellStyle name="Normal 4 2 2 3 2 3 2 4 3" xfId="7955" xr:uid="{00000000-0005-0000-0000-0000151F0000}"/>
    <cellStyle name="Normal 4 2 2 3 2 3 2 4 4" xfId="7956" xr:uid="{00000000-0005-0000-0000-0000161F0000}"/>
    <cellStyle name="Normal 4 2 2 3 2 3 2 4 5" xfId="7957" xr:uid="{00000000-0005-0000-0000-0000171F0000}"/>
    <cellStyle name="Normal 4 2 2 3 2 3 2 5" xfId="7958" xr:uid="{00000000-0005-0000-0000-0000181F0000}"/>
    <cellStyle name="Normal 4 2 2 3 2 3 2 5 2" xfId="7959" xr:uid="{00000000-0005-0000-0000-0000191F0000}"/>
    <cellStyle name="Normal 4 2 2 3 2 3 2 5 2 2" xfId="7960" xr:uid="{00000000-0005-0000-0000-00001A1F0000}"/>
    <cellStyle name="Normal 4 2 2 3 2 3 2 5 3" xfId="7961" xr:uid="{00000000-0005-0000-0000-00001B1F0000}"/>
    <cellStyle name="Normal 4 2 2 3 2 3 2 5 4" xfId="7962" xr:uid="{00000000-0005-0000-0000-00001C1F0000}"/>
    <cellStyle name="Normal 4 2 2 3 2 3 2 5 5" xfId="7963" xr:uid="{00000000-0005-0000-0000-00001D1F0000}"/>
    <cellStyle name="Normal 4 2 2 3 2 3 2 6" xfId="7964" xr:uid="{00000000-0005-0000-0000-00001E1F0000}"/>
    <cellStyle name="Normal 4 2 2 3 2 3 2 6 2" xfId="7965" xr:uid="{00000000-0005-0000-0000-00001F1F0000}"/>
    <cellStyle name="Normal 4 2 2 3 2 3 2 7" xfId="7966" xr:uid="{00000000-0005-0000-0000-0000201F0000}"/>
    <cellStyle name="Normal 4 2 2 3 2 3 2 8" xfId="7967" xr:uid="{00000000-0005-0000-0000-0000211F0000}"/>
    <cellStyle name="Normal 4 2 2 3 2 3 2 9" xfId="7968" xr:uid="{00000000-0005-0000-0000-0000221F0000}"/>
    <cellStyle name="Normal 4 2 2 3 2 3 3" xfId="7969" xr:uid="{00000000-0005-0000-0000-0000231F0000}"/>
    <cellStyle name="Normal 4 2 2 3 2 3 3 2" xfId="7970" xr:uid="{00000000-0005-0000-0000-0000241F0000}"/>
    <cellStyle name="Normal 4 2 2 3 2 3 3 2 2" xfId="7971" xr:uid="{00000000-0005-0000-0000-0000251F0000}"/>
    <cellStyle name="Normal 4 2 2 3 2 3 3 2 2 2" xfId="7972" xr:uid="{00000000-0005-0000-0000-0000261F0000}"/>
    <cellStyle name="Normal 4 2 2 3 2 3 3 2 2 2 2" xfId="7973" xr:uid="{00000000-0005-0000-0000-0000271F0000}"/>
    <cellStyle name="Normal 4 2 2 3 2 3 3 2 2 3" xfId="7974" xr:uid="{00000000-0005-0000-0000-0000281F0000}"/>
    <cellStyle name="Normal 4 2 2 3 2 3 3 2 2 4" xfId="7975" xr:uid="{00000000-0005-0000-0000-0000291F0000}"/>
    <cellStyle name="Normal 4 2 2 3 2 3 3 2 2 5" xfId="7976" xr:uid="{00000000-0005-0000-0000-00002A1F0000}"/>
    <cellStyle name="Normal 4 2 2 3 2 3 3 2 3" xfId="7977" xr:uid="{00000000-0005-0000-0000-00002B1F0000}"/>
    <cellStyle name="Normal 4 2 2 3 2 3 3 2 3 2" xfId="7978" xr:uid="{00000000-0005-0000-0000-00002C1F0000}"/>
    <cellStyle name="Normal 4 2 2 3 2 3 3 2 4" xfId="7979" xr:uid="{00000000-0005-0000-0000-00002D1F0000}"/>
    <cellStyle name="Normal 4 2 2 3 2 3 3 2 5" xfId="7980" xr:uid="{00000000-0005-0000-0000-00002E1F0000}"/>
    <cellStyle name="Normal 4 2 2 3 2 3 3 2 6" xfId="7981" xr:uid="{00000000-0005-0000-0000-00002F1F0000}"/>
    <cellStyle name="Normal 4 2 2 3 2 3 3 3" xfId="7982" xr:uid="{00000000-0005-0000-0000-0000301F0000}"/>
    <cellStyle name="Normal 4 2 2 3 2 3 3 3 2" xfId="7983" xr:uid="{00000000-0005-0000-0000-0000311F0000}"/>
    <cellStyle name="Normal 4 2 2 3 2 3 3 3 2 2" xfId="7984" xr:uid="{00000000-0005-0000-0000-0000321F0000}"/>
    <cellStyle name="Normal 4 2 2 3 2 3 3 3 3" xfId="7985" xr:uid="{00000000-0005-0000-0000-0000331F0000}"/>
    <cellStyle name="Normal 4 2 2 3 2 3 3 3 4" xfId="7986" xr:uid="{00000000-0005-0000-0000-0000341F0000}"/>
    <cellStyle name="Normal 4 2 2 3 2 3 3 3 5" xfId="7987" xr:uid="{00000000-0005-0000-0000-0000351F0000}"/>
    <cellStyle name="Normal 4 2 2 3 2 3 3 4" xfId="7988" xr:uid="{00000000-0005-0000-0000-0000361F0000}"/>
    <cellStyle name="Normal 4 2 2 3 2 3 3 4 2" xfId="7989" xr:uid="{00000000-0005-0000-0000-0000371F0000}"/>
    <cellStyle name="Normal 4 2 2 3 2 3 3 4 2 2" xfId="7990" xr:uid="{00000000-0005-0000-0000-0000381F0000}"/>
    <cellStyle name="Normal 4 2 2 3 2 3 3 4 3" xfId="7991" xr:uid="{00000000-0005-0000-0000-0000391F0000}"/>
    <cellStyle name="Normal 4 2 2 3 2 3 3 4 4" xfId="7992" xr:uid="{00000000-0005-0000-0000-00003A1F0000}"/>
    <cellStyle name="Normal 4 2 2 3 2 3 3 4 5" xfId="7993" xr:uid="{00000000-0005-0000-0000-00003B1F0000}"/>
    <cellStyle name="Normal 4 2 2 3 2 3 3 5" xfId="7994" xr:uid="{00000000-0005-0000-0000-00003C1F0000}"/>
    <cellStyle name="Normal 4 2 2 3 2 3 3 5 2" xfId="7995" xr:uid="{00000000-0005-0000-0000-00003D1F0000}"/>
    <cellStyle name="Normal 4 2 2 3 2 3 3 6" xfId="7996" xr:uid="{00000000-0005-0000-0000-00003E1F0000}"/>
    <cellStyle name="Normal 4 2 2 3 2 3 3 7" xfId="7997" xr:uid="{00000000-0005-0000-0000-00003F1F0000}"/>
    <cellStyle name="Normal 4 2 2 3 2 3 3 8" xfId="7998" xr:uid="{00000000-0005-0000-0000-0000401F0000}"/>
    <cellStyle name="Normal 4 2 2 3 2 3 4" xfId="7999" xr:uid="{00000000-0005-0000-0000-0000411F0000}"/>
    <cellStyle name="Normal 4 2 2 3 2 3 4 2" xfId="8000" xr:uid="{00000000-0005-0000-0000-0000421F0000}"/>
    <cellStyle name="Normal 4 2 2 3 2 3 4 2 2" xfId="8001" xr:uid="{00000000-0005-0000-0000-0000431F0000}"/>
    <cellStyle name="Normal 4 2 2 3 2 3 4 2 2 2" xfId="8002" xr:uid="{00000000-0005-0000-0000-0000441F0000}"/>
    <cellStyle name="Normal 4 2 2 3 2 3 4 2 3" xfId="8003" xr:uid="{00000000-0005-0000-0000-0000451F0000}"/>
    <cellStyle name="Normal 4 2 2 3 2 3 4 2 4" xfId="8004" xr:uid="{00000000-0005-0000-0000-0000461F0000}"/>
    <cellStyle name="Normal 4 2 2 3 2 3 4 2 5" xfId="8005" xr:uid="{00000000-0005-0000-0000-0000471F0000}"/>
    <cellStyle name="Normal 4 2 2 3 2 3 4 3" xfId="8006" xr:uid="{00000000-0005-0000-0000-0000481F0000}"/>
    <cellStyle name="Normal 4 2 2 3 2 3 4 3 2" xfId="8007" xr:uid="{00000000-0005-0000-0000-0000491F0000}"/>
    <cellStyle name="Normal 4 2 2 3 2 3 4 4" xfId="8008" xr:uid="{00000000-0005-0000-0000-00004A1F0000}"/>
    <cellStyle name="Normal 4 2 2 3 2 3 4 5" xfId="8009" xr:uid="{00000000-0005-0000-0000-00004B1F0000}"/>
    <cellStyle name="Normal 4 2 2 3 2 3 4 6" xfId="8010" xr:uid="{00000000-0005-0000-0000-00004C1F0000}"/>
    <cellStyle name="Normal 4 2 2 3 2 3 5" xfId="8011" xr:uid="{00000000-0005-0000-0000-00004D1F0000}"/>
    <cellStyle name="Normal 4 2 2 3 2 3 5 2" xfId="8012" xr:uid="{00000000-0005-0000-0000-00004E1F0000}"/>
    <cellStyle name="Normal 4 2 2 3 2 3 5 2 2" xfId="8013" xr:uid="{00000000-0005-0000-0000-00004F1F0000}"/>
    <cellStyle name="Normal 4 2 2 3 2 3 5 3" xfId="8014" xr:uid="{00000000-0005-0000-0000-0000501F0000}"/>
    <cellStyle name="Normal 4 2 2 3 2 3 5 4" xfId="8015" xr:uid="{00000000-0005-0000-0000-0000511F0000}"/>
    <cellStyle name="Normal 4 2 2 3 2 3 5 5" xfId="8016" xr:uid="{00000000-0005-0000-0000-0000521F0000}"/>
    <cellStyle name="Normal 4 2 2 3 2 3 6" xfId="8017" xr:uid="{00000000-0005-0000-0000-0000531F0000}"/>
    <cellStyle name="Normal 4 2 2 3 2 3 6 2" xfId="8018" xr:uid="{00000000-0005-0000-0000-0000541F0000}"/>
    <cellStyle name="Normal 4 2 2 3 2 3 6 2 2" xfId="8019" xr:uid="{00000000-0005-0000-0000-0000551F0000}"/>
    <cellStyle name="Normal 4 2 2 3 2 3 6 3" xfId="8020" xr:uid="{00000000-0005-0000-0000-0000561F0000}"/>
    <cellStyle name="Normal 4 2 2 3 2 3 6 4" xfId="8021" xr:uid="{00000000-0005-0000-0000-0000571F0000}"/>
    <cellStyle name="Normal 4 2 2 3 2 3 6 5" xfId="8022" xr:uid="{00000000-0005-0000-0000-0000581F0000}"/>
    <cellStyle name="Normal 4 2 2 3 2 3 7" xfId="8023" xr:uid="{00000000-0005-0000-0000-0000591F0000}"/>
    <cellStyle name="Normal 4 2 2 3 2 3 7 2" xfId="8024" xr:uid="{00000000-0005-0000-0000-00005A1F0000}"/>
    <cellStyle name="Normal 4 2 2 3 2 3 8" xfId="8025" xr:uid="{00000000-0005-0000-0000-00005B1F0000}"/>
    <cellStyle name="Normal 4 2 2 3 2 3 9" xfId="8026" xr:uid="{00000000-0005-0000-0000-00005C1F0000}"/>
    <cellStyle name="Normal 4 2 2 3 2 4" xfId="8027" xr:uid="{00000000-0005-0000-0000-00005D1F0000}"/>
    <cellStyle name="Normal 4 2 2 3 2 4 2" xfId="8028" xr:uid="{00000000-0005-0000-0000-00005E1F0000}"/>
    <cellStyle name="Normal 4 2 2 3 2 4 2 2" xfId="8029" xr:uid="{00000000-0005-0000-0000-00005F1F0000}"/>
    <cellStyle name="Normal 4 2 2 3 2 4 2 2 2" xfId="8030" xr:uid="{00000000-0005-0000-0000-0000601F0000}"/>
    <cellStyle name="Normal 4 2 2 3 2 4 2 2 2 2" xfId="8031" xr:uid="{00000000-0005-0000-0000-0000611F0000}"/>
    <cellStyle name="Normal 4 2 2 3 2 4 2 2 2 2 2" xfId="8032" xr:uid="{00000000-0005-0000-0000-0000621F0000}"/>
    <cellStyle name="Normal 4 2 2 3 2 4 2 2 2 3" xfId="8033" xr:uid="{00000000-0005-0000-0000-0000631F0000}"/>
    <cellStyle name="Normal 4 2 2 3 2 4 2 2 2 4" xfId="8034" xr:uid="{00000000-0005-0000-0000-0000641F0000}"/>
    <cellStyle name="Normal 4 2 2 3 2 4 2 2 2 5" xfId="8035" xr:uid="{00000000-0005-0000-0000-0000651F0000}"/>
    <cellStyle name="Normal 4 2 2 3 2 4 2 2 3" xfId="8036" xr:uid="{00000000-0005-0000-0000-0000661F0000}"/>
    <cellStyle name="Normal 4 2 2 3 2 4 2 2 3 2" xfId="8037" xr:uid="{00000000-0005-0000-0000-0000671F0000}"/>
    <cellStyle name="Normal 4 2 2 3 2 4 2 2 4" xfId="8038" xr:uid="{00000000-0005-0000-0000-0000681F0000}"/>
    <cellStyle name="Normal 4 2 2 3 2 4 2 2 5" xfId="8039" xr:uid="{00000000-0005-0000-0000-0000691F0000}"/>
    <cellStyle name="Normal 4 2 2 3 2 4 2 2 6" xfId="8040" xr:uid="{00000000-0005-0000-0000-00006A1F0000}"/>
    <cellStyle name="Normal 4 2 2 3 2 4 2 3" xfId="8041" xr:uid="{00000000-0005-0000-0000-00006B1F0000}"/>
    <cellStyle name="Normal 4 2 2 3 2 4 2 3 2" xfId="8042" xr:uid="{00000000-0005-0000-0000-00006C1F0000}"/>
    <cellStyle name="Normal 4 2 2 3 2 4 2 3 2 2" xfId="8043" xr:uid="{00000000-0005-0000-0000-00006D1F0000}"/>
    <cellStyle name="Normal 4 2 2 3 2 4 2 3 3" xfId="8044" xr:uid="{00000000-0005-0000-0000-00006E1F0000}"/>
    <cellStyle name="Normal 4 2 2 3 2 4 2 3 4" xfId="8045" xr:uid="{00000000-0005-0000-0000-00006F1F0000}"/>
    <cellStyle name="Normal 4 2 2 3 2 4 2 3 5" xfId="8046" xr:uid="{00000000-0005-0000-0000-0000701F0000}"/>
    <cellStyle name="Normal 4 2 2 3 2 4 2 4" xfId="8047" xr:uid="{00000000-0005-0000-0000-0000711F0000}"/>
    <cellStyle name="Normal 4 2 2 3 2 4 2 4 2" xfId="8048" xr:uid="{00000000-0005-0000-0000-0000721F0000}"/>
    <cellStyle name="Normal 4 2 2 3 2 4 2 4 2 2" xfId="8049" xr:uid="{00000000-0005-0000-0000-0000731F0000}"/>
    <cellStyle name="Normal 4 2 2 3 2 4 2 4 3" xfId="8050" xr:uid="{00000000-0005-0000-0000-0000741F0000}"/>
    <cellStyle name="Normal 4 2 2 3 2 4 2 4 4" xfId="8051" xr:uid="{00000000-0005-0000-0000-0000751F0000}"/>
    <cellStyle name="Normal 4 2 2 3 2 4 2 4 5" xfId="8052" xr:uid="{00000000-0005-0000-0000-0000761F0000}"/>
    <cellStyle name="Normal 4 2 2 3 2 4 2 5" xfId="8053" xr:uid="{00000000-0005-0000-0000-0000771F0000}"/>
    <cellStyle name="Normal 4 2 2 3 2 4 2 5 2" xfId="8054" xr:uid="{00000000-0005-0000-0000-0000781F0000}"/>
    <cellStyle name="Normal 4 2 2 3 2 4 2 6" xfId="8055" xr:uid="{00000000-0005-0000-0000-0000791F0000}"/>
    <cellStyle name="Normal 4 2 2 3 2 4 2 7" xfId="8056" xr:uid="{00000000-0005-0000-0000-00007A1F0000}"/>
    <cellStyle name="Normal 4 2 2 3 2 4 2 8" xfId="8057" xr:uid="{00000000-0005-0000-0000-00007B1F0000}"/>
    <cellStyle name="Normal 4 2 2 3 2 4 3" xfId="8058" xr:uid="{00000000-0005-0000-0000-00007C1F0000}"/>
    <cellStyle name="Normal 4 2 2 3 2 4 3 2" xfId="8059" xr:uid="{00000000-0005-0000-0000-00007D1F0000}"/>
    <cellStyle name="Normal 4 2 2 3 2 4 3 2 2" xfId="8060" xr:uid="{00000000-0005-0000-0000-00007E1F0000}"/>
    <cellStyle name="Normal 4 2 2 3 2 4 3 2 2 2" xfId="8061" xr:uid="{00000000-0005-0000-0000-00007F1F0000}"/>
    <cellStyle name="Normal 4 2 2 3 2 4 3 2 3" xfId="8062" xr:uid="{00000000-0005-0000-0000-0000801F0000}"/>
    <cellStyle name="Normal 4 2 2 3 2 4 3 2 4" xfId="8063" xr:uid="{00000000-0005-0000-0000-0000811F0000}"/>
    <cellStyle name="Normal 4 2 2 3 2 4 3 2 5" xfId="8064" xr:uid="{00000000-0005-0000-0000-0000821F0000}"/>
    <cellStyle name="Normal 4 2 2 3 2 4 3 3" xfId="8065" xr:uid="{00000000-0005-0000-0000-0000831F0000}"/>
    <cellStyle name="Normal 4 2 2 3 2 4 3 3 2" xfId="8066" xr:uid="{00000000-0005-0000-0000-0000841F0000}"/>
    <cellStyle name="Normal 4 2 2 3 2 4 3 4" xfId="8067" xr:uid="{00000000-0005-0000-0000-0000851F0000}"/>
    <cellStyle name="Normal 4 2 2 3 2 4 3 5" xfId="8068" xr:uid="{00000000-0005-0000-0000-0000861F0000}"/>
    <cellStyle name="Normal 4 2 2 3 2 4 3 6" xfId="8069" xr:uid="{00000000-0005-0000-0000-0000871F0000}"/>
    <cellStyle name="Normal 4 2 2 3 2 4 4" xfId="8070" xr:uid="{00000000-0005-0000-0000-0000881F0000}"/>
    <cellStyle name="Normal 4 2 2 3 2 4 4 2" xfId="8071" xr:uid="{00000000-0005-0000-0000-0000891F0000}"/>
    <cellStyle name="Normal 4 2 2 3 2 4 4 2 2" xfId="8072" xr:uid="{00000000-0005-0000-0000-00008A1F0000}"/>
    <cellStyle name="Normal 4 2 2 3 2 4 4 3" xfId="8073" xr:uid="{00000000-0005-0000-0000-00008B1F0000}"/>
    <cellStyle name="Normal 4 2 2 3 2 4 4 4" xfId="8074" xr:uid="{00000000-0005-0000-0000-00008C1F0000}"/>
    <cellStyle name="Normal 4 2 2 3 2 4 4 5" xfId="8075" xr:uid="{00000000-0005-0000-0000-00008D1F0000}"/>
    <cellStyle name="Normal 4 2 2 3 2 4 5" xfId="8076" xr:uid="{00000000-0005-0000-0000-00008E1F0000}"/>
    <cellStyle name="Normal 4 2 2 3 2 4 5 2" xfId="8077" xr:uid="{00000000-0005-0000-0000-00008F1F0000}"/>
    <cellStyle name="Normal 4 2 2 3 2 4 5 2 2" xfId="8078" xr:uid="{00000000-0005-0000-0000-0000901F0000}"/>
    <cellStyle name="Normal 4 2 2 3 2 4 5 3" xfId="8079" xr:uid="{00000000-0005-0000-0000-0000911F0000}"/>
    <cellStyle name="Normal 4 2 2 3 2 4 5 4" xfId="8080" xr:uid="{00000000-0005-0000-0000-0000921F0000}"/>
    <cellStyle name="Normal 4 2 2 3 2 4 5 5" xfId="8081" xr:uid="{00000000-0005-0000-0000-0000931F0000}"/>
    <cellStyle name="Normal 4 2 2 3 2 4 6" xfId="8082" xr:uid="{00000000-0005-0000-0000-0000941F0000}"/>
    <cellStyle name="Normal 4 2 2 3 2 4 6 2" xfId="8083" xr:uid="{00000000-0005-0000-0000-0000951F0000}"/>
    <cellStyle name="Normal 4 2 2 3 2 4 7" xfId="8084" xr:uid="{00000000-0005-0000-0000-0000961F0000}"/>
    <cellStyle name="Normal 4 2 2 3 2 4 8" xfId="8085" xr:uid="{00000000-0005-0000-0000-0000971F0000}"/>
    <cellStyle name="Normal 4 2 2 3 2 4 9" xfId="8086" xr:uid="{00000000-0005-0000-0000-0000981F0000}"/>
    <cellStyle name="Normal 4 2 2 3 2 5" xfId="8087" xr:uid="{00000000-0005-0000-0000-0000991F0000}"/>
    <cellStyle name="Normal 4 2 2 3 2 5 2" xfId="8088" xr:uid="{00000000-0005-0000-0000-00009A1F0000}"/>
    <cellStyle name="Normal 4 2 2 3 2 5 2 2" xfId="8089" xr:uid="{00000000-0005-0000-0000-00009B1F0000}"/>
    <cellStyle name="Normal 4 2 2 3 2 5 2 2 2" xfId="8090" xr:uid="{00000000-0005-0000-0000-00009C1F0000}"/>
    <cellStyle name="Normal 4 2 2 3 2 5 2 2 2 2" xfId="8091" xr:uid="{00000000-0005-0000-0000-00009D1F0000}"/>
    <cellStyle name="Normal 4 2 2 3 2 5 2 2 3" xfId="8092" xr:uid="{00000000-0005-0000-0000-00009E1F0000}"/>
    <cellStyle name="Normal 4 2 2 3 2 5 2 2 4" xfId="8093" xr:uid="{00000000-0005-0000-0000-00009F1F0000}"/>
    <cellStyle name="Normal 4 2 2 3 2 5 2 2 5" xfId="8094" xr:uid="{00000000-0005-0000-0000-0000A01F0000}"/>
    <cellStyle name="Normal 4 2 2 3 2 5 2 3" xfId="8095" xr:uid="{00000000-0005-0000-0000-0000A11F0000}"/>
    <cellStyle name="Normal 4 2 2 3 2 5 2 3 2" xfId="8096" xr:uid="{00000000-0005-0000-0000-0000A21F0000}"/>
    <cellStyle name="Normal 4 2 2 3 2 5 2 4" xfId="8097" xr:uid="{00000000-0005-0000-0000-0000A31F0000}"/>
    <cellStyle name="Normal 4 2 2 3 2 5 2 5" xfId="8098" xr:uid="{00000000-0005-0000-0000-0000A41F0000}"/>
    <cellStyle name="Normal 4 2 2 3 2 5 2 6" xfId="8099" xr:uid="{00000000-0005-0000-0000-0000A51F0000}"/>
    <cellStyle name="Normal 4 2 2 3 2 5 3" xfId="8100" xr:uid="{00000000-0005-0000-0000-0000A61F0000}"/>
    <cellStyle name="Normal 4 2 2 3 2 5 3 2" xfId="8101" xr:uid="{00000000-0005-0000-0000-0000A71F0000}"/>
    <cellStyle name="Normal 4 2 2 3 2 5 3 2 2" xfId="8102" xr:uid="{00000000-0005-0000-0000-0000A81F0000}"/>
    <cellStyle name="Normal 4 2 2 3 2 5 3 3" xfId="8103" xr:uid="{00000000-0005-0000-0000-0000A91F0000}"/>
    <cellStyle name="Normal 4 2 2 3 2 5 3 4" xfId="8104" xr:uid="{00000000-0005-0000-0000-0000AA1F0000}"/>
    <cellStyle name="Normal 4 2 2 3 2 5 3 5" xfId="8105" xr:uid="{00000000-0005-0000-0000-0000AB1F0000}"/>
    <cellStyle name="Normal 4 2 2 3 2 5 4" xfId="8106" xr:uid="{00000000-0005-0000-0000-0000AC1F0000}"/>
    <cellStyle name="Normal 4 2 2 3 2 5 4 2" xfId="8107" xr:uid="{00000000-0005-0000-0000-0000AD1F0000}"/>
    <cellStyle name="Normal 4 2 2 3 2 5 4 2 2" xfId="8108" xr:uid="{00000000-0005-0000-0000-0000AE1F0000}"/>
    <cellStyle name="Normal 4 2 2 3 2 5 4 3" xfId="8109" xr:uid="{00000000-0005-0000-0000-0000AF1F0000}"/>
    <cellStyle name="Normal 4 2 2 3 2 5 4 4" xfId="8110" xr:uid="{00000000-0005-0000-0000-0000B01F0000}"/>
    <cellStyle name="Normal 4 2 2 3 2 5 4 5" xfId="8111" xr:uid="{00000000-0005-0000-0000-0000B11F0000}"/>
    <cellStyle name="Normal 4 2 2 3 2 5 5" xfId="8112" xr:uid="{00000000-0005-0000-0000-0000B21F0000}"/>
    <cellStyle name="Normal 4 2 2 3 2 5 5 2" xfId="8113" xr:uid="{00000000-0005-0000-0000-0000B31F0000}"/>
    <cellStyle name="Normal 4 2 2 3 2 5 6" xfId="8114" xr:uid="{00000000-0005-0000-0000-0000B41F0000}"/>
    <cellStyle name="Normal 4 2 2 3 2 5 7" xfId="8115" xr:uid="{00000000-0005-0000-0000-0000B51F0000}"/>
    <cellStyle name="Normal 4 2 2 3 2 5 8" xfId="8116" xr:uid="{00000000-0005-0000-0000-0000B61F0000}"/>
    <cellStyle name="Normal 4 2 2 3 2 6" xfId="8117" xr:uid="{00000000-0005-0000-0000-0000B71F0000}"/>
    <cellStyle name="Normal 4 2 2 3 2 6 2" xfId="8118" xr:uid="{00000000-0005-0000-0000-0000B81F0000}"/>
    <cellStyle name="Normal 4 2 2 3 2 6 2 2" xfId="8119" xr:uid="{00000000-0005-0000-0000-0000B91F0000}"/>
    <cellStyle name="Normal 4 2 2 3 2 6 2 2 2" xfId="8120" xr:uid="{00000000-0005-0000-0000-0000BA1F0000}"/>
    <cellStyle name="Normal 4 2 2 3 2 6 2 3" xfId="8121" xr:uid="{00000000-0005-0000-0000-0000BB1F0000}"/>
    <cellStyle name="Normal 4 2 2 3 2 6 2 4" xfId="8122" xr:uid="{00000000-0005-0000-0000-0000BC1F0000}"/>
    <cellStyle name="Normal 4 2 2 3 2 6 2 5" xfId="8123" xr:uid="{00000000-0005-0000-0000-0000BD1F0000}"/>
    <cellStyle name="Normal 4 2 2 3 2 6 3" xfId="8124" xr:uid="{00000000-0005-0000-0000-0000BE1F0000}"/>
    <cellStyle name="Normal 4 2 2 3 2 6 3 2" xfId="8125" xr:uid="{00000000-0005-0000-0000-0000BF1F0000}"/>
    <cellStyle name="Normal 4 2 2 3 2 6 4" xfId="8126" xr:uid="{00000000-0005-0000-0000-0000C01F0000}"/>
    <cellStyle name="Normal 4 2 2 3 2 6 5" xfId="8127" xr:uid="{00000000-0005-0000-0000-0000C11F0000}"/>
    <cellStyle name="Normal 4 2 2 3 2 6 6" xfId="8128" xr:uid="{00000000-0005-0000-0000-0000C21F0000}"/>
    <cellStyle name="Normal 4 2 2 3 2 7" xfId="8129" xr:uid="{00000000-0005-0000-0000-0000C31F0000}"/>
    <cellStyle name="Normal 4 2 2 3 2 7 2" xfId="8130" xr:uid="{00000000-0005-0000-0000-0000C41F0000}"/>
    <cellStyle name="Normal 4 2 2 3 2 7 2 2" xfId="8131" xr:uid="{00000000-0005-0000-0000-0000C51F0000}"/>
    <cellStyle name="Normal 4 2 2 3 2 7 3" xfId="8132" xr:uid="{00000000-0005-0000-0000-0000C61F0000}"/>
    <cellStyle name="Normal 4 2 2 3 2 7 4" xfId="8133" xr:uid="{00000000-0005-0000-0000-0000C71F0000}"/>
    <cellStyle name="Normal 4 2 2 3 2 7 5" xfId="8134" xr:uid="{00000000-0005-0000-0000-0000C81F0000}"/>
    <cellStyle name="Normal 4 2 2 3 2 8" xfId="8135" xr:uid="{00000000-0005-0000-0000-0000C91F0000}"/>
    <cellStyle name="Normal 4 2 2 3 2 8 2" xfId="8136" xr:uid="{00000000-0005-0000-0000-0000CA1F0000}"/>
    <cellStyle name="Normal 4 2 2 3 2 8 2 2" xfId="8137" xr:uid="{00000000-0005-0000-0000-0000CB1F0000}"/>
    <cellStyle name="Normal 4 2 2 3 2 8 3" xfId="8138" xr:uid="{00000000-0005-0000-0000-0000CC1F0000}"/>
    <cellStyle name="Normal 4 2 2 3 2 8 4" xfId="8139" xr:uid="{00000000-0005-0000-0000-0000CD1F0000}"/>
    <cellStyle name="Normal 4 2 2 3 2 8 5" xfId="8140" xr:uid="{00000000-0005-0000-0000-0000CE1F0000}"/>
    <cellStyle name="Normal 4 2 2 3 2 9" xfId="8141" xr:uid="{00000000-0005-0000-0000-0000CF1F0000}"/>
    <cellStyle name="Normal 4 2 2 3 2 9 2" xfId="8142" xr:uid="{00000000-0005-0000-0000-0000D01F0000}"/>
    <cellStyle name="Normal 4 2 2 3 3" xfId="8143" xr:uid="{00000000-0005-0000-0000-0000D11F0000}"/>
    <cellStyle name="Normal 4 2 2 3 3 10" xfId="8144" xr:uid="{00000000-0005-0000-0000-0000D21F0000}"/>
    <cellStyle name="Normal 4 2 2 3 3 11" xfId="8145" xr:uid="{00000000-0005-0000-0000-0000D31F0000}"/>
    <cellStyle name="Normal 4 2 2 3 3 2" xfId="8146" xr:uid="{00000000-0005-0000-0000-0000D41F0000}"/>
    <cellStyle name="Normal 4 2 2 3 3 2 10" xfId="8147" xr:uid="{00000000-0005-0000-0000-0000D51F0000}"/>
    <cellStyle name="Normal 4 2 2 3 3 2 2" xfId="8148" xr:uid="{00000000-0005-0000-0000-0000D61F0000}"/>
    <cellStyle name="Normal 4 2 2 3 3 2 2 2" xfId="8149" xr:uid="{00000000-0005-0000-0000-0000D71F0000}"/>
    <cellStyle name="Normal 4 2 2 3 3 2 2 2 2" xfId="8150" xr:uid="{00000000-0005-0000-0000-0000D81F0000}"/>
    <cellStyle name="Normal 4 2 2 3 3 2 2 2 2 2" xfId="8151" xr:uid="{00000000-0005-0000-0000-0000D91F0000}"/>
    <cellStyle name="Normal 4 2 2 3 3 2 2 2 2 2 2" xfId="8152" xr:uid="{00000000-0005-0000-0000-0000DA1F0000}"/>
    <cellStyle name="Normal 4 2 2 3 3 2 2 2 2 2 2 2" xfId="8153" xr:uid="{00000000-0005-0000-0000-0000DB1F0000}"/>
    <cellStyle name="Normal 4 2 2 3 3 2 2 2 2 2 3" xfId="8154" xr:uid="{00000000-0005-0000-0000-0000DC1F0000}"/>
    <cellStyle name="Normal 4 2 2 3 3 2 2 2 2 2 4" xfId="8155" xr:uid="{00000000-0005-0000-0000-0000DD1F0000}"/>
    <cellStyle name="Normal 4 2 2 3 3 2 2 2 2 2 5" xfId="8156" xr:uid="{00000000-0005-0000-0000-0000DE1F0000}"/>
    <cellStyle name="Normal 4 2 2 3 3 2 2 2 2 3" xfId="8157" xr:uid="{00000000-0005-0000-0000-0000DF1F0000}"/>
    <cellStyle name="Normal 4 2 2 3 3 2 2 2 2 3 2" xfId="8158" xr:uid="{00000000-0005-0000-0000-0000E01F0000}"/>
    <cellStyle name="Normal 4 2 2 3 3 2 2 2 2 4" xfId="8159" xr:uid="{00000000-0005-0000-0000-0000E11F0000}"/>
    <cellStyle name="Normal 4 2 2 3 3 2 2 2 2 5" xfId="8160" xr:uid="{00000000-0005-0000-0000-0000E21F0000}"/>
    <cellStyle name="Normal 4 2 2 3 3 2 2 2 2 6" xfId="8161" xr:uid="{00000000-0005-0000-0000-0000E31F0000}"/>
    <cellStyle name="Normal 4 2 2 3 3 2 2 2 3" xfId="8162" xr:uid="{00000000-0005-0000-0000-0000E41F0000}"/>
    <cellStyle name="Normal 4 2 2 3 3 2 2 2 3 2" xfId="8163" xr:uid="{00000000-0005-0000-0000-0000E51F0000}"/>
    <cellStyle name="Normal 4 2 2 3 3 2 2 2 3 2 2" xfId="8164" xr:uid="{00000000-0005-0000-0000-0000E61F0000}"/>
    <cellStyle name="Normal 4 2 2 3 3 2 2 2 3 3" xfId="8165" xr:uid="{00000000-0005-0000-0000-0000E71F0000}"/>
    <cellStyle name="Normal 4 2 2 3 3 2 2 2 3 4" xfId="8166" xr:uid="{00000000-0005-0000-0000-0000E81F0000}"/>
    <cellStyle name="Normal 4 2 2 3 3 2 2 2 3 5" xfId="8167" xr:uid="{00000000-0005-0000-0000-0000E91F0000}"/>
    <cellStyle name="Normal 4 2 2 3 3 2 2 2 4" xfId="8168" xr:uid="{00000000-0005-0000-0000-0000EA1F0000}"/>
    <cellStyle name="Normal 4 2 2 3 3 2 2 2 4 2" xfId="8169" xr:uid="{00000000-0005-0000-0000-0000EB1F0000}"/>
    <cellStyle name="Normal 4 2 2 3 3 2 2 2 4 2 2" xfId="8170" xr:uid="{00000000-0005-0000-0000-0000EC1F0000}"/>
    <cellStyle name="Normal 4 2 2 3 3 2 2 2 4 3" xfId="8171" xr:uid="{00000000-0005-0000-0000-0000ED1F0000}"/>
    <cellStyle name="Normal 4 2 2 3 3 2 2 2 4 4" xfId="8172" xr:uid="{00000000-0005-0000-0000-0000EE1F0000}"/>
    <cellStyle name="Normal 4 2 2 3 3 2 2 2 4 5" xfId="8173" xr:uid="{00000000-0005-0000-0000-0000EF1F0000}"/>
    <cellStyle name="Normal 4 2 2 3 3 2 2 2 5" xfId="8174" xr:uid="{00000000-0005-0000-0000-0000F01F0000}"/>
    <cellStyle name="Normal 4 2 2 3 3 2 2 2 5 2" xfId="8175" xr:uid="{00000000-0005-0000-0000-0000F11F0000}"/>
    <cellStyle name="Normal 4 2 2 3 3 2 2 2 6" xfId="8176" xr:uid="{00000000-0005-0000-0000-0000F21F0000}"/>
    <cellStyle name="Normal 4 2 2 3 3 2 2 2 7" xfId="8177" xr:uid="{00000000-0005-0000-0000-0000F31F0000}"/>
    <cellStyle name="Normal 4 2 2 3 3 2 2 2 8" xfId="8178" xr:uid="{00000000-0005-0000-0000-0000F41F0000}"/>
    <cellStyle name="Normal 4 2 2 3 3 2 2 3" xfId="8179" xr:uid="{00000000-0005-0000-0000-0000F51F0000}"/>
    <cellStyle name="Normal 4 2 2 3 3 2 2 3 2" xfId="8180" xr:uid="{00000000-0005-0000-0000-0000F61F0000}"/>
    <cellStyle name="Normal 4 2 2 3 3 2 2 3 2 2" xfId="8181" xr:uid="{00000000-0005-0000-0000-0000F71F0000}"/>
    <cellStyle name="Normal 4 2 2 3 3 2 2 3 2 2 2" xfId="8182" xr:uid="{00000000-0005-0000-0000-0000F81F0000}"/>
    <cellStyle name="Normal 4 2 2 3 3 2 2 3 2 3" xfId="8183" xr:uid="{00000000-0005-0000-0000-0000F91F0000}"/>
    <cellStyle name="Normal 4 2 2 3 3 2 2 3 2 4" xfId="8184" xr:uid="{00000000-0005-0000-0000-0000FA1F0000}"/>
    <cellStyle name="Normal 4 2 2 3 3 2 2 3 2 5" xfId="8185" xr:uid="{00000000-0005-0000-0000-0000FB1F0000}"/>
    <cellStyle name="Normal 4 2 2 3 3 2 2 3 3" xfId="8186" xr:uid="{00000000-0005-0000-0000-0000FC1F0000}"/>
    <cellStyle name="Normal 4 2 2 3 3 2 2 3 3 2" xfId="8187" xr:uid="{00000000-0005-0000-0000-0000FD1F0000}"/>
    <cellStyle name="Normal 4 2 2 3 3 2 2 3 4" xfId="8188" xr:uid="{00000000-0005-0000-0000-0000FE1F0000}"/>
    <cellStyle name="Normal 4 2 2 3 3 2 2 3 5" xfId="8189" xr:uid="{00000000-0005-0000-0000-0000FF1F0000}"/>
    <cellStyle name="Normal 4 2 2 3 3 2 2 3 6" xfId="8190" xr:uid="{00000000-0005-0000-0000-000000200000}"/>
    <cellStyle name="Normal 4 2 2 3 3 2 2 4" xfId="8191" xr:uid="{00000000-0005-0000-0000-000001200000}"/>
    <cellStyle name="Normal 4 2 2 3 3 2 2 4 2" xfId="8192" xr:uid="{00000000-0005-0000-0000-000002200000}"/>
    <cellStyle name="Normal 4 2 2 3 3 2 2 4 2 2" xfId="8193" xr:uid="{00000000-0005-0000-0000-000003200000}"/>
    <cellStyle name="Normal 4 2 2 3 3 2 2 4 3" xfId="8194" xr:uid="{00000000-0005-0000-0000-000004200000}"/>
    <cellStyle name="Normal 4 2 2 3 3 2 2 4 4" xfId="8195" xr:uid="{00000000-0005-0000-0000-000005200000}"/>
    <cellStyle name="Normal 4 2 2 3 3 2 2 4 5" xfId="8196" xr:uid="{00000000-0005-0000-0000-000006200000}"/>
    <cellStyle name="Normal 4 2 2 3 3 2 2 5" xfId="8197" xr:uid="{00000000-0005-0000-0000-000007200000}"/>
    <cellStyle name="Normal 4 2 2 3 3 2 2 5 2" xfId="8198" xr:uid="{00000000-0005-0000-0000-000008200000}"/>
    <cellStyle name="Normal 4 2 2 3 3 2 2 5 2 2" xfId="8199" xr:uid="{00000000-0005-0000-0000-000009200000}"/>
    <cellStyle name="Normal 4 2 2 3 3 2 2 5 3" xfId="8200" xr:uid="{00000000-0005-0000-0000-00000A200000}"/>
    <cellStyle name="Normal 4 2 2 3 3 2 2 5 4" xfId="8201" xr:uid="{00000000-0005-0000-0000-00000B200000}"/>
    <cellStyle name="Normal 4 2 2 3 3 2 2 5 5" xfId="8202" xr:uid="{00000000-0005-0000-0000-00000C200000}"/>
    <cellStyle name="Normal 4 2 2 3 3 2 2 6" xfId="8203" xr:uid="{00000000-0005-0000-0000-00000D200000}"/>
    <cellStyle name="Normal 4 2 2 3 3 2 2 6 2" xfId="8204" xr:uid="{00000000-0005-0000-0000-00000E200000}"/>
    <cellStyle name="Normal 4 2 2 3 3 2 2 7" xfId="8205" xr:uid="{00000000-0005-0000-0000-00000F200000}"/>
    <cellStyle name="Normal 4 2 2 3 3 2 2 8" xfId="8206" xr:uid="{00000000-0005-0000-0000-000010200000}"/>
    <cellStyle name="Normal 4 2 2 3 3 2 2 9" xfId="8207" xr:uid="{00000000-0005-0000-0000-000011200000}"/>
    <cellStyle name="Normal 4 2 2 3 3 2 3" xfId="8208" xr:uid="{00000000-0005-0000-0000-000012200000}"/>
    <cellStyle name="Normal 4 2 2 3 3 2 3 2" xfId="8209" xr:uid="{00000000-0005-0000-0000-000013200000}"/>
    <cellStyle name="Normal 4 2 2 3 3 2 3 2 2" xfId="8210" xr:uid="{00000000-0005-0000-0000-000014200000}"/>
    <cellStyle name="Normal 4 2 2 3 3 2 3 2 2 2" xfId="8211" xr:uid="{00000000-0005-0000-0000-000015200000}"/>
    <cellStyle name="Normal 4 2 2 3 3 2 3 2 2 2 2" xfId="8212" xr:uid="{00000000-0005-0000-0000-000016200000}"/>
    <cellStyle name="Normal 4 2 2 3 3 2 3 2 2 3" xfId="8213" xr:uid="{00000000-0005-0000-0000-000017200000}"/>
    <cellStyle name="Normal 4 2 2 3 3 2 3 2 2 4" xfId="8214" xr:uid="{00000000-0005-0000-0000-000018200000}"/>
    <cellStyle name="Normal 4 2 2 3 3 2 3 2 2 5" xfId="8215" xr:uid="{00000000-0005-0000-0000-000019200000}"/>
    <cellStyle name="Normal 4 2 2 3 3 2 3 2 3" xfId="8216" xr:uid="{00000000-0005-0000-0000-00001A200000}"/>
    <cellStyle name="Normal 4 2 2 3 3 2 3 2 3 2" xfId="8217" xr:uid="{00000000-0005-0000-0000-00001B200000}"/>
    <cellStyle name="Normal 4 2 2 3 3 2 3 2 4" xfId="8218" xr:uid="{00000000-0005-0000-0000-00001C200000}"/>
    <cellStyle name="Normal 4 2 2 3 3 2 3 2 5" xfId="8219" xr:uid="{00000000-0005-0000-0000-00001D200000}"/>
    <cellStyle name="Normal 4 2 2 3 3 2 3 2 6" xfId="8220" xr:uid="{00000000-0005-0000-0000-00001E200000}"/>
    <cellStyle name="Normal 4 2 2 3 3 2 3 3" xfId="8221" xr:uid="{00000000-0005-0000-0000-00001F200000}"/>
    <cellStyle name="Normal 4 2 2 3 3 2 3 3 2" xfId="8222" xr:uid="{00000000-0005-0000-0000-000020200000}"/>
    <cellStyle name="Normal 4 2 2 3 3 2 3 3 2 2" xfId="8223" xr:uid="{00000000-0005-0000-0000-000021200000}"/>
    <cellStyle name="Normal 4 2 2 3 3 2 3 3 3" xfId="8224" xr:uid="{00000000-0005-0000-0000-000022200000}"/>
    <cellStyle name="Normal 4 2 2 3 3 2 3 3 4" xfId="8225" xr:uid="{00000000-0005-0000-0000-000023200000}"/>
    <cellStyle name="Normal 4 2 2 3 3 2 3 3 5" xfId="8226" xr:uid="{00000000-0005-0000-0000-000024200000}"/>
    <cellStyle name="Normal 4 2 2 3 3 2 3 4" xfId="8227" xr:uid="{00000000-0005-0000-0000-000025200000}"/>
    <cellStyle name="Normal 4 2 2 3 3 2 3 4 2" xfId="8228" xr:uid="{00000000-0005-0000-0000-000026200000}"/>
    <cellStyle name="Normal 4 2 2 3 3 2 3 4 2 2" xfId="8229" xr:uid="{00000000-0005-0000-0000-000027200000}"/>
    <cellStyle name="Normal 4 2 2 3 3 2 3 4 3" xfId="8230" xr:uid="{00000000-0005-0000-0000-000028200000}"/>
    <cellStyle name="Normal 4 2 2 3 3 2 3 4 4" xfId="8231" xr:uid="{00000000-0005-0000-0000-000029200000}"/>
    <cellStyle name="Normal 4 2 2 3 3 2 3 4 5" xfId="8232" xr:uid="{00000000-0005-0000-0000-00002A200000}"/>
    <cellStyle name="Normal 4 2 2 3 3 2 3 5" xfId="8233" xr:uid="{00000000-0005-0000-0000-00002B200000}"/>
    <cellStyle name="Normal 4 2 2 3 3 2 3 5 2" xfId="8234" xr:uid="{00000000-0005-0000-0000-00002C200000}"/>
    <cellStyle name="Normal 4 2 2 3 3 2 3 6" xfId="8235" xr:uid="{00000000-0005-0000-0000-00002D200000}"/>
    <cellStyle name="Normal 4 2 2 3 3 2 3 7" xfId="8236" xr:uid="{00000000-0005-0000-0000-00002E200000}"/>
    <cellStyle name="Normal 4 2 2 3 3 2 3 8" xfId="8237" xr:uid="{00000000-0005-0000-0000-00002F200000}"/>
    <cellStyle name="Normal 4 2 2 3 3 2 4" xfId="8238" xr:uid="{00000000-0005-0000-0000-000030200000}"/>
    <cellStyle name="Normal 4 2 2 3 3 2 4 2" xfId="8239" xr:uid="{00000000-0005-0000-0000-000031200000}"/>
    <cellStyle name="Normal 4 2 2 3 3 2 4 2 2" xfId="8240" xr:uid="{00000000-0005-0000-0000-000032200000}"/>
    <cellStyle name="Normal 4 2 2 3 3 2 4 2 2 2" xfId="8241" xr:uid="{00000000-0005-0000-0000-000033200000}"/>
    <cellStyle name="Normal 4 2 2 3 3 2 4 2 3" xfId="8242" xr:uid="{00000000-0005-0000-0000-000034200000}"/>
    <cellStyle name="Normal 4 2 2 3 3 2 4 2 4" xfId="8243" xr:uid="{00000000-0005-0000-0000-000035200000}"/>
    <cellStyle name="Normal 4 2 2 3 3 2 4 2 5" xfId="8244" xr:uid="{00000000-0005-0000-0000-000036200000}"/>
    <cellStyle name="Normal 4 2 2 3 3 2 4 3" xfId="8245" xr:uid="{00000000-0005-0000-0000-000037200000}"/>
    <cellStyle name="Normal 4 2 2 3 3 2 4 3 2" xfId="8246" xr:uid="{00000000-0005-0000-0000-000038200000}"/>
    <cellStyle name="Normal 4 2 2 3 3 2 4 4" xfId="8247" xr:uid="{00000000-0005-0000-0000-000039200000}"/>
    <cellStyle name="Normal 4 2 2 3 3 2 4 5" xfId="8248" xr:uid="{00000000-0005-0000-0000-00003A200000}"/>
    <cellStyle name="Normal 4 2 2 3 3 2 4 6" xfId="8249" xr:uid="{00000000-0005-0000-0000-00003B200000}"/>
    <cellStyle name="Normal 4 2 2 3 3 2 5" xfId="8250" xr:uid="{00000000-0005-0000-0000-00003C200000}"/>
    <cellStyle name="Normal 4 2 2 3 3 2 5 2" xfId="8251" xr:uid="{00000000-0005-0000-0000-00003D200000}"/>
    <cellStyle name="Normal 4 2 2 3 3 2 5 2 2" xfId="8252" xr:uid="{00000000-0005-0000-0000-00003E200000}"/>
    <cellStyle name="Normal 4 2 2 3 3 2 5 3" xfId="8253" xr:uid="{00000000-0005-0000-0000-00003F200000}"/>
    <cellStyle name="Normal 4 2 2 3 3 2 5 4" xfId="8254" xr:uid="{00000000-0005-0000-0000-000040200000}"/>
    <cellStyle name="Normal 4 2 2 3 3 2 5 5" xfId="8255" xr:uid="{00000000-0005-0000-0000-000041200000}"/>
    <cellStyle name="Normal 4 2 2 3 3 2 6" xfId="8256" xr:uid="{00000000-0005-0000-0000-000042200000}"/>
    <cellStyle name="Normal 4 2 2 3 3 2 6 2" xfId="8257" xr:uid="{00000000-0005-0000-0000-000043200000}"/>
    <cellStyle name="Normal 4 2 2 3 3 2 6 2 2" xfId="8258" xr:uid="{00000000-0005-0000-0000-000044200000}"/>
    <cellStyle name="Normal 4 2 2 3 3 2 6 3" xfId="8259" xr:uid="{00000000-0005-0000-0000-000045200000}"/>
    <cellStyle name="Normal 4 2 2 3 3 2 6 4" xfId="8260" xr:uid="{00000000-0005-0000-0000-000046200000}"/>
    <cellStyle name="Normal 4 2 2 3 3 2 6 5" xfId="8261" xr:uid="{00000000-0005-0000-0000-000047200000}"/>
    <cellStyle name="Normal 4 2 2 3 3 2 7" xfId="8262" xr:uid="{00000000-0005-0000-0000-000048200000}"/>
    <cellStyle name="Normal 4 2 2 3 3 2 7 2" xfId="8263" xr:uid="{00000000-0005-0000-0000-000049200000}"/>
    <cellStyle name="Normal 4 2 2 3 3 2 8" xfId="8264" xr:uid="{00000000-0005-0000-0000-00004A200000}"/>
    <cellStyle name="Normal 4 2 2 3 3 2 9" xfId="8265" xr:uid="{00000000-0005-0000-0000-00004B200000}"/>
    <cellStyle name="Normal 4 2 2 3 3 3" xfId="8266" xr:uid="{00000000-0005-0000-0000-00004C200000}"/>
    <cellStyle name="Normal 4 2 2 3 3 3 2" xfId="8267" xr:uid="{00000000-0005-0000-0000-00004D200000}"/>
    <cellStyle name="Normal 4 2 2 3 3 3 2 2" xfId="8268" xr:uid="{00000000-0005-0000-0000-00004E200000}"/>
    <cellStyle name="Normal 4 2 2 3 3 3 2 2 2" xfId="8269" xr:uid="{00000000-0005-0000-0000-00004F200000}"/>
    <cellStyle name="Normal 4 2 2 3 3 3 2 2 2 2" xfId="8270" xr:uid="{00000000-0005-0000-0000-000050200000}"/>
    <cellStyle name="Normal 4 2 2 3 3 3 2 2 2 2 2" xfId="8271" xr:uid="{00000000-0005-0000-0000-000051200000}"/>
    <cellStyle name="Normal 4 2 2 3 3 3 2 2 2 3" xfId="8272" xr:uid="{00000000-0005-0000-0000-000052200000}"/>
    <cellStyle name="Normal 4 2 2 3 3 3 2 2 2 4" xfId="8273" xr:uid="{00000000-0005-0000-0000-000053200000}"/>
    <cellStyle name="Normal 4 2 2 3 3 3 2 2 2 5" xfId="8274" xr:uid="{00000000-0005-0000-0000-000054200000}"/>
    <cellStyle name="Normal 4 2 2 3 3 3 2 2 3" xfId="8275" xr:uid="{00000000-0005-0000-0000-000055200000}"/>
    <cellStyle name="Normal 4 2 2 3 3 3 2 2 3 2" xfId="8276" xr:uid="{00000000-0005-0000-0000-000056200000}"/>
    <cellStyle name="Normal 4 2 2 3 3 3 2 2 4" xfId="8277" xr:uid="{00000000-0005-0000-0000-000057200000}"/>
    <cellStyle name="Normal 4 2 2 3 3 3 2 2 5" xfId="8278" xr:uid="{00000000-0005-0000-0000-000058200000}"/>
    <cellStyle name="Normal 4 2 2 3 3 3 2 2 6" xfId="8279" xr:uid="{00000000-0005-0000-0000-000059200000}"/>
    <cellStyle name="Normal 4 2 2 3 3 3 2 3" xfId="8280" xr:uid="{00000000-0005-0000-0000-00005A200000}"/>
    <cellStyle name="Normal 4 2 2 3 3 3 2 3 2" xfId="8281" xr:uid="{00000000-0005-0000-0000-00005B200000}"/>
    <cellStyle name="Normal 4 2 2 3 3 3 2 3 2 2" xfId="8282" xr:uid="{00000000-0005-0000-0000-00005C200000}"/>
    <cellStyle name="Normal 4 2 2 3 3 3 2 3 3" xfId="8283" xr:uid="{00000000-0005-0000-0000-00005D200000}"/>
    <cellStyle name="Normal 4 2 2 3 3 3 2 3 4" xfId="8284" xr:uid="{00000000-0005-0000-0000-00005E200000}"/>
    <cellStyle name="Normal 4 2 2 3 3 3 2 3 5" xfId="8285" xr:uid="{00000000-0005-0000-0000-00005F200000}"/>
    <cellStyle name="Normal 4 2 2 3 3 3 2 4" xfId="8286" xr:uid="{00000000-0005-0000-0000-000060200000}"/>
    <cellStyle name="Normal 4 2 2 3 3 3 2 4 2" xfId="8287" xr:uid="{00000000-0005-0000-0000-000061200000}"/>
    <cellStyle name="Normal 4 2 2 3 3 3 2 4 2 2" xfId="8288" xr:uid="{00000000-0005-0000-0000-000062200000}"/>
    <cellStyle name="Normal 4 2 2 3 3 3 2 4 3" xfId="8289" xr:uid="{00000000-0005-0000-0000-000063200000}"/>
    <cellStyle name="Normal 4 2 2 3 3 3 2 4 4" xfId="8290" xr:uid="{00000000-0005-0000-0000-000064200000}"/>
    <cellStyle name="Normal 4 2 2 3 3 3 2 4 5" xfId="8291" xr:uid="{00000000-0005-0000-0000-000065200000}"/>
    <cellStyle name="Normal 4 2 2 3 3 3 2 5" xfId="8292" xr:uid="{00000000-0005-0000-0000-000066200000}"/>
    <cellStyle name="Normal 4 2 2 3 3 3 2 5 2" xfId="8293" xr:uid="{00000000-0005-0000-0000-000067200000}"/>
    <cellStyle name="Normal 4 2 2 3 3 3 2 6" xfId="8294" xr:uid="{00000000-0005-0000-0000-000068200000}"/>
    <cellStyle name="Normal 4 2 2 3 3 3 2 7" xfId="8295" xr:uid="{00000000-0005-0000-0000-000069200000}"/>
    <cellStyle name="Normal 4 2 2 3 3 3 2 8" xfId="8296" xr:uid="{00000000-0005-0000-0000-00006A200000}"/>
    <cellStyle name="Normal 4 2 2 3 3 3 3" xfId="8297" xr:uid="{00000000-0005-0000-0000-00006B200000}"/>
    <cellStyle name="Normal 4 2 2 3 3 3 3 2" xfId="8298" xr:uid="{00000000-0005-0000-0000-00006C200000}"/>
    <cellStyle name="Normal 4 2 2 3 3 3 3 2 2" xfId="8299" xr:uid="{00000000-0005-0000-0000-00006D200000}"/>
    <cellStyle name="Normal 4 2 2 3 3 3 3 2 2 2" xfId="8300" xr:uid="{00000000-0005-0000-0000-00006E200000}"/>
    <cellStyle name="Normal 4 2 2 3 3 3 3 2 3" xfId="8301" xr:uid="{00000000-0005-0000-0000-00006F200000}"/>
    <cellStyle name="Normal 4 2 2 3 3 3 3 2 4" xfId="8302" xr:uid="{00000000-0005-0000-0000-000070200000}"/>
    <cellStyle name="Normal 4 2 2 3 3 3 3 2 5" xfId="8303" xr:uid="{00000000-0005-0000-0000-000071200000}"/>
    <cellStyle name="Normal 4 2 2 3 3 3 3 3" xfId="8304" xr:uid="{00000000-0005-0000-0000-000072200000}"/>
    <cellStyle name="Normal 4 2 2 3 3 3 3 3 2" xfId="8305" xr:uid="{00000000-0005-0000-0000-000073200000}"/>
    <cellStyle name="Normal 4 2 2 3 3 3 3 4" xfId="8306" xr:uid="{00000000-0005-0000-0000-000074200000}"/>
    <cellStyle name="Normal 4 2 2 3 3 3 3 5" xfId="8307" xr:uid="{00000000-0005-0000-0000-000075200000}"/>
    <cellStyle name="Normal 4 2 2 3 3 3 3 6" xfId="8308" xr:uid="{00000000-0005-0000-0000-000076200000}"/>
    <cellStyle name="Normal 4 2 2 3 3 3 4" xfId="8309" xr:uid="{00000000-0005-0000-0000-000077200000}"/>
    <cellStyle name="Normal 4 2 2 3 3 3 4 2" xfId="8310" xr:uid="{00000000-0005-0000-0000-000078200000}"/>
    <cellStyle name="Normal 4 2 2 3 3 3 4 2 2" xfId="8311" xr:uid="{00000000-0005-0000-0000-000079200000}"/>
    <cellStyle name="Normal 4 2 2 3 3 3 4 3" xfId="8312" xr:uid="{00000000-0005-0000-0000-00007A200000}"/>
    <cellStyle name="Normal 4 2 2 3 3 3 4 4" xfId="8313" xr:uid="{00000000-0005-0000-0000-00007B200000}"/>
    <cellStyle name="Normal 4 2 2 3 3 3 4 5" xfId="8314" xr:uid="{00000000-0005-0000-0000-00007C200000}"/>
    <cellStyle name="Normal 4 2 2 3 3 3 5" xfId="8315" xr:uid="{00000000-0005-0000-0000-00007D200000}"/>
    <cellStyle name="Normal 4 2 2 3 3 3 5 2" xfId="8316" xr:uid="{00000000-0005-0000-0000-00007E200000}"/>
    <cellStyle name="Normal 4 2 2 3 3 3 5 2 2" xfId="8317" xr:uid="{00000000-0005-0000-0000-00007F200000}"/>
    <cellStyle name="Normal 4 2 2 3 3 3 5 3" xfId="8318" xr:uid="{00000000-0005-0000-0000-000080200000}"/>
    <cellStyle name="Normal 4 2 2 3 3 3 5 4" xfId="8319" xr:uid="{00000000-0005-0000-0000-000081200000}"/>
    <cellStyle name="Normal 4 2 2 3 3 3 5 5" xfId="8320" xr:uid="{00000000-0005-0000-0000-000082200000}"/>
    <cellStyle name="Normal 4 2 2 3 3 3 6" xfId="8321" xr:uid="{00000000-0005-0000-0000-000083200000}"/>
    <cellStyle name="Normal 4 2 2 3 3 3 6 2" xfId="8322" xr:uid="{00000000-0005-0000-0000-000084200000}"/>
    <cellStyle name="Normal 4 2 2 3 3 3 7" xfId="8323" xr:uid="{00000000-0005-0000-0000-000085200000}"/>
    <cellStyle name="Normal 4 2 2 3 3 3 8" xfId="8324" xr:uid="{00000000-0005-0000-0000-000086200000}"/>
    <cellStyle name="Normal 4 2 2 3 3 3 9" xfId="8325" xr:uid="{00000000-0005-0000-0000-000087200000}"/>
    <cellStyle name="Normal 4 2 2 3 3 4" xfId="8326" xr:uid="{00000000-0005-0000-0000-000088200000}"/>
    <cellStyle name="Normal 4 2 2 3 3 4 2" xfId="8327" xr:uid="{00000000-0005-0000-0000-000089200000}"/>
    <cellStyle name="Normal 4 2 2 3 3 4 2 2" xfId="8328" xr:uid="{00000000-0005-0000-0000-00008A200000}"/>
    <cellStyle name="Normal 4 2 2 3 3 4 2 2 2" xfId="8329" xr:uid="{00000000-0005-0000-0000-00008B200000}"/>
    <cellStyle name="Normal 4 2 2 3 3 4 2 2 2 2" xfId="8330" xr:uid="{00000000-0005-0000-0000-00008C200000}"/>
    <cellStyle name="Normal 4 2 2 3 3 4 2 2 3" xfId="8331" xr:uid="{00000000-0005-0000-0000-00008D200000}"/>
    <cellStyle name="Normal 4 2 2 3 3 4 2 2 4" xfId="8332" xr:uid="{00000000-0005-0000-0000-00008E200000}"/>
    <cellStyle name="Normal 4 2 2 3 3 4 2 2 5" xfId="8333" xr:uid="{00000000-0005-0000-0000-00008F200000}"/>
    <cellStyle name="Normal 4 2 2 3 3 4 2 3" xfId="8334" xr:uid="{00000000-0005-0000-0000-000090200000}"/>
    <cellStyle name="Normal 4 2 2 3 3 4 2 3 2" xfId="8335" xr:uid="{00000000-0005-0000-0000-000091200000}"/>
    <cellStyle name="Normal 4 2 2 3 3 4 2 4" xfId="8336" xr:uid="{00000000-0005-0000-0000-000092200000}"/>
    <cellStyle name="Normal 4 2 2 3 3 4 2 5" xfId="8337" xr:uid="{00000000-0005-0000-0000-000093200000}"/>
    <cellStyle name="Normal 4 2 2 3 3 4 2 6" xfId="8338" xr:uid="{00000000-0005-0000-0000-000094200000}"/>
    <cellStyle name="Normal 4 2 2 3 3 4 3" xfId="8339" xr:uid="{00000000-0005-0000-0000-000095200000}"/>
    <cellStyle name="Normal 4 2 2 3 3 4 3 2" xfId="8340" xr:uid="{00000000-0005-0000-0000-000096200000}"/>
    <cellStyle name="Normal 4 2 2 3 3 4 3 2 2" xfId="8341" xr:uid="{00000000-0005-0000-0000-000097200000}"/>
    <cellStyle name="Normal 4 2 2 3 3 4 3 3" xfId="8342" xr:uid="{00000000-0005-0000-0000-000098200000}"/>
    <cellStyle name="Normal 4 2 2 3 3 4 3 4" xfId="8343" xr:uid="{00000000-0005-0000-0000-000099200000}"/>
    <cellStyle name="Normal 4 2 2 3 3 4 3 5" xfId="8344" xr:uid="{00000000-0005-0000-0000-00009A200000}"/>
    <cellStyle name="Normal 4 2 2 3 3 4 4" xfId="8345" xr:uid="{00000000-0005-0000-0000-00009B200000}"/>
    <cellStyle name="Normal 4 2 2 3 3 4 4 2" xfId="8346" xr:uid="{00000000-0005-0000-0000-00009C200000}"/>
    <cellStyle name="Normal 4 2 2 3 3 4 4 2 2" xfId="8347" xr:uid="{00000000-0005-0000-0000-00009D200000}"/>
    <cellStyle name="Normal 4 2 2 3 3 4 4 3" xfId="8348" xr:uid="{00000000-0005-0000-0000-00009E200000}"/>
    <cellStyle name="Normal 4 2 2 3 3 4 4 4" xfId="8349" xr:uid="{00000000-0005-0000-0000-00009F200000}"/>
    <cellStyle name="Normal 4 2 2 3 3 4 4 5" xfId="8350" xr:uid="{00000000-0005-0000-0000-0000A0200000}"/>
    <cellStyle name="Normal 4 2 2 3 3 4 5" xfId="8351" xr:uid="{00000000-0005-0000-0000-0000A1200000}"/>
    <cellStyle name="Normal 4 2 2 3 3 4 5 2" xfId="8352" xr:uid="{00000000-0005-0000-0000-0000A2200000}"/>
    <cellStyle name="Normal 4 2 2 3 3 4 6" xfId="8353" xr:uid="{00000000-0005-0000-0000-0000A3200000}"/>
    <cellStyle name="Normal 4 2 2 3 3 4 7" xfId="8354" xr:uid="{00000000-0005-0000-0000-0000A4200000}"/>
    <cellStyle name="Normal 4 2 2 3 3 4 8" xfId="8355" xr:uid="{00000000-0005-0000-0000-0000A5200000}"/>
    <cellStyle name="Normal 4 2 2 3 3 5" xfId="8356" xr:uid="{00000000-0005-0000-0000-0000A6200000}"/>
    <cellStyle name="Normal 4 2 2 3 3 5 2" xfId="8357" xr:uid="{00000000-0005-0000-0000-0000A7200000}"/>
    <cellStyle name="Normal 4 2 2 3 3 5 2 2" xfId="8358" xr:uid="{00000000-0005-0000-0000-0000A8200000}"/>
    <cellStyle name="Normal 4 2 2 3 3 5 2 2 2" xfId="8359" xr:uid="{00000000-0005-0000-0000-0000A9200000}"/>
    <cellStyle name="Normal 4 2 2 3 3 5 2 3" xfId="8360" xr:uid="{00000000-0005-0000-0000-0000AA200000}"/>
    <cellStyle name="Normal 4 2 2 3 3 5 2 4" xfId="8361" xr:uid="{00000000-0005-0000-0000-0000AB200000}"/>
    <cellStyle name="Normal 4 2 2 3 3 5 2 5" xfId="8362" xr:uid="{00000000-0005-0000-0000-0000AC200000}"/>
    <cellStyle name="Normal 4 2 2 3 3 5 3" xfId="8363" xr:uid="{00000000-0005-0000-0000-0000AD200000}"/>
    <cellStyle name="Normal 4 2 2 3 3 5 3 2" xfId="8364" xr:uid="{00000000-0005-0000-0000-0000AE200000}"/>
    <cellStyle name="Normal 4 2 2 3 3 5 4" xfId="8365" xr:uid="{00000000-0005-0000-0000-0000AF200000}"/>
    <cellStyle name="Normal 4 2 2 3 3 5 5" xfId="8366" xr:uid="{00000000-0005-0000-0000-0000B0200000}"/>
    <cellStyle name="Normal 4 2 2 3 3 5 6" xfId="8367" xr:uid="{00000000-0005-0000-0000-0000B1200000}"/>
    <cellStyle name="Normal 4 2 2 3 3 6" xfId="8368" xr:uid="{00000000-0005-0000-0000-0000B2200000}"/>
    <cellStyle name="Normal 4 2 2 3 3 6 2" xfId="8369" xr:uid="{00000000-0005-0000-0000-0000B3200000}"/>
    <cellStyle name="Normal 4 2 2 3 3 6 2 2" xfId="8370" xr:uid="{00000000-0005-0000-0000-0000B4200000}"/>
    <cellStyle name="Normal 4 2 2 3 3 6 3" xfId="8371" xr:uid="{00000000-0005-0000-0000-0000B5200000}"/>
    <cellStyle name="Normal 4 2 2 3 3 6 4" xfId="8372" xr:uid="{00000000-0005-0000-0000-0000B6200000}"/>
    <cellStyle name="Normal 4 2 2 3 3 6 5" xfId="8373" xr:uid="{00000000-0005-0000-0000-0000B7200000}"/>
    <cellStyle name="Normal 4 2 2 3 3 7" xfId="8374" xr:uid="{00000000-0005-0000-0000-0000B8200000}"/>
    <cellStyle name="Normal 4 2 2 3 3 7 2" xfId="8375" xr:uid="{00000000-0005-0000-0000-0000B9200000}"/>
    <cellStyle name="Normal 4 2 2 3 3 7 2 2" xfId="8376" xr:uid="{00000000-0005-0000-0000-0000BA200000}"/>
    <cellStyle name="Normal 4 2 2 3 3 7 3" xfId="8377" xr:uid="{00000000-0005-0000-0000-0000BB200000}"/>
    <cellStyle name="Normal 4 2 2 3 3 7 4" xfId="8378" xr:uid="{00000000-0005-0000-0000-0000BC200000}"/>
    <cellStyle name="Normal 4 2 2 3 3 7 5" xfId="8379" xr:uid="{00000000-0005-0000-0000-0000BD200000}"/>
    <cellStyle name="Normal 4 2 2 3 3 8" xfId="8380" xr:uid="{00000000-0005-0000-0000-0000BE200000}"/>
    <cellStyle name="Normal 4 2 2 3 3 8 2" xfId="8381" xr:uid="{00000000-0005-0000-0000-0000BF200000}"/>
    <cellStyle name="Normal 4 2 2 3 3 9" xfId="8382" xr:uid="{00000000-0005-0000-0000-0000C0200000}"/>
    <cellStyle name="Normal 4 2 2 3 4" xfId="8383" xr:uid="{00000000-0005-0000-0000-0000C1200000}"/>
    <cellStyle name="Normal 4 2 2 3 4 10" xfId="8384" xr:uid="{00000000-0005-0000-0000-0000C2200000}"/>
    <cellStyle name="Normal 4 2 2 3 4 2" xfId="8385" xr:uid="{00000000-0005-0000-0000-0000C3200000}"/>
    <cellStyle name="Normal 4 2 2 3 4 2 2" xfId="8386" xr:uid="{00000000-0005-0000-0000-0000C4200000}"/>
    <cellStyle name="Normal 4 2 2 3 4 2 2 2" xfId="8387" xr:uid="{00000000-0005-0000-0000-0000C5200000}"/>
    <cellStyle name="Normal 4 2 2 3 4 2 2 2 2" xfId="8388" xr:uid="{00000000-0005-0000-0000-0000C6200000}"/>
    <cellStyle name="Normal 4 2 2 3 4 2 2 2 2 2" xfId="8389" xr:uid="{00000000-0005-0000-0000-0000C7200000}"/>
    <cellStyle name="Normal 4 2 2 3 4 2 2 2 2 2 2" xfId="8390" xr:uid="{00000000-0005-0000-0000-0000C8200000}"/>
    <cellStyle name="Normal 4 2 2 3 4 2 2 2 2 3" xfId="8391" xr:uid="{00000000-0005-0000-0000-0000C9200000}"/>
    <cellStyle name="Normal 4 2 2 3 4 2 2 2 2 4" xfId="8392" xr:uid="{00000000-0005-0000-0000-0000CA200000}"/>
    <cellStyle name="Normal 4 2 2 3 4 2 2 2 2 5" xfId="8393" xr:uid="{00000000-0005-0000-0000-0000CB200000}"/>
    <cellStyle name="Normal 4 2 2 3 4 2 2 2 3" xfId="8394" xr:uid="{00000000-0005-0000-0000-0000CC200000}"/>
    <cellStyle name="Normal 4 2 2 3 4 2 2 2 3 2" xfId="8395" xr:uid="{00000000-0005-0000-0000-0000CD200000}"/>
    <cellStyle name="Normal 4 2 2 3 4 2 2 2 4" xfId="8396" xr:uid="{00000000-0005-0000-0000-0000CE200000}"/>
    <cellStyle name="Normal 4 2 2 3 4 2 2 2 5" xfId="8397" xr:uid="{00000000-0005-0000-0000-0000CF200000}"/>
    <cellStyle name="Normal 4 2 2 3 4 2 2 2 6" xfId="8398" xr:uid="{00000000-0005-0000-0000-0000D0200000}"/>
    <cellStyle name="Normal 4 2 2 3 4 2 2 3" xfId="8399" xr:uid="{00000000-0005-0000-0000-0000D1200000}"/>
    <cellStyle name="Normal 4 2 2 3 4 2 2 3 2" xfId="8400" xr:uid="{00000000-0005-0000-0000-0000D2200000}"/>
    <cellStyle name="Normal 4 2 2 3 4 2 2 3 2 2" xfId="8401" xr:uid="{00000000-0005-0000-0000-0000D3200000}"/>
    <cellStyle name="Normal 4 2 2 3 4 2 2 3 3" xfId="8402" xr:uid="{00000000-0005-0000-0000-0000D4200000}"/>
    <cellStyle name="Normal 4 2 2 3 4 2 2 3 4" xfId="8403" xr:uid="{00000000-0005-0000-0000-0000D5200000}"/>
    <cellStyle name="Normal 4 2 2 3 4 2 2 3 5" xfId="8404" xr:uid="{00000000-0005-0000-0000-0000D6200000}"/>
    <cellStyle name="Normal 4 2 2 3 4 2 2 4" xfId="8405" xr:uid="{00000000-0005-0000-0000-0000D7200000}"/>
    <cellStyle name="Normal 4 2 2 3 4 2 2 4 2" xfId="8406" xr:uid="{00000000-0005-0000-0000-0000D8200000}"/>
    <cellStyle name="Normal 4 2 2 3 4 2 2 4 2 2" xfId="8407" xr:uid="{00000000-0005-0000-0000-0000D9200000}"/>
    <cellStyle name="Normal 4 2 2 3 4 2 2 4 3" xfId="8408" xr:uid="{00000000-0005-0000-0000-0000DA200000}"/>
    <cellStyle name="Normal 4 2 2 3 4 2 2 4 4" xfId="8409" xr:uid="{00000000-0005-0000-0000-0000DB200000}"/>
    <cellStyle name="Normal 4 2 2 3 4 2 2 4 5" xfId="8410" xr:uid="{00000000-0005-0000-0000-0000DC200000}"/>
    <cellStyle name="Normal 4 2 2 3 4 2 2 5" xfId="8411" xr:uid="{00000000-0005-0000-0000-0000DD200000}"/>
    <cellStyle name="Normal 4 2 2 3 4 2 2 5 2" xfId="8412" xr:uid="{00000000-0005-0000-0000-0000DE200000}"/>
    <cellStyle name="Normal 4 2 2 3 4 2 2 6" xfId="8413" xr:uid="{00000000-0005-0000-0000-0000DF200000}"/>
    <cellStyle name="Normal 4 2 2 3 4 2 2 7" xfId="8414" xr:uid="{00000000-0005-0000-0000-0000E0200000}"/>
    <cellStyle name="Normal 4 2 2 3 4 2 2 8" xfId="8415" xr:uid="{00000000-0005-0000-0000-0000E1200000}"/>
    <cellStyle name="Normal 4 2 2 3 4 2 3" xfId="8416" xr:uid="{00000000-0005-0000-0000-0000E2200000}"/>
    <cellStyle name="Normal 4 2 2 3 4 2 3 2" xfId="8417" xr:uid="{00000000-0005-0000-0000-0000E3200000}"/>
    <cellStyle name="Normal 4 2 2 3 4 2 3 2 2" xfId="8418" xr:uid="{00000000-0005-0000-0000-0000E4200000}"/>
    <cellStyle name="Normal 4 2 2 3 4 2 3 2 2 2" xfId="8419" xr:uid="{00000000-0005-0000-0000-0000E5200000}"/>
    <cellStyle name="Normal 4 2 2 3 4 2 3 2 3" xfId="8420" xr:uid="{00000000-0005-0000-0000-0000E6200000}"/>
    <cellStyle name="Normal 4 2 2 3 4 2 3 2 4" xfId="8421" xr:uid="{00000000-0005-0000-0000-0000E7200000}"/>
    <cellStyle name="Normal 4 2 2 3 4 2 3 2 5" xfId="8422" xr:uid="{00000000-0005-0000-0000-0000E8200000}"/>
    <cellStyle name="Normal 4 2 2 3 4 2 3 3" xfId="8423" xr:uid="{00000000-0005-0000-0000-0000E9200000}"/>
    <cellStyle name="Normal 4 2 2 3 4 2 3 3 2" xfId="8424" xr:uid="{00000000-0005-0000-0000-0000EA200000}"/>
    <cellStyle name="Normal 4 2 2 3 4 2 3 4" xfId="8425" xr:uid="{00000000-0005-0000-0000-0000EB200000}"/>
    <cellStyle name="Normal 4 2 2 3 4 2 3 5" xfId="8426" xr:uid="{00000000-0005-0000-0000-0000EC200000}"/>
    <cellStyle name="Normal 4 2 2 3 4 2 3 6" xfId="8427" xr:uid="{00000000-0005-0000-0000-0000ED200000}"/>
    <cellStyle name="Normal 4 2 2 3 4 2 4" xfId="8428" xr:uid="{00000000-0005-0000-0000-0000EE200000}"/>
    <cellStyle name="Normal 4 2 2 3 4 2 4 2" xfId="8429" xr:uid="{00000000-0005-0000-0000-0000EF200000}"/>
    <cellStyle name="Normal 4 2 2 3 4 2 4 2 2" xfId="8430" xr:uid="{00000000-0005-0000-0000-0000F0200000}"/>
    <cellStyle name="Normal 4 2 2 3 4 2 4 3" xfId="8431" xr:uid="{00000000-0005-0000-0000-0000F1200000}"/>
    <cellStyle name="Normal 4 2 2 3 4 2 4 4" xfId="8432" xr:uid="{00000000-0005-0000-0000-0000F2200000}"/>
    <cellStyle name="Normal 4 2 2 3 4 2 4 5" xfId="8433" xr:uid="{00000000-0005-0000-0000-0000F3200000}"/>
    <cellStyle name="Normal 4 2 2 3 4 2 5" xfId="8434" xr:uid="{00000000-0005-0000-0000-0000F4200000}"/>
    <cellStyle name="Normal 4 2 2 3 4 2 5 2" xfId="8435" xr:uid="{00000000-0005-0000-0000-0000F5200000}"/>
    <cellStyle name="Normal 4 2 2 3 4 2 5 2 2" xfId="8436" xr:uid="{00000000-0005-0000-0000-0000F6200000}"/>
    <cellStyle name="Normal 4 2 2 3 4 2 5 3" xfId="8437" xr:uid="{00000000-0005-0000-0000-0000F7200000}"/>
    <cellStyle name="Normal 4 2 2 3 4 2 5 4" xfId="8438" xr:uid="{00000000-0005-0000-0000-0000F8200000}"/>
    <cellStyle name="Normal 4 2 2 3 4 2 5 5" xfId="8439" xr:uid="{00000000-0005-0000-0000-0000F9200000}"/>
    <cellStyle name="Normal 4 2 2 3 4 2 6" xfId="8440" xr:uid="{00000000-0005-0000-0000-0000FA200000}"/>
    <cellStyle name="Normal 4 2 2 3 4 2 6 2" xfId="8441" xr:uid="{00000000-0005-0000-0000-0000FB200000}"/>
    <cellStyle name="Normal 4 2 2 3 4 2 7" xfId="8442" xr:uid="{00000000-0005-0000-0000-0000FC200000}"/>
    <cellStyle name="Normal 4 2 2 3 4 2 8" xfId="8443" xr:uid="{00000000-0005-0000-0000-0000FD200000}"/>
    <cellStyle name="Normal 4 2 2 3 4 2 9" xfId="8444" xr:uid="{00000000-0005-0000-0000-0000FE200000}"/>
    <cellStyle name="Normal 4 2 2 3 4 3" xfId="8445" xr:uid="{00000000-0005-0000-0000-0000FF200000}"/>
    <cellStyle name="Normal 4 2 2 3 4 3 2" xfId="8446" xr:uid="{00000000-0005-0000-0000-000000210000}"/>
    <cellStyle name="Normal 4 2 2 3 4 3 2 2" xfId="8447" xr:uid="{00000000-0005-0000-0000-000001210000}"/>
    <cellStyle name="Normal 4 2 2 3 4 3 2 2 2" xfId="8448" xr:uid="{00000000-0005-0000-0000-000002210000}"/>
    <cellStyle name="Normal 4 2 2 3 4 3 2 2 2 2" xfId="8449" xr:uid="{00000000-0005-0000-0000-000003210000}"/>
    <cellStyle name="Normal 4 2 2 3 4 3 2 2 3" xfId="8450" xr:uid="{00000000-0005-0000-0000-000004210000}"/>
    <cellStyle name="Normal 4 2 2 3 4 3 2 2 4" xfId="8451" xr:uid="{00000000-0005-0000-0000-000005210000}"/>
    <cellStyle name="Normal 4 2 2 3 4 3 2 2 5" xfId="8452" xr:uid="{00000000-0005-0000-0000-000006210000}"/>
    <cellStyle name="Normal 4 2 2 3 4 3 2 3" xfId="8453" xr:uid="{00000000-0005-0000-0000-000007210000}"/>
    <cellStyle name="Normal 4 2 2 3 4 3 2 3 2" xfId="8454" xr:uid="{00000000-0005-0000-0000-000008210000}"/>
    <cellStyle name="Normal 4 2 2 3 4 3 2 4" xfId="8455" xr:uid="{00000000-0005-0000-0000-000009210000}"/>
    <cellStyle name="Normal 4 2 2 3 4 3 2 5" xfId="8456" xr:uid="{00000000-0005-0000-0000-00000A210000}"/>
    <cellStyle name="Normal 4 2 2 3 4 3 2 6" xfId="8457" xr:uid="{00000000-0005-0000-0000-00000B210000}"/>
    <cellStyle name="Normal 4 2 2 3 4 3 3" xfId="8458" xr:uid="{00000000-0005-0000-0000-00000C210000}"/>
    <cellStyle name="Normal 4 2 2 3 4 3 3 2" xfId="8459" xr:uid="{00000000-0005-0000-0000-00000D210000}"/>
    <cellStyle name="Normal 4 2 2 3 4 3 3 2 2" xfId="8460" xr:uid="{00000000-0005-0000-0000-00000E210000}"/>
    <cellStyle name="Normal 4 2 2 3 4 3 3 3" xfId="8461" xr:uid="{00000000-0005-0000-0000-00000F210000}"/>
    <cellStyle name="Normal 4 2 2 3 4 3 3 4" xfId="8462" xr:uid="{00000000-0005-0000-0000-000010210000}"/>
    <cellStyle name="Normal 4 2 2 3 4 3 3 5" xfId="8463" xr:uid="{00000000-0005-0000-0000-000011210000}"/>
    <cellStyle name="Normal 4 2 2 3 4 3 4" xfId="8464" xr:uid="{00000000-0005-0000-0000-000012210000}"/>
    <cellStyle name="Normal 4 2 2 3 4 3 4 2" xfId="8465" xr:uid="{00000000-0005-0000-0000-000013210000}"/>
    <cellStyle name="Normal 4 2 2 3 4 3 4 2 2" xfId="8466" xr:uid="{00000000-0005-0000-0000-000014210000}"/>
    <cellStyle name="Normal 4 2 2 3 4 3 4 3" xfId="8467" xr:uid="{00000000-0005-0000-0000-000015210000}"/>
    <cellStyle name="Normal 4 2 2 3 4 3 4 4" xfId="8468" xr:uid="{00000000-0005-0000-0000-000016210000}"/>
    <cellStyle name="Normal 4 2 2 3 4 3 4 5" xfId="8469" xr:uid="{00000000-0005-0000-0000-000017210000}"/>
    <cellStyle name="Normal 4 2 2 3 4 3 5" xfId="8470" xr:uid="{00000000-0005-0000-0000-000018210000}"/>
    <cellStyle name="Normal 4 2 2 3 4 3 5 2" xfId="8471" xr:uid="{00000000-0005-0000-0000-000019210000}"/>
    <cellStyle name="Normal 4 2 2 3 4 3 6" xfId="8472" xr:uid="{00000000-0005-0000-0000-00001A210000}"/>
    <cellStyle name="Normal 4 2 2 3 4 3 7" xfId="8473" xr:uid="{00000000-0005-0000-0000-00001B210000}"/>
    <cellStyle name="Normal 4 2 2 3 4 3 8" xfId="8474" xr:uid="{00000000-0005-0000-0000-00001C210000}"/>
    <cellStyle name="Normal 4 2 2 3 4 4" xfId="8475" xr:uid="{00000000-0005-0000-0000-00001D210000}"/>
    <cellStyle name="Normal 4 2 2 3 4 4 2" xfId="8476" xr:uid="{00000000-0005-0000-0000-00001E210000}"/>
    <cellStyle name="Normal 4 2 2 3 4 4 2 2" xfId="8477" xr:uid="{00000000-0005-0000-0000-00001F210000}"/>
    <cellStyle name="Normal 4 2 2 3 4 4 2 2 2" xfId="8478" xr:uid="{00000000-0005-0000-0000-000020210000}"/>
    <cellStyle name="Normal 4 2 2 3 4 4 2 3" xfId="8479" xr:uid="{00000000-0005-0000-0000-000021210000}"/>
    <cellStyle name="Normal 4 2 2 3 4 4 2 4" xfId="8480" xr:uid="{00000000-0005-0000-0000-000022210000}"/>
    <cellStyle name="Normal 4 2 2 3 4 4 2 5" xfId="8481" xr:uid="{00000000-0005-0000-0000-000023210000}"/>
    <cellStyle name="Normal 4 2 2 3 4 4 3" xfId="8482" xr:uid="{00000000-0005-0000-0000-000024210000}"/>
    <cellStyle name="Normal 4 2 2 3 4 4 3 2" xfId="8483" xr:uid="{00000000-0005-0000-0000-000025210000}"/>
    <cellStyle name="Normal 4 2 2 3 4 4 4" xfId="8484" xr:uid="{00000000-0005-0000-0000-000026210000}"/>
    <cellStyle name="Normal 4 2 2 3 4 4 5" xfId="8485" xr:uid="{00000000-0005-0000-0000-000027210000}"/>
    <cellStyle name="Normal 4 2 2 3 4 4 6" xfId="8486" xr:uid="{00000000-0005-0000-0000-000028210000}"/>
    <cellStyle name="Normal 4 2 2 3 4 5" xfId="8487" xr:uid="{00000000-0005-0000-0000-000029210000}"/>
    <cellStyle name="Normal 4 2 2 3 4 5 2" xfId="8488" xr:uid="{00000000-0005-0000-0000-00002A210000}"/>
    <cellStyle name="Normal 4 2 2 3 4 5 2 2" xfId="8489" xr:uid="{00000000-0005-0000-0000-00002B210000}"/>
    <cellStyle name="Normal 4 2 2 3 4 5 3" xfId="8490" xr:uid="{00000000-0005-0000-0000-00002C210000}"/>
    <cellStyle name="Normal 4 2 2 3 4 5 4" xfId="8491" xr:uid="{00000000-0005-0000-0000-00002D210000}"/>
    <cellStyle name="Normal 4 2 2 3 4 5 5" xfId="8492" xr:uid="{00000000-0005-0000-0000-00002E210000}"/>
    <cellStyle name="Normal 4 2 2 3 4 6" xfId="8493" xr:uid="{00000000-0005-0000-0000-00002F210000}"/>
    <cellStyle name="Normal 4 2 2 3 4 6 2" xfId="8494" xr:uid="{00000000-0005-0000-0000-000030210000}"/>
    <cellStyle name="Normal 4 2 2 3 4 6 2 2" xfId="8495" xr:uid="{00000000-0005-0000-0000-000031210000}"/>
    <cellStyle name="Normal 4 2 2 3 4 6 3" xfId="8496" xr:uid="{00000000-0005-0000-0000-000032210000}"/>
    <cellStyle name="Normal 4 2 2 3 4 6 4" xfId="8497" xr:uid="{00000000-0005-0000-0000-000033210000}"/>
    <cellStyle name="Normal 4 2 2 3 4 6 5" xfId="8498" xr:uid="{00000000-0005-0000-0000-000034210000}"/>
    <cellStyle name="Normal 4 2 2 3 4 7" xfId="8499" xr:uid="{00000000-0005-0000-0000-000035210000}"/>
    <cellStyle name="Normal 4 2 2 3 4 7 2" xfId="8500" xr:uid="{00000000-0005-0000-0000-000036210000}"/>
    <cellStyle name="Normal 4 2 2 3 4 8" xfId="8501" xr:uid="{00000000-0005-0000-0000-000037210000}"/>
    <cellStyle name="Normal 4 2 2 3 4 9" xfId="8502" xr:uid="{00000000-0005-0000-0000-000038210000}"/>
    <cellStyle name="Normal 4 2 2 3 5" xfId="8503" xr:uid="{00000000-0005-0000-0000-000039210000}"/>
    <cellStyle name="Normal 4 2 2 3 5 2" xfId="8504" xr:uid="{00000000-0005-0000-0000-00003A210000}"/>
    <cellStyle name="Normal 4 2 2 3 5 2 2" xfId="8505" xr:uid="{00000000-0005-0000-0000-00003B210000}"/>
    <cellStyle name="Normal 4 2 2 3 5 2 2 2" xfId="8506" xr:uid="{00000000-0005-0000-0000-00003C210000}"/>
    <cellStyle name="Normal 4 2 2 3 5 2 2 2 2" xfId="8507" xr:uid="{00000000-0005-0000-0000-00003D210000}"/>
    <cellStyle name="Normal 4 2 2 3 5 2 2 2 2 2" xfId="8508" xr:uid="{00000000-0005-0000-0000-00003E210000}"/>
    <cellStyle name="Normal 4 2 2 3 5 2 2 2 3" xfId="8509" xr:uid="{00000000-0005-0000-0000-00003F210000}"/>
    <cellStyle name="Normal 4 2 2 3 5 2 2 2 4" xfId="8510" xr:uid="{00000000-0005-0000-0000-000040210000}"/>
    <cellStyle name="Normal 4 2 2 3 5 2 2 2 5" xfId="8511" xr:uid="{00000000-0005-0000-0000-000041210000}"/>
    <cellStyle name="Normal 4 2 2 3 5 2 2 3" xfId="8512" xr:uid="{00000000-0005-0000-0000-000042210000}"/>
    <cellStyle name="Normal 4 2 2 3 5 2 2 3 2" xfId="8513" xr:uid="{00000000-0005-0000-0000-000043210000}"/>
    <cellStyle name="Normal 4 2 2 3 5 2 2 4" xfId="8514" xr:uid="{00000000-0005-0000-0000-000044210000}"/>
    <cellStyle name="Normal 4 2 2 3 5 2 2 5" xfId="8515" xr:uid="{00000000-0005-0000-0000-000045210000}"/>
    <cellStyle name="Normal 4 2 2 3 5 2 2 6" xfId="8516" xr:uid="{00000000-0005-0000-0000-000046210000}"/>
    <cellStyle name="Normal 4 2 2 3 5 2 3" xfId="8517" xr:uid="{00000000-0005-0000-0000-000047210000}"/>
    <cellStyle name="Normal 4 2 2 3 5 2 3 2" xfId="8518" xr:uid="{00000000-0005-0000-0000-000048210000}"/>
    <cellStyle name="Normal 4 2 2 3 5 2 3 2 2" xfId="8519" xr:uid="{00000000-0005-0000-0000-000049210000}"/>
    <cellStyle name="Normal 4 2 2 3 5 2 3 3" xfId="8520" xr:uid="{00000000-0005-0000-0000-00004A210000}"/>
    <cellStyle name="Normal 4 2 2 3 5 2 3 4" xfId="8521" xr:uid="{00000000-0005-0000-0000-00004B210000}"/>
    <cellStyle name="Normal 4 2 2 3 5 2 3 5" xfId="8522" xr:uid="{00000000-0005-0000-0000-00004C210000}"/>
    <cellStyle name="Normal 4 2 2 3 5 2 4" xfId="8523" xr:uid="{00000000-0005-0000-0000-00004D210000}"/>
    <cellStyle name="Normal 4 2 2 3 5 2 4 2" xfId="8524" xr:uid="{00000000-0005-0000-0000-00004E210000}"/>
    <cellStyle name="Normal 4 2 2 3 5 2 4 2 2" xfId="8525" xr:uid="{00000000-0005-0000-0000-00004F210000}"/>
    <cellStyle name="Normal 4 2 2 3 5 2 4 3" xfId="8526" xr:uid="{00000000-0005-0000-0000-000050210000}"/>
    <cellStyle name="Normal 4 2 2 3 5 2 4 4" xfId="8527" xr:uid="{00000000-0005-0000-0000-000051210000}"/>
    <cellStyle name="Normal 4 2 2 3 5 2 4 5" xfId="8528" xr:uid="{00000000-0005-0000-0000-000052210000}"/>
    <cellStyle name="Normal 4 2 2 3 5 2 5" xfId="8529" xr:uid="{00000000-0005-0000-0000-000053210000}"/>
    <cellStyle name="Normal 4 2 2 3 5 2 5 2" xfId="8530" xr:uid="{00000000-0005-0000-0000-000054210000}"/>
    <cellStyle name="Normal 4 2 2 3 5 2 6" xfId="8531" xr:uid="{00000000-0005-0000-0000-000055210000}"/>
    <cellStyle name="Normal 4 2 2 3 5 2 7" xfId="8532" xr:uid="{00000000-0005-0000-0000-000056210000}"/>
    <cellStyle name="Normal 4 2 2 3 5 2 8" xfId="8533" xr:uid="{00000000-0005-0000-0000-000057210000}"/>
    <cellStyle name="Normal 4 2 2 3 5 3" xfId="8534" xr:uid="{00000000-0005-0000-0000-000058210000}"/>
    <cellStyle name="Normal 4 2 2 3 5 3 2" xfId="8535" xr:uid="{00000000-0005-0000-0000-000059210000}"/>
    <cellStyle name="Normal 4 2 2 3 5 3 2 2" xfId="8536" xr:uid="{00000000-0005-0000-0000-00005A210000}"/>
    <cellStyle name="Normal 4 2 2 3 5 3 2 2 2" xfId="8537" xr:uid="{00000000-0005-0000-0000-00005B210000}"/>
    <cellStyle name="Normal 4 2 2 3 5 3 2 3" xfId="8538" xr:uid="{00000000-0005-0000-0000-00005C210000}"/>
    <cellStyle name="Normal 4 2 2 3 5 3 2 4" xfId="8539" xr:uid="{00000000-0005-0000-0000-00005D210000}"/>
    <cellStyle name="Normal 4 2 2 3 5 3 2 5" xfId="8540" xr:uid="{00000000-0005-0000-0000-00005E210000}"/>
    <cellStyle name="Normal 4 2 2 3 5 3 3" xfId="8541" xr:uid="{00000000-0005-0000-0000-00005F210000}"/>
    <cellStyle name="Normal 4 2 2 3 5 3 3 2" xfId="8542" xr:uid="{00000000-0005-0000-0000-000060210000}"/>
    <cellStyle name="Normal 4 2 2 3 5 3 4" xfId="8543" xr:uid="{00000000-0005-0000-0000-000061210000}"/>
    <cellStyle name="Normal 4 2 2 3 5 3 5" xfId="8544" xr:uid="{00000000-0005-0000-0000-000062210000}"/>
    <cellStyle name="Normal 4 2 2 3 5 3 6" xfId="8545" xr:uid="{00000000-0005-0000-0000-000063210000}"/>
    <cellStyle name="Normal 4 2 2 3 5 4" xfId="8546" xr:uid="{00000000-0005-0000-0000-000064210000}"/>
    <cellStyle name="Normal 4 2 2 3 5 4 2" xfId="8547" xr:uid="{00000000-0005-0000-0000-000065210000}"/>
    <cellStyle name="Normal 4 2 2 3 5 4 2 2" xfId="8548" xr:uid="{00000000-0005-0000-0000-000066210000}"/>
    <cellStyle name="Normal 4 2 2 3 5 4 3" xfId="8549" xr:uid="{00000000-0005-0000-0000-000067210000}"/>
    <cellStyle name="Normal 4 2 2 3 5 4 4" xfId="8550" xr:uid="{00000000-0005-0000-0000-000068210000}"/>
    <cellStyle name="Normal 4 2 2 3 5 4 5" xfId="8551" xr:uid="{00000000-0005-0000-0000-000069210000}"/>
    <cellStyle name="Normal 4 2 2 3 5 5" xfId="8552" xr:uid="{00000000-0005-0000-0000-00006A210000}"/>
    <cellStyle name="Normal 4 2 2 3 5 5 2" xfId="8553" xr:uid="{00000000-0005-0000-0000-00006B210000}"/>
    <cellStyle name="Normal 4 2 2 3 5 5 2 2" xfId="8554" xr:uid="{00000000-0005-0000-0000-00006C210000}"/>
    <cellStyle name="Normal 4 2 2 3 5 5 3" xfId="8555" xr:uid="{00000000-0005-0000-0000-00006D210000}"/>
    <cellStyle name="Normal 4 2 2 3 5 5 4" xfId="8556" xr:uid="{00000000-0005-0000-0000-00006E210000}"/>
    <cellStyle name="Normal 4 2 2 3 5 5 5" xfId="8557" xr:uid="{00000000-0005-0000-0000-00006F210000}"/>
    <cellStyle name="Normal 4 2 2 3 5 6" xfId="8558" xr:uid="{00000000-0005-0000-0000-000070210000}"/>
    <cellStyle name="Normal 4 2 2 3 5 6 2" xfId="8559" xr:uid="{00000000-0005-0000-0000-000071210000}"/>
    <cellStyle name="Normal 4 2 2 3 5 7" xfId="8560" xr:uid="{00000000-0005-0000-0000-000072210000}"/>
    <cellStyle name="Normal 4 2 2 3 5 8" xfId="8561" xr:uid="{00000000-0005-0000-0000-000073210000}"/>
    <cellStyle name="Normal 4 2 2 3 5 9" xfId="8562" xr:uid="{00000000-0005-0000-0000-000074210000}"/>
    <cellStyle name="Normal 4 2 2 3 6" xfId="8563" xr:uid="{00000000-0005-0000-0000-000075210000}"/>
    <cellStyle name="Normal 4 2 2 3 6 2" xfId="8564" xr:uid="{00000000-0005-0000-0000-000076210000}"/>
    <cellStyle name="Normal 4 2 2 3 6 2 2" xfId="8565" xr:uid="{00000000-0005-0000-0000-000077210000}"/>
    <cellStyle name="Normal 4 2 2 3 6 2 2 2" xfId="8566" xr:uid="{00000000-0005-0000-0000-000078210000}"/>
    <cellStyle name="Normal 4 2 2 3 6 2 2 2 2" xfId="8567" xr:uid="{00000000-0005-0000-0000-000079210000}"/>
    <cellStyle name="Normal 4 2 2 3 6 2 2 3" xfId="8568" xr:uid="{00000000-0005-0000-0000-00007A210000}"/>
    <cellStyle name="Normal 4 2 2 3 6 2 2 4" xfId="8569" xr:uid="{00000000-0005-0000-0000-00007B210000}"/>
    <cellStyle name="Normal 4 2 2 3 6 2 2 5" xfId="8570" xr:uid="{00000000-0005-0000-0000-00007C210000}"/>
    <cellStyle name="Normal 4 2 2 3 6 2 3" xfId="8571" xr:uid="{00000000-0005-0000-0000-00007D210000}"/>
    <cellStyle name="Normal 4 2 2 3 6 2 3 2" xfId="8572" xr:uid="{00000000-0005-0000-0000-00007E210000}"/>
    <cellStyle name="Normal 4 2 2 3 6 2 4" xfId="8573" xr:uid="{00000000-0005-0000-0000-00007F210000}"/>
    <cellStyle name="Normal 4 2 2 3 6 2 5" xfId="8574" xr:uid="{00000000-0005-0000-0000-000080210000}"/>
    <cellStyle name="Normal 4 2 2 3 6 2 6" xfId="8575" xr:uid="{00000000-0005-0000-0000-000081210000}"/>
    <cellStyle name="Normal 4 2 2 3 6 3" xfId="8576" xr:uid="{00000000-0005-0000-0000-000082210000}"/>
    <cellStyle name="Normal 4 2 2 3 6 3 2" xfId="8577" xr:uid="{00000000-0005-0000-0000-000083210000}"/>
    <cellStyle name="Normal 4 2 2 3 6 3 2 2" xfId="8578" xr:uid="{00000000-0005-0000-0000-000084210000}"/>
    <cellStyle name="Normal 4 2 2 3 6 3 3" xfId="8579" xr:uid="{00000000-0005-0000-0000-000085210000}"/>
    <cellStyle name="Normal 4 2 2 3 6 3 4" xfId="8580" xr:uid="{00000000-0005-0000-0000-000086210000}"/>
    <cellStyle name="Normal 4 2 2 3 6 3 5" xfId="8581" xr:uid="{00000000-0005-0000-0000-000087210000}"/>
    <cellStyle name="Normal 4 2 2 3 6 4" xfId="8582" xr:uid="{00000000-0005-0000-0000-000088210000}"/>
    <cellStyle name="Normal 4 2 2 3 6 4 2" xfId="8583" xr:uid="{00000000-0005-0000-0000-000089210000}"/>
    <cellStyle name="Normal 4 2 2 3 6 4 2 2" xfId="8584" xr:uid="{00000000-0005-0000-0000-00008A210000}"/>
    <cellStyle name="Normal 4 2 2 3 6 4 3" xfId="8585" xr:uid="{00000000-0005-0000-0000-00008B210000}"/>
    <cellStyle name="Normal 4 2 2 3 6 4 4" xfId="8586" xr:uid="{00000000-0005-0000-0000-00008C210000}"/>
    <cellStyle name="Normal 4 2 2 3 6 4 5" xfId="8587" xr:uid="{00000000-0005-0000-0000-00008D210000}"/>
    <cellStyle name="Normal 4 2 2 3 6 5" xfId="8588" xr:uid="{00000000-0005-0000-0000-00008E210000}"/>
    <cellStyle name="Normal 4 2 2 3 6 5 2" xfId="8589" xr:uid="{00000000-0005-0000-0000-00008F210000}"/>
    <cellStyle name="Normal 4 2 2 3 6 6" xfId="8590" xr:uid="{00000000-0005-0000-0000-000090210000}"/>
    <cellStyle name="Normal 4 2 2 3 6 7" xfId="8591" xr:uid="{00000000-0005-0000-0000-000091210000}"/>
    <cellStyle name="Normal 4 2 2 3 6 8" xfId="8592" xr:uid="{00000000-0005-0000-0000-000092210000}"/>
    <cellStyle name="Normal 4 2 2 3 7" xfId="8593" xr:uid="{00000000-0005-0000-0000-000093210000}"/>
    <cellStyle name="Normal 4 2 2 3 7 2" xfId="8594" xr:uid="{00000000-0005-0000-0000-000094210000}"/>
    <cellStyle name="Normal 4 2 2 3 7 2 2" xfId="8595" xr:uid="{00000000-0005-0000-0000-000095210000}"/>
    <cellStyle name="Normal 4 2 2 3 7 2 2 2" xfId="8596" xr:uid="{00000000-0005-0000-0000-000096210000}"/>
    <cellStyle name="Normal 4 2 2 3 7 2 3" xfId="8597" xr:uid="{00000000-0005-0000-0000-000097210000}"/>
    <cellStyle name="Normal 4 2 2 3 7 2 4" xfId="8598" xr:uid="{00000000-0005-0000-0000-000098210000}"/>
    <cellStyle name="Normal 4 2 2 3 7 2 5" xfId="8599" xr:uid="{00000000-0005-0000-0000-000099210000}"/>
    <cellStyle name="Normal 4 2 2 3 7 3" xfId="8600" xr:uid="{00000000-0005-0000-0000-00009A210000}"/>
    <cellStyle name="Normal 4 2 2 3 7 3 2" xfId="8601" xr:uid="{00000000-0005-0000-0000-00009B210000}"/>
    <cellStyle name="Normal 4 2 2 3 7 4" xfId="8602" xr:uid="{00000000-0005-0000-0000-00009C210000}"/>
    <cellStyle name="Normal 4 2 2 3 7 5" xfId="8603" xr:uid="{00000000-0005-0000-0000-00009D210000}"/>
    <cellStyle name="Normal 4 2 2 3 7 6" xfId="8604" xr:uid="{00000000-0005-0000-0000-00009E210000}"/>
    <cellStyle name="Normal 4 2 2 3 8" xfId="8605" xr:uid="{00000000-0005-0000-0000-00009F210000}"/>
    <cellStyle name="Normal 4 2 2 3 8 2" xfId="8606" xr:uid="{00000000-0005-0000-0000-0000A0210000}"/>
    <cellStyle name="Normal 4 2 2 3 8 2 2" xfId="8607" xr:uid="{00000000-0005-0000-0000-0000A1210000}"/>
    <cellStyle name="Normal 4 2 2 3 8 3" xfId="8608" xr:uid="{00000000-0005-0000-0000-0000A2210000}"/>
    <cellStyle name="Normal 4 2 2 3 8 4" xfId="8609" xr:uid="{00000000-0005-0000-0000-0000A3210000}"/>
    <cellStyle name="Normal 4 2 2 3 8 5" xfId="8610" xr:uid="{00000000-0005-0000-0000-0000A4210000}"/>
    <cellStyle name="Normal 4 2 2 3 9" xfId="8611" xr:uid="{00000000-0005-0000-0000-0000A5210000}"/>
    <cellStyle name="Normal 4 2 2 3 9 2" xfId="8612" xr:uid="{00000000-0005-0000-0000-0000A6210000}"/>
    <cellStyle name="Normal 4 2 2 3 9 2 2" xfId="8613" xr:uid="{00000000-0005-0000-0000-0000A7210000}"/>
    <cellStyle name="Normal 4 2 2 3 9 3" xfId="8614" xr:uid="{00000000-0005-0000-0000-0000A8210000}"/>
    <cellStyle name="Normal 4 2 2 3 9 4" xfId="8615" xr:uid="{00000000-0005-0000-0000-0000A9210000}"/>
    <cellStyle name="Normal 4 2 2 3 9 5" xfId="8616" xr:uid="{00000000-0005-0000-0000-0000AA210000}"/>
    <cellStyle name="Normal 4 2 2 4" xfId="8617" xr:uid="{00000000-0005-0000-0000-0000AB210000}"/>
    <cellStyle name="Normal 4 2 2 4 10" xfId="8618" xr:uid="{00000000-0005-0000-0000-0000AC210000}"/>
    <cellStyle name="Normal 4 2 2 4 11" xfId="8619" xr:uid="{00000000-0005-0000-0000-0000AD210000}"/>
    <cellStyle name="Normal 4 2 2 4 12" xfId="8620" xr:uid="{00000000-0005-0000-0000-0000AE210000}"/>
    <cellStyle name="Normal 4 2 2 4 2" xfId="8621" xr:uid="{00000000-0005-0000-0000-0000AF210000}"/>
    <cellStyle name="Normal 4 2 2 4 2 10" xfId="8622" xr:uid="{00000000-0005-0000-0000-0000B0210000}"/>
    <cellStyle name="Normal 4 2 2 4 2 11" xfId="8623" xr:uid="{00000000-0005-0000-0000-0000B1210000}"/>
    <cellStyle name="Normal 4 2 2 4 2 2" xfId="8624" xr:uid="{00000000-0005-0000-0000-0000B2210000}"/>
    <cellStyle name="Normal 4 2 2 4 2 2 10" xfId="8625" xr:uid="{00000000-0005-0000-0000-0000B3210000}"/>
    <cellStyle name="Normal 4 2 2 4 2 2 2" xfId="8626" xr:uid="{00000000-0005-0000-0000-0000B4210000}"/>
    <cellStyle name="Normal 4 2 2 4 2 2 2 2" xfId="8627" xr:uid="{00000000-0005-0000-0000-0000B5210000}"/>
    <cellStyle name="Normal 4 2 2 4 2 2 2 2 2" xfId="8628" xr:uid="{00000000-0005-0000-0000-0000B6210000}"/>
    <cellStyle name="Normal 4 2 2 4 2 2 2 2 2 2" xfId="8629" xr:uid="{00000000-0005-0000-0000-0000B7210000}"/>
    <cellStyle name="Normal 4 2 2 4 2 2 2 2 2 2 2" xfId="8630" xr:uid="{00000000-0005-0000-0000-0000B8210000}"/>
    <cellStyle name="Normal 4 2 2 4 2 2 2 2 2 2 2 2" xfId="8631" xr:uid="{00000000-0005-0000-0000-0000B9210000}"/>
    <cellStyle name="Normal 4 2 2 4 2 2 2 2 2 2 3" xfId="8632" xr:uid="{00000000-0005-0000-0000-0000BA210000}"/>
    <cellStyle name="Normal 4 2 2 4 2 2 2 2 2 2 4" xfId="8633" xr:uid="{00000000-0005-0000-0000-0000BB210000}"/>
    <cellStyle name="Normal 4 2 2 4 2 2 2 2 2 2 5" xfId="8634" xr:uid="{00000000-0005-0000-0000-0000BC210000}"/>
    <cellStyle name="Normal 4 2 2 4 2 2 2 2 2 3" xfId="8635" xr:uid="{00000000-0005-0000-0000-0000BD210000}"/>
    <cellStyle name="Normal 4 2 2 4 2 2 2 2 2 3 2" xfId="8636" xr:uid="{00000000-0005-0000-0000-0000BE210000}"/>
    <cellStyle name="Normal 4 2 2 4 2 2 2 2 2 4" xfId="8637" xr:uid="{00000000-0005-0000-0000-0000BF210000}"/>
    <cellStyle name="Normal 4 2 2 4 2 2 2 2 2 5" xfId="8638" xr:uid="{00000000-0005-0000-0000-0000C0210000}"/>
    <cellStyle name="Normal 4 2 2 4 2 2 2 2 2 6" xfId="8639" xr:uid="{00000000-0005-0000-0000-0000C1210000}"/>
    <cellStyle name="Normal 4 2 2 4 2 2 2 2 3" xfId="8640" xr:uid="{00000000-0005-0000-0000-0000C2210000}"/>
    <cellStyle name="Normal 4 2 2 4 2 2 2 2 3 2" xfId="8641" xr:uid="{00000000-0005-0000-0000-0000C3210000}"/>
    <cellStyle name="Normal 4 2 2 4 2 2 2 2 3 2 2" xfId="8642" xr:uid="{00000000-0005-0000-0000-0000C4210000}"/>
    <cellStyle name="Normal 4 2 2 4 2 2 2 2 3 3" xfId="8643" xr:uid="{00000000-0005-0000-0000-0000C5210000}"/>
    <cellStyle name="Normal 4 2 2 4 2 2 2 2 3 4" xfId="8644" xr:uid="{00000000-0005-0000-0000-0000C6210000}"/>
    <cellStyle name="Normal 4 2 2 4 2 2 2 2 3 5" xfId="8645" xr:uid="{00000000-0005-0000-0000-0000C7210000}"/>
    <cellStyle name="Normal 4 2 2 4 2 2 2 2 4" xfId="8646" xr:uid="{00000000-0005-0000-0000-0000C8210000}"/>
    <cellStyle name="Normal 4 2 2 4 2 2 2 2 4 2" xfId="8647" xr:uid="{00000000-0005-0000-0000-0000C9210000}"/>
    <cellStyle name="Normal 4 2 2 4 2 2 2 2 4 2 2" xfId="8648" xr:uid="{00000000-0005-0000-0000-0000CA210000}"/>
    <cellStyle name="Normal 4 2 2 4 2 2 2 2 4 3" xfId="8649" xr:uid="{00000000-0005-0000-0000-0000CB210000}"/>
    <cellStyle name="Normal 4 2 2 4 2 2 2 2 4 4" xfId="8650" xr:uid="{00000000-0005-0000-0000-0000CC210000}"/>
    <cellStyle name="Normal 4 2 2 4 2 2 2 2 4 5" xfId="8651" xr:uid="{00000000-0005-0000-0000-0000CD210000}"/>
    <cellStyle name="Normal 4 2 2 4 2 2 2 2 5" xfId="8652" xr:uid="{00000000-0005-0000-0000-0000CE210000}"/>
    <cellStyle name="Normal 4 2 2 4 2 2 2 2 5 2" xfId="8653" xr:uid="{00000000-0005-0000-0000-0000CF210000}"/>
    <cellStyle name="Normal 4 2 2 4 2 2 2 2 6" xfId="8654" xr:uid="{00000000-0005-0000-0000-0000D0210000}"/>
    <cellStyle name="Normal 4 2 2 4 2 2 2 2 7" xfId="8655" xr:uid="{00000000-0005-0000-0000-0000D1210000}"/>
    <cellStyle name="Normal 4 2 2 4 2 2 2 2 8" xfId="8656" xr:uid="{00000000-0005-0000-0000-0000D2210000}"/>
    <cellStyle name="Normal 4 2 2 4 2 2 2 3" xfId="8657" xr:uid="{00000000-0005-0000-0000-0000D3210000}"/>
    <cellStyle name="Normal 4 2 2 4 2 2 2 3 2" xfId="8658" xr:uid="{00000000-0005-0000-0000-0000D4210000}"/>
    <cellStyle name="Normal 4 2 2 4 2 2 2 3 2 2" xfId="8659" xr:uid="{00000000-0005-0000-0000-0000D5210000}"/>
    <cellStyle name="Normal 4 2 2 4 2 2 2 3 2 2 2" xfId="8660" xr:uid="{00000000-0005-0000-0000-0000D6210000}"/>
    <cellStyle name="Normal 4 2 2 4 2 2 2 3 2 3" xfId="8661" xr:uid="{00000000-0005-0000-0000-0000D7210000}"/>
    <cellStyle name="Normal 4 2 2 4 2 2 2 3 2 4" xfId="8662" xr:uid="{00000000-0005-0000-0000-0000D8210000}"/>
    <cellStyle name="Normal 4 2 2 4 2 2 2 3 2 5" xfId="8663" xr:uid="{00000000-0005-0000-0000-0000D9210000}"/>
    <cellStyle name="Normal 4 2 2 4 2 2 2 3 3" xfId="8664" xr:uid="{00000000-0005-0000-0000-0000DA210000}"/>
    <cellStyle name="Normal 4 2 2 4 2 2 2 3 3 2" xfId="8665" xr:uid="{00000000-0005-0000-0000-0000DB210000}"/>
    <cellStyle name="Normal 4 2 2 4 2 2 2 3 4" xfId="8666" xr:uid="{00000000-0005-0000-0000-0000DC210000}"/>
    <cellStyle name="Normal 4 2 2 4 2 2 2 3 5" xfId="8667" xr:uid="{00000000-0005-0000-0000-0000DD210000}"/>
    <cellStyle name="Normal 4 2 2 4 2 2 2 3 6" xfId="8668" xr:uid="{00000000-0005-0000-0000-0000DE210000}"/>
    <cellStyle name="Normal 4 2 2 4 2 2 2 4" xfId="8669" xr:uid="{00000000-0005-0000-0000-0000DF210000}"/>
    <cellStyle name="Normal 4 2 2 4 2 2 2 4 2" xfId="8670" xr:uid="{00000000-0005-0000-0000-0000E0210000}"/>
    <cellStyle name="Normal 4 2 2 4 2 2 2 4 2 2" xfId="8671" xr:uid="{00000000-0005-0000-0000-0000E1210000}"/>
    <cellStyle name="Normal 4 2 2 4 2 2 2 4 3" xfId="8672" xr:uid="{00000000-0005-0000-0000-0000E2210000}"/>
    <cellStyle name="Normal 4 2 2 4 2 2 2 4 4" xfId="8673" xr:uid="{00000000-0005-0000-0000-0000E3210000}"/>
    <cellStyle name="Normal 4 2 2 4 2 2 2 4 5" xfId="8674" xr:uid="{00000000-0005-0000-0000-0000E4210000}"/>
    <cellStyle name="Normal 4 2 2 4 2 2 2 5" xfId="8675" xr:uid="{00000000-0005-0000-0000-0000E5210000}"/>
    <cellStyle name="Normal 4 2 2 4 2 2 2 5 2" xfId="8676" xr:uid="{00000000-0005-0000-0000-0000E6210000}"/>
    <cellStyle name="Normal 4 2 2 4 2 2 2 5 2 2" xfId="8677" xr:uid="{00000000-0005-0000-0000-0000E7210000}"/>
    <cellStyle name="Normal 4 2 2 4 2 2 2 5 3" xfId="8678" xr:uid="{00000000-0005-0000-0000-0000E8210000}"/>
    <cellStyle name="Normal 4 2 2 4 2 2 2 5 4" xfId="8679" xr:uid="{00000000-0005-0000-0000-0000E9210000}"/>
    <cellStyle name="Normal 4 2 2 4 2 2 2 5 5" xfId="8680" xr:uid="{00000000-0005-0000-0000-0000EA210000}"/>
    <cellStyle name="Normal 4 2 2 4 2 2 2 6" xfId="8681" xr:uid="{00000000-0005-0000-0000-0000EB210000}"/>
    <cellStyle name="Normal 4 2 2 4 2 2 2 6 2" xfId="8682" xr:uid="{00000000-0005-0000-0000-0000EC210000}"/>
    <cellStyle name="Normal 4 2 2 4 2 2 2 7" xfId="8683" xr:uid="{00000000-0005-0000-0000-0000ED210000}"/>
    <cellStyle name="Normal 4 2 2 4 2 2 2 8" xfId="8684" xr:uid="{00000000-0005-0000-0000-0000EE210000}"/>
    <cellStyle name="Normal 4 2 2 4 2 2 2 9" xfId="8685" xr:uid="{00000000-0005-0000-0000-0000EF210000}"/>
    <cellStyle name="Normal 4 2 2 4 2 2 3" xfId="8686" xr:uid="{00000000-0005-0000-0000-0000F0210000}"/>
    <cellStyle name="Normal 4 2 2 4 2 2 3 2" xfId="8687" xr:uid="{00000000-0005-0000-0000-0000F1210000}"/>
    <cellStyle name="Normal 4 2 2 4 2 2 3 2 2" xfId="8688" xr:uid="{00000000-0005-0000-0000-0000F2210000}"/>
    <cellStyle name="Normal 4 2 2 4 2 2 3 2 2 2" xfId="8689" xr:uid="{00000000-0005-0000-0000-0000F3210000}"/>
    <cellStyle name="Normal 4 2 2 4 2 2 3 2 2 2 2" xfId="8690" xr:uid="{00000000-0005-0000-0000-0000F4210000}"/>
    <cellStyle name="Normal 4 2 2 4 2 2 3 2 2 3" xfId="8691" xr:uid="{00000000-0005-0000-0000-0000F5210000}"/>
    <cellStyle name="Normal 4 2 2 4 2 2 3 2 2 4" xfId="8692" xr:uid="{00000000-0005-0000-0000-0000F6210000}"/>
    <cellStyle name="Normal 4 2 2 4 2 2 3 2 2 5" xfId="8693" xr:uid="{00000000-0005-0000-0000-0000F7210000}"/>
    <cellStyle name="Normal 4 2 2 4 2 2 3 2 3" xfId="8694" xr:uid="{00000000-0005-0000-0000-0000F8210000}"/>
    <cellStyle name="Normal 4 2 2 4 2 2 3 2 3 2" xfId="8695" xr:uid="{00000000-0005-0000-0000-0000F9210000}"/>
    <cellStyle name="Normal 4 2 2 4 2 2 3 2 4" xfId="8696" xr:uid="{00000000-0005-0000-0000-0000FA210000}"/>
    <cellStyle name="Normal 4 2 2 4 2 2 3 2 5" xfId="8697" xr:uid="{00000000-0005-0000-0000-0000FB210000}"/>
    <cellStyle name="Normal 4 2 2 4 2 2 3 2 6" xfId="8698" xr:uid="{00000000-0005-0000-0000-0000FC210000}"/>
    <cellStyle name="Normal 4 2 2 4 2 2 3 3" xfId="8699" xr:uid="{00000000-0005-0000-0000-0000FD210000}"/>
    <cellStyle name="Normal 4 2 2 4 2 2 3 3 2" xfId="8700" xr:uid="{00000000-0005-0000-0000-0000FE210000}"/>
    <cellStyle name="Normal 4 2 2 4 2 2 3 3 2 2" xfId="8701" xr:uid="{00000000-0005-0000-0000-0000FF210000}"/>
    <cellStyle name="Normal 4 2 2 4 2 2 3 3 3" xfId="8702" xr:uid="{00000000-0005-0000-0000-000000220000}"/>
    <cellStyle name="Normal 4 2 2 4 2 2 3 3 4" xfId="8703" xr:uid="{00000000-0005-0000-0000-000001220000}"/>
    <cellStyle name="Normal 4 2 2 4 2 2 3 3 5" xfId="8704" xr:uid="{00000000-0005-0000-0000-000002220000}"/>
    <cellStyle name="Normal 4 2 2 4 2 2 3 4" xfId="8705" xr:uid="{00000000-0005-0000-0000-000003220000}"/>
    <cellStyle name="Normal 4 2 2 4 2 2 3 4 2" xfId="8706" xr:uid="{00000000-0005-0000-0000-000004220000}"/>
    <cellStyle name="Normal 4 2 2 4 2 2 3 4 2 2" xfId="8707" xr:uid="{00000000-0005-0000-0000-000005220000}"/>
    <cellStyle name="Normal 4 2 2 4 2 2 3 4 3" xfId="8708" xr:uid="{00000000-0005-0000-0000-000006220000}"/>
    <cellStyle name="Normal 4 2 2 4 2 2 3 4 4" xfId="8709" xr:uid="{00000000-0005-0000-0000-000007220000}"/>
    <cellStyle name="Normal 4 2 2 4 2 2 3 4 5" xfId="8710" xr:uid="{00000000-0005-0000-0000-000008220000}"/>
    <cellStyle name="Normal 4 2 2 4 2 2 3 5" xfId="8711" xr:uid="{00000000-0005-0000-0000-000009220000}"/>
    <cellStyle name="Normal 4 2 2 4 2 2 3 5 2" xfId="8712" xr:uid="{00000000-0005-0000-0000-00000A220000}"/>
    <cellStyle name="Normal 4 2 2 4 2 2 3 6" xfId="8713" xr:uid="{00000000-0005-0000-0000-00000B220000}"/>
    <cellStyle name="Normal 4 2 2 4 2 2 3 7" xfId="8714" xr:uid="{00000000-0005-0000-0000-00000C220000}"/>
    <cellStyle name="Normal 4 2 2 4 2 2 3 8" xfId="8715" xr:uid="{00000000-0005-0000-0000-00000D220000}"/>
    <cellStyle name="Normal 4 2 2 4 2 2 4" xfId="8716" xr:uid="{00000000-0005-0000-0000-00000E220000}"/>
    <cellStyle name="Normal 4 2 2 4 2 2 4 2" xfId="8717" xr:uid="{00000000-0005-0000-0000-00000F220000}"/>
    <cellStyle name="Normal 4 2 2 4 2 2 4 2 2" xfId="8718" xr:uid="{00000000-0005-0000-0000-000010220000}"/>
    <cellStyle name="Normal 4 2 2 4 2 2 4 2 2 2" xfId="8719" xr:uid="{00000000-0005-0000-0000-000011220000}"/>
    <cellStyle name="Normal 4 2 2 4 2 2 4 2 3" xfId="8720" xr:uid="{00000000-0005-0000-0000-000012220000}"/>
    <cellStyle name="Normal 4 2 2 4 2 2 4 2 4" xfId="8721" xr:uid="{00000000-0005-0000-0000-000013220000}"/>
    <cellStyle name="Normal 4 2 2 4 2 2 4 2 5" xfId="8722" xr:uid="{00000000-0005-0000-0000-000014220000}"/>
    <cellStyle name="Normal 4 2 2 4 2 2 4 3" xfId="8723" xr:uid="{00000000-0005-0000-0000-000015220000}"/>
    <cellStyle name="Normal 4 2 2 4 2 2 4 3 2" xfId="8724" xr:uid="{00000000-0005-0000-0000-000016220000}"/>
    <cellStyle name="Normal 4 2 2 4 2 2 4 4" xfId="8725" xr:uid="{00000000-0005-0000-0000-000017220000}"/>
    <cellStyle name="Normal 4 2 2 4 2 2 4 5" xfId="8726" xr:uid="{00000000-0005-0000-0000-000018220000}"/>
    <cellStyle name="Normal 4 2 2 4 2 2 4 6" xfId="8727" xr:uid="{00000000-0005-0000-0000-000019220000}"/>
    <cellStyle name="Normal 4 2 2 4 2 2 5" xfId="8728" xr:uid="{00000000-0005-0000-0000-00001A220000}"/>
    <cellStyle name="Normal 4 2 2 4 2 2 5 2" xfId="8729" xr:uid="{00000000-0005-0000-0000-00001B220000}"/>
    <cellStyle name="Normal 4 2 2 4 2 2 5 2 2" xfId="8730" xr:uid="{00000000-0005-0000-0000-00001C220000}"/>
    <cellStyle name="Normal 4 2 2 4 2 2 5 3" xfId="8731" xr:uid="{00000000-0005-0000-0000-00001D220000}"/>
    <cellStyle name="Normal 4 2 2 4 2 2 5 4" xfId="8732" xr:uid="{00000000-0005-0000-0000-00001E220000}"/>
    <cellStyle name="Normal 4 2 2 4 2 2 5 5" xfId="8733" xr:uid="{00000000-0005-0000-0000-00001F220000}"/>
    <cellStyle name="Normal 4 2 2 4 2 2 6" xfId="8734" xr:uid="{00000000-0005-0000-0000-000020220000}"/>
    <cellStyle name="Normal 4 2 2 4 2 2 6 2" xfId="8735" xr:uid="{00000000-0005-0000-0000-000021220000}"/>
    <cellStyle name="Normal 4 2 2 4 2 2 6 2 2" xfId="8736" xr:uid="{00000000-0005-0000-0000-000022220000}"/>
    <cellStyle name="Normal 4 2 2 4 2 2 6 3" xfId="8737" xr:uid="{00000000-0005-0000-0000-000023220000}"/>
    <cellStyle name="Normal 4 2 2 4 2 2 6 4" xfId="8738" xr:uid="{00000000-0005-0000-0000-000024220000}"/>
    <cellStyle name="Normal 4 2 2 4 2 2 6 5" xfId="8739" xr:uid="{00000000-0005-0000-0000-000025220000}"/>
    <cellStyle name="Normal 4 2 2 4 2 2 7" xfId="8740" xr:uid="{00000000-0005-0000-0000-000026220000}"/>
    <cellStyle name="Normal 4 2 2 4 2 2 7 2" xfId="8741" xr:uid="{00000000-0005-0000-0000-000027220000}"/>
    <cellStyle name="Normal 4 2 2 4 2 2 8" xfId="8742" xr:uid="{00000000-0005-0000-0000-000028220000}"/>
    <cellStyle name="Normal 4 2 2 4 2 2 9" xfId="8743" xr:uid="{00000000-0005-0000-0000-000029220000}"/>
    <cellStyle name="Normal 4 2 2 4 2 3" xfId="8744" xr:uid="{00000000-0005-0000-0000-00002A220000}"/>
    <cellStyle name="Normal 4 2 2 4 2 3 2" xfId="8745" xr:uid="{00000000-0005-0000-0000-00002B220000}"/>
    <cellStyle name="Normal 4 2 2 4 2 3 2 2" xfId="8746" xr:uid="{00000000-0005-0000-0000-00002C220000}"/>
    <cellStyle name="Normal 4 2 2 4 2 3 2 2 2" xfId="8747" xr:uid="{00000000-0005-0000-0000-00002D220000}"/>
    <cellStyle name="Normal 4 2 2 4 2 3 2 2 2 2" xfId="8748" xr:uid="{00000000-0005-0000-0000-00002E220000}"/>
    <cellStyle name="Normal 4 2 2 4 2 3 2 2 2 2 2" xfId="8749" xr:uid="{00000000-0005-0000-0000-00002F220000}"/>
    <cellStyle name="Normal 4 2 2 4 2 3 2 2 2 3" xfId="8750" xr:uid="{00000000-0005-0000-0000-000030220000}"/>
    <cellStyle name="Normal 4 2 2 4 2 3 2 2 2 4" xfId="8751" xr:uid="{00000000-0005-0000-0000-000031220000}"/>
    <cellStyle name="Normal 4 2 2 4 2 3 2 2 2 5" xfId="8752" xr:uid="{00000000-0005-0000-0000-000032220000}"/>
    <cellStyle name="Normal 4 2 2 4 2 3 2 2 3" xfId="8753" xr:uid="{00000000-0005-0000-0000-000033220000}"/>
    <cellStyle name="Normal 4 2 2 4 2 3 2 2 3 2" xfId="8754" xr:uid="{00000000-0005-0000-0000-000034220000}"/>
    <cellStyle name="Normal 4 2 2 4 2 3 2 2 4" xfId="8755" xr:uid="{00000000-0005-0000-0000-000035220000}"/>
    <cellStyle name="Normal 4 2 2 4 2 3 2 2 5" xfId="8756" xr:uid="{00000000-0005-0000-0000-000036220000}"/>
    <cellStyle name="Normal 4 2 2 4 2 3 2 2 6" xfId="8757" xr:uid="{00000000-0005-0000-0000-000037220000}"/>
    <cellStyle name="Normal 4 2 2 4 2 3 2 3" xfId="8758" xr:uid="{00000000-0005-0000-0000-000038220000}"/>
    <cellStyle name="Normal 4 2 2 4 2 3 2 3 2" xfId="8759" xr:uid="{00000000-0005-0000-0000-000039220000}"/>
    <cellStyle name="Normal 4 2 2 4 2 3 2 3 2 2" xfId="8760" xr:uid="{00000000-0005-0000-0000-00003A220000}"/>
    <cellStyle name="Normal 4 2 2 4 2 3 2 3 3" xfId="8761" xr:uid="{00000000-0005-0000-0000-00003B220000}"/>
    <cellStyle name="Normal 4 2 2 4 2 3 2 3 4" xfId="8762" xr:uid="{00000000-0005-0000-0000-00003C220000}"/>
    <cellStyle name="Normal 4 2 2 4 2 3 2 3 5" xfId="8763" xr:uid="{00000000-0005-0000-0000-00003D220000}"/>
    <cellStyle name="Normal 4 2 2 4 2 3 2 4" xfId="8764" xr:uid="{00000000-0005-0000-0000-00003E220000}"/>
    <cellStyle name="Normal 4 2 2 4 2 3 2 4 2" xfId="8765" xr:uid="{00000000-0005-0000-0000-00003F220000}"/>
    <cellStyle name="Normal 4 2 2 4 2 3 2 4 2 2" xfId="8766" xr:uid="{00000000-0005-0000-0000-000040220000}"/>
    <cellStyle name="Normal 4 2 2 4 2 3 2 4 3" xfId="8767" xr:uid="{00000000-0005-0000-0000-000041220000}"/>
    <cellStyle name="Normal 4 2 2 4 2 3 2 4 4" xfId="8768" xr:uid="{00000000-0005-0000-0000-000042220000}"/>
    <cellStyle name="Normal 4 2 2 4 2 3 2 4 5" xfId="8769" xr:uid="{00000000-0005-0000-0000-000043220000}"/>
    <cellStyle name="Normal 4 2 2 4 2 3 2 5" xfId="8770" xr:uid="{00000000-0005-0000-0000-000044220000}"/>
    <cellStyle name="Normal 4 2 2 4 2 3 2 5 2" xfId="8771" xr:uid="{00000000-0005-0000-0000-000045220000}"/>
    <cellStyle name="Normal 4 2 2 4 2 3 2 6" xfId="8772" xr:uid="{00000000-0005-0000-0000-000046220000}"/>
    <cellStyle name="Normal 4 2 2 4 2 3 2 7" xfId="8773" xr:uid="{00000000-0005-0000-0000-000047220000}"/>
    <cellStyle name="Normal 4 2 2 4 2 3 2 8" xfId="8774" xr:uid="{00000000-0005-0000-0000-000048220000}"/>
    <cellStyle name="Normal 4 2 2 4 2 3 3" xfId="8775" xr:uid="{00000000-0005-0000-0000-000049220000}"/>
    <cellStyle name="Normal 4 2 2 4 2 3 3 2" xfId="8776" xr:uid="{00000000-0005-0000-0000-00004A220000}"/>
    <cellStyle name="Normal 4 2 2 4 2 3 3 2 2" xfId="8777" xr:uid="{00000000-0005-0000-0000-00004B220000}"/>
    <cellStyle name="Normal 4 2 2 4 2 3 3 2 2 2" xfId="8778" xr:uid="{00000000-0005-0000-0000-00004C220000}"/>
    <cellStyle name="Normal 4 2 2 4 2 3 3 2 3" xfId="8779" xr:uid="{00000000-0005-0000-0000-00004D220000}"/>
    <cellStyle name="Normal 4 2 2 4 2 3 3 2 4" xfId="8780" xr:uid="{00000000-0005-0000-0000-00004E220000}"/>
    <cellStyle name="Normal 4 2 2 4 2 3 3 2 5" xfId="8781" xr:uid="{00000000-0005-0000-0000-00004F220000}"/>
    <cellStyle name="Normal 4 2 2 4 2 3 3 3" xfId="8782" xr:uid="{00000000-0005-0000-0000-000050220000}"/>
    <cellStyle name="Normal 4 2 2 4 2 3 3 3 2" xfId="8783" xr:uid="{00000000-0005-0000-0000-000051220000}"/>
    <cellStyle name="Normal 4 2 2 4 2 3 3 4" xfId="8784" xr:uid="{00000000-0005-0000-0000-000052220000}"/>
    <cellStyle name="Normal 4 2 2 4 2 3 3 5" xfId="8785" xr:uid="{00000000-0005-0000-0000-000053220000}"/>
    <cellStyle name="Normal 4 2 2 4 2 3 3 6" xfId="8786" xr:uid="{00000000-0005-0000-0000-000054220000}"/>
    <cellStyle name="Normal 4 2 2 4 2 3 4" xfId="8787" xr:uid="{00000000-0005-0000-0000-000055220000}"/>
    <cellStyle name="Normal 4 2 2 4 2 3 4 2" xfId="8788" xr:uid="{00000000-0005-0000-0000-000056220000}"/>
    <cellStyle name="Normal 4 2 2 4 2 3 4 2 2" xfId="8789" xr:uid="{00000000-0005-0000-0000-000057220000}"/>
    <cellStyle name="Normal 4 2 2 4 2 3 4 3" xfId="8790" xr:uid="{00000000-0005-0000-0000-000058220000}"/>
    <cellStyle name="Normal 4 2 2 4 2 3 4 4" xfId="8791" xr:uid="{00000000-0005-0000-0000-000059220000}"/>
    <cellStyle name="Normal 4 2 2 4 2 3 4 5" xfId="8792" xr:uid="{00000000-0005-0000-0000-00005A220000}"/>
    <cellStyle name="Normal 4 2 2 4 2 3 5" xfId="8793" xr:uid="{00000000-0005-0000-0000-00005B220000}"/>
    <cellStyle name="Normal 4 2 2 4 2 3 5 2" xfId="8794" xr:uid="{00000000-0005-0000-0000-00005C220000}"/>
    <cellStyle name="Normal 4 2 2 4 2 3 5 2 2" xfId="8795" xr:uid="{00000000-0005-0000-0000-00005D220000}"/>
    <cellStyle name="Normal 4 2 2 4 2 3 5 3" xfId="8796" xr:uid="{00000000-0005-0000-0000-00005E220000}"/>
    <cellStyle name="Normal 4 2 2 4 2 3 5 4" xfId="8797" xr:uid="{00000000-0005-0000-0000-00005F220000}"/>
    <cellStyle name="Normal 4 2 2 4 2 3 5 5" xfId="8798" xr:uid="{00000000-0005-0000-0000-000060220000}"/>
    <cellStyle name="Normal 4 2 2 4 2 3 6" xfId="8799" xr:uid="{00000000-0005-0000-0000-000061220000}"/>
    <cellStyle name="Normal 4 2 2 4 2 3 6 2" xfId="8800" xr:uid="{00000000-0005-0000-0000-000062220000}"/>
    <cellStyle name="Normal 4 2 2 4 2 3 7" xfId="8801" xr:uid="{00000000-0005-0000-0000-000063220000}"/>
    <cellStyle name="Normal 4 2 2 4 2 3 8" xfId="8802" xr:uid="{00000000-0005-0000-0000-000064220000}"/>
    <cellStyle name="Normal 4 2 2 4 2 3 9" xfId="8803" xr:uid="{00000000-0005-0000-0000-000065220000}"/>
    <cellStyle name="Normal 4 2 2 4 2 4" xfId="8804" xr:uid="{00000000-0005-0000-0000-000066220000}"/>
    <cellStyle name="Normal 4 2 2 4 2 4 2" xfId="8805" xr:uid="{00000000-0005-0000-0000-000067220000}"/>
    <cellStyle name="Normal 4 2 2 4 2 4 2 2" xfId="8806" xr:uid="{00000000-0005-0000-0000-000068220000}"/>
    <cellStyle name="Normal 4 2 2 4 2 4 2 2 2" xfId="8807" xr:uid="{00000000-0005-0000-0000-000069220000}"/>
    <cellStyle name="Normal 4 2 2 4 2 4 2 2 2 2" xfId="8808" xr:uid="{00000000-0005-0000-0000-00006A220000}"/>
    <cellStyle name="Normal 4 2 2 4 2 4 2 2 3" xfId="8809" xr:uid="{00000000-0005-0000-0000-00006B220000}"/>
    <cellStyle name="Normal 4 2 2 4 2 4 2 2 4" xfId="8810" xr:uid="{00000000-0005-0000-0000-00006C220000}"/>
    <cellStyle name="Normal 4 2 2 4 2 4 2 2 5" xfId="8811" xr:uid="{00000000-0005-0000-0000-00006D220000}"/>
    <cellStyle name="Normal 4 2 2 4 2 4 2 3" xfId="8812" xr:uid="{00000000-0005-0000-0000-00006E220000}"/>
    <cellStyle name="Normal 4 2 2 4 2 4 2 3 2" xfId="8813" xr:uid="{00000000-0005-0000-0000-00006F220000}"/>
    <cellStyle name="Normal 4 2 2 4 2 4 2 4" xfId="8814" xr:uid="{00000000-0005-0000-0000-000070220000}"/>
    <cellStyle name="Normal 4 2 2 4 2 4 2 5" xfId="8815" xr:uid="{00000000-0005-0000-0000-000071220000}"/>
    <cellStyle name="Normal 4 2 2 4 2 4 2 6" xfId="8816" xr:uid="{00000000-0005-0000-0000-000072220000}"/>
    <cellStyle name="Normal 4 2 2 4 2 4 3" xfId="8817" xr:uid="{00000000-0005-0000-0000-000073220000}"/>
    <cellStyle name="Normal 4 2 2 4 2 4 3 2" xfId="8818" xr:uid="{00000000-0005-0000-0000-000074220000}"/>
    <cellStyle name="Normal 4 2 2 4 2 4 3 2 2" xfId="8819" xr:uid="{00000000-0005-0000-0000-000075220000}"/>
    <cellStyle name="Normal 4 2 2 4 2 4 3 3" xfId="8820" xr:uid="{00000000-0005-0000-0000-000076220000}"/>
    <cellStyle name="Normal 4 2 2 4 2 4 3 4" xfId="8821" xr:uid="{00000000-0005-0000-0000-000077220000}"/>
    <cellStyle name="Normal 4 2 2 4 2 4 3 5" xfId="8822" xr:uid="{00000000-0005-0000-0000-000078220000}"/>
    <cellStyle name="Normal 4 2 2 4 2 4 4" xfId="8823" xr:uid="{00000000-0005-0000-0000-000079220000}"/>
    <cellStyle name="Normal 4 2 2 4 2 4 4 2" xfId="8824" xr:uid="{00000000-0005-0000-0000-00007A220000}"/>
    <cellStyle name="Normal 4 2 2 4 2 4 4 2 2" xfId="8825" xr:uid="{00000000-0005-0000-0000-00007B220000}"/>
    <cellStyle name="Normal 4 2 2 4 2 4 4 3" xfId="8826" xr:uid="{00000000-0005-0000-0000-00007C220000}"/>
    <cellStyle name="Normal 4 2 2 4 2 4 4 4" xfId="8827" xr:uid="{00000000-0005-0000-0000-00007D220000}"/>
    <cellStyle name="Normal 4 2 2 4 2 4 4 5" xfId="8828" xr:uid="{00000000-0005-0000-0000-00007E220000}"/>
    <cellStyle name="Normal 4 2 2 4 2 4 5" xfId="8829" xr:uid="{00000000-0005-0000-0000-00007F220000}"/>
    <cellStyle name="Normal 4 2 2 4 2 4 5 2" xfId="8830" xr:uid="{00000000-0005-0000-0000-000080220000}"/>
    <cellStyle name="Normal 4 2 2 4 2 4 6" xfId="8831" xr:uid="{00000000-0005-0000-0000-000081220000}"/>
    <cellStyle name="Normal 4 2 2 4 2 4 7" xfId="8832" xr:uid="{00000000-0005-0000-0000-000082220000}"/>
    <cellStyle name="Normal 4 2 2 4 2 4 8" xfId="8833" xr:uid="{00000000-0005-0000-0000-000083220000}"/>
    <cellStyle name="Normal 4 2 2 4 2 5" xfId="8834" xr:uid="{00000000-0005-0000-0000-000084220000}"/>
    <cellStyle name="Normal 4 2 2 4 2 5 2" xfId="8835" xr:uid="{00000000-0005-0000-0000-000085220000}"/>
    <cellStyle name="Normal 4 2 2 4 2 5 2 2" xfId="8836" xr:uid="{00000000-0005-0000-0000-000086220000}"/>
    <cellStyle name="Normal 4 2 2 4 2 5 2 2 2" xfId="8837" xr:uid="{00000000-0005-0000-0000-000087220000}"/>
    <cellStyle name="Normal 4 2 2 4 2 5 2 3" xfId="8838" xr:uid="{00000000-0005-0000-0000-000088220000}"/>
    <cellStyle name="Normal 4 2 2 4 2 5 2 4" xfId="8839" xr:uid="{00000000-0005-0000-0000-000089220000}"/>
    <cellStyle name="Normal 4 2 2 4 2 5 2 5" xfId="8840" xr:uid="{00000000-0005-0000-0000-00008A220000}"/>
    <cellStyle name="Normal 4 2 2 4 2 5 3" xfId="8841" xr:uid="{00000000-0005-0000-0000-00008B220000}"/>
    <cellStyle name="Normal 4 2 2 4 2 5 3 2" xfId="8842" xr:uid="{00000000-0005-0000-0000-00008C220000}"/>
    <cellStyle name="Normal 4 2 2 4 2 5 4" xfId="8843" xr:uid="{00000000-0005-0000-0000-00008D220000}"/>
    <cellStyle name="Normal 4 2 2 4 2 5 5" xfId="8844" xr:uid="{00000000-0005-0000-0000-00008E220000}"/>
    <cellStyle name="Normal 4 2 2 4 2 5 6" xfId="8845" xr:uid="{00000000-0005-0000-0000-00008F220000}"/>
    <cellStyle name="Normal 4 2 2 4 2 6" xfId="8846" xr:uid="{00000000-0005-0000-0000-000090220000}"/>
    <cellStyle name="Normal 4 2 2 4 2 6 2" xfId="8847" xr:uid="{00000000-0005-0000-0000-000091220000}"/>
    <cellStyle name="Normal 4 2 2 4 2 6 2 2" xfId="8848" xr:uid="{00000000-0005-0000-0000-000092220000}"/>
    <cellStyle name="Normal 4 2 2 4 2 6 3" xfId="8849" xr:uid="{00000000-0005-0000-0000-000093220000}"/>
    <cellStyle name="Normal 4 2 2 4 2 6 4" xfId="8850" xr:uid="{00000000-0005-0000-0000-000094220000}"/>
    <cellStyle name="Normal 4 2 2 4 2 6 5" xfId="8851" xr:uid="{00000000-0005-0000-0000-000095220000}"/>
    <cellStyle name="Normal 4 2 2 4 2 7" xfId="8852" xr:uid="{00000000-0005-0000-0000-000096220000}"/>
    <cellStyle name="Normal 4 2 2 4 2 7 2" xfId="8853" xr:uid="{00000000-0005-0000-0000-000097220000}"/>
    <cellStyle name="Normal 4 2 2 4 2 7 2 2" xfId="8854" xr:uid="{00000000-0005-0000-0000-000098220000}"/>
    <cellStyle name="Normal 4 2 2 4 2 7 3" xfId="8855" xr:uid="{00000000-0005-0000-0000-000099220000}"/>
    <cellStyle name="Normal 4 2 2 4 2 7 4" xfId="8856" xr:uid="{00000000-0005-0000-0000-00009A220000}"/>
    <cellStyle name="Normal 4 2 2 4 2 7 5" xfId="8857" xr:uid="{00000000-0005-0000-0000-00009B220000}"/>
    <cellStyle name="Normal 4 2 2 4 2 8" xfId="8858" xr:uid="{00000000-0005-0000-0000-00009C220000}"/>
    <cellStyle name="Normal 4 2 2 4 2 8 2" xfId="8859" xr:uid="{00000000-0005-0000-0000-00009D220000}"/>
    <cellStyle name="Normal 4 2 2 4 2 9" xfId="8860" xr:uid="{00000000-0005-0000-0000-00009E220000}"/>
    <cellStyle name="Normal 4 2 2 4 3" xfId="8861" xr:uid="{00000000-0005-0000-0000-00009F220000}"/>
    <cellStyle name="Normal 4 2 2 4 3 10" xfId="8862" xr:uid="{00000000-0005-0000-0000-0000A0220000}"/>
    <cellStyle name="Normal 4 2 2 4 3 2" xfId="8863" xr:uid="{00000000-0005-0000-0000-0000A1220000}"/>
    <cellStyle name="Normal 4 2 2 4 3 2 2" xfId="8864" xr:uid="{00000000-0005-0000-0000-0000A2220000}"/>
    <cellStyle name="Normal 4 2 2 4 3 2 2 2" xfId="8865" xr:uid="{00000000-0005-0000-0000-0000A3220000}"/>
    <cellStyle name="Normal 4 2 2 4 3 2 2 2 2" xfId="8866" xr:uid="{00000000-0005-0000-0000-0000A4220000}"/>
    <cellStyle name="Normal 4 2 2 4 3 2 2 2 2 2" xfId="8867" xr:uid="{00000000-0005-0000-0000-0000A5220000}"/>
    <cellStyle name="Normal 4 2 2 4 3 2 2 2 2 2 2" xfId="8868" xr:uid="{00000000-0005-0000-0000-0000A6220000}"/>
    <cellStyle name="Normal 4 2 2 4 3 2 2 2 2 3" xfId="8869" xr:uid="{00000000-0005-0000-0000-0000A7220000}"/>
    <cellStyle name="Normal 4 2 2 4 3 2 2 2 2 4" xfId="8870" xr:uid="{00000000-0005-0000-0000-0000A8220000}"/>
    <cellStyle name="Normal 4 2 2 4 3 2 2 2 2 5" xfId="8871" xr:uid="{00000000-0005-0000-0000-0000A9220000}"/>
    <cellStyle name="Normal 4 2 2 4 3 2 2 2 3" xfId="8872" xr:uid="{00000000-0005-0000-0000-0000AA220000}"/>
    <cellStyle name="Normal 4 2 2 4 3 2 2 2 3 2" xfId="8873" xr:uid="{00000000-0005-0000-0000-0000AB220000}"/>
    <cellStyle name="Normal 4 2 2 4 3 2 2 2 4" xfId="8874" xr:uid="{00000000-0005-0000-0000-0000AC220000}"/>
    <cellStyle name="Normal 4 2 2 4 3 2 2 2 5" xfId="8875" xr:uid="{00000000-0005-0000-0000-0000AD220000}"/>
    <cellStyle name="Normal 4 2 2 4 3 2 2 2 6" xfId="8876" xr:uid="{00000000-0005-0000-0000-0000AE220000}"/>
    <cellStyle name="Normal 4 2 2 4 3 2 2 3" xfId="8877" xr:uid="{00000000-0005-0000-0000-0000AF220000}"/>
    <cellStyle name="Normal 4 2 2 4 3 2 2 3 2" xfId="8878" xr:uid="{00000000-0005-0000-0000-0000B0220000}"/>
    <cellStyle name="Normal 4 2 2 4 3 2 2 3 2 2" xfId="8879" xr:uid="{00000000-0005-0000-0000-0000B1220000}"/>
    <cellStyle name="Normal 4 2 2 4 3 2 2 3 3" xfId="8880" xr:uid="{00000000-0005-0000-0000-0000B2220000}"/>
    <cellStyle name="Normal 4 2 2 4 3 2 2 3 4" xfId="8881" xr:uid="{00000000-0005-0000-0000-0000B3220000}"/>
    <cellStyle name="Normal 4 2 2 4 3 2 2 3 5" xfId="8882" xr:uid="{00000000-0005-0000-0000-0000B4220000}"/>
    <cellStyle name="Normal 4 2 2 4 3 2 2 4" xfId="8883" xr:uid="{00000000-0005-0000-0000-0000B5220000}"/>
    <cellStyle name="Normal 4 2 2 4 3 2 2 4 2" xfId="8884" xr:uid="{00000000-0005-0000-0000-0000B6220000}"/>
    <cellStyle name="Normal 4 2 2 4 3 2 2 4 2 2" xfId="8885" xr:uid="{00000000-0005-0000-0000-0000B7220000}"/>
    <cellStyle name="Normal 4 2 2 4 3 2 2 4 3" xfId="8886" xr:uid="{00000000-0005-0000-0000-0000B8220000}"/>
    <cellStyle name="Normal 4 2 2 4 3 2 2 4 4" xfId="8887" xr:uid="{00000000-0005-0000-0000-0000B9220000}"/>
    <cellStyle name="Normal 4 2 2 4 3 2 2 4 5" xfId="8888" xr:uid="{00000000-0005-0000-0000-0000BA220000}"/>
    <cellStyle name="Normal 4 2 2 4 3 2 2 5" xfId="8889" xr:uid="{00000000-0005-0000-0000-0000BB220000}"/>
    <cellStyle name="Normal 4 2 2 4 3 2 2 5 2" xfId="8890" xr:uid="{00000000-0005-0000-0000-0000BC220000}"/>
    <cellStyle name="Normal 4 2 2 4 3 2 2 6" xfId="8891" xr:uid="{00000000-0005-0000-0000-0000BD220000}"/>
    <cellStyle name="Normal 4 2 2 4 3 2 2 7" xfId="8892" xr:uid="{00000000-0005-0000-0000-0000BE220000}"/>
    <cellStyle name="Normal 4 2 2 4 3 2 2 8" xfId="8893" xr:uid="{00000000-0005-0000-0000-0000BF220000}"/>
    <cellStyle name="Normal 4 2 2 4 3 2 3" xfId="8894" xr:uid="{00000000-0005-0000-0000-0000C0220000}"/>
    <cellStyle name="Normal 4 2 2 4 3 2 3 2" xfId="8895" xr:uid="{00000000-0005-0000-0000-0000C1220000}"/>
    <cellStyle name="Normal 4 2 2 4 3 2 3 2 2" xfId="8896" xr:uid="{00000000-0005-0000-0000-0000C2220000}"/>
    <cellStyle name="Normal 4 2 2 4 3 2 3 2 2 2" xfId="8897" xr:uid="{00000000-0005-0000-0000-0000C3220000}"/>
    <cellStyle name="Normal 4 2 2 4 3 2 3 2 3" xfId="8898" xr:uid="{00000000-0005-0000-0000-0000C4220000}"/>
    <cellStyle name="Normal 4 2 2 4 3 2 3 2 4" xfId="8899" xr:uid="{00000000-0005-0000-0000-0000C5220000}"/>
    <cellStyle name="Normal 4 2 2 4 3 2 3 2 5" xfId="8900" xr:uid="{00000000-0005-0000-0000-0000C6220000}"/>
    <cellStyle name="Normal 4 2 2 4 3 2 3 3" xfId="8901" xr:uid="{00000000-0005-0000-0000-0000C7220000}"/>
    <cellStyle name="Normal 4 2 2 4 3 2 3 3 2" xfId="8902" xr:uid="{00000000-0005-0000-0000-0000C8220000}"/>
    <cellStyle name="Normal 4 2 2 4 3 2 3 4" xfId="8903" xr:uid="{00000000-0005-0000-0000-0000C9220000}"/>
    <cellStyle name="Normal 4 2 2 4 3 2 3 5" xfId="8904" xr:uid="{00000000-0005-0000-0000-0000CA220000}"/>
    <cellStyle name="Normal 4 2 2 4 3 2 3 6" xfId="8905" xr:uid="{00000000-0005-0000-0000-0000CB220000}"/>
    <cellStyle name="Normal 4 2 2 4 3 2 4" xfId="8906" xr:uid="{00000000-0005-0000-0000-0000CC220000}"/>
    <cellStyle name="Normal 4 2 2 4 3 2 4 2" xfId="8907" xr:uid="{00000000-0005-0000-0000-0000CD220000}"/>
    <cellStyle name="Normal 4 2 2 4 3 2 4 2 2" xfId="8908" xr:uid="{00000000-0005-0000-0000-0000CE220000}"/>
    <cellStyle name="Normal 4 2 2 4 3 2 4 3" xfId="8909" xr:uid="{00000000-0005-0000-0000-0000CF220000}"/>
    <cellStyle name="Normal 4 2 2 4 3 2 4 4" xfId="8910" xr:uid="{00000000-0005-0000-0000-0000D0220000}"/>
    <cellStyle name="Normal 4 2 2 4 3 2 4 5" xfId="8911" xr:uid="{00000000-0005-0000-0000-0000D1220000}"/>
    <cellStyle name="Normal 4 2 2 4 3 2 5" xfId="8912" xr:uid="{00000000-0005-0000-0000-0000D2220000}"/>
    <cellStyle name="Normal 4 2 2 4 3 2 5 2" xfId="8913" xr:uid="{00000000-0005-0000-0000-0000D3220000}"/>
    <cellStyle name="Normal 4 2 2 4 3 2 5 2 2" xfId="8914" xr:uid="{00000000-0005-0000-0000-0000D4220000}"/>
    <cellStyle name="Normal 4 2 2 4 3 2 5 3" xfId="8915" xr:uid="{00000000-0005-0000-0000-0000D5220000}"/>
    <cellStyle name="Normal 4 2 2 4 3 2 5 4" xfId="8916" xr:uid="{00000000-0005-0000-0000-0000D6220000}"/>
    <cellStyle name="Normal 4 2 2 4 3 2 5 5" xfId="8917" xr:uid="{00000000-0005-0000-0000-0000D7220000}"/>
    <cellStyle name="Normal 4 2 2 4 3 2 6" xfId="8918" xr:uid="{00000000-0005-0000-0000-0000D8220000}"/>
    <cellStyle name="Normal 4 2 2 4 3 2 6 2" xfId="8919" xr:uid="{00000000-0005-0000-0000-0000D9220000}"/>
    <cellStyle name="Normal 4 2 2 4 3 2 7" xfId="8920" xr:uid="{00000000-0005-0000-0000-0000DA220000}"/>
    <cellStyle name="Normal 4 2 2 4 3 2 8" xfId="8921" xr:uid="{00000000-0005-0000-0000-0000DB220000}"/>
    <cellStyle name="Normal 4 2 2 4 3 2 9" xfId="8922" xr:uid="{00000000-0005-0000-0000-0000DC220000}"/>
    <cellStyle name="Normal 4 2 2 4 3 3" xfId="8923" xr:uid="{00000000-0005-0000-0000-0000DD220000}"/>
    <cellStyle name="Normal 4 2 2 4 3 3 2" xfId="8924" xr:uid="{00000000-0005-0000-0000-0000DE220000}"/>
    <cellStyle name="Normal 4 2 2 4 3 3 2 2" xfId="8925" xr:uid="{00000000-0005-0000-0000-0000DF220000}"/>
    <cellStyle name="Normal 4 2 2 4 3 3 2 2 2" xfId="8926" xr:uid="{00000000-0005-0000-0000-0000E0220000}"/>
    <cellStyle name="Normal 4 2 2 4 3 3 2 2 2 2" xfId="8927" xr:uid="{00000000-0005-0000-0000-0000E1220000}"/>
    <cellStyle name="Normal 4 2 2 4 3 3 2 2 3" xfId="8928" xr:uid="{00000000-0005-0000-0000-0000E2220000}"/>
    <cellStyle name="Normal 4 2 2 4 3 3 2 2 4" xfId="8929" xr:uid="{00000000-0005-0000-0000-0000E3220000}"/>
    <cellStyle name="Normal 4 2 2 4 3 3 2 2 5" xfId="8930" xr:uid="{00000000-0005-0000-0000-0000E4220000}"/>
    <cellStyle name="Normal 4 2 2 4 3 3 2 3" xfId="8931" xr:uid="{00000000-0005-0000-0000-0000E5220000}"/>
    <cellStyle name="Normal 4 2 2 4 3 3 2 3 2" xfId="8932" xr:uid="{00000000-0005-0000-0000-0000E6220000}"/>
    <cellStyle name="Normal 4 2 2 4 3 3 2 4" xfId="8933" xr:uid="{00000000-0005-0000-0000-0000E7220000}"/>
    <cellStyle name="Normal 4 2 2 4 3 3 2 5" xfId="8934" xr:uid="{00000000-0005-0000-0000-0000E8220000}"/>
    <cellStyle name="Normal 4 2 2 4 3 3 2 6" xfId="8935" xr:uid="{00000000-0005-0000-0000-0000E9220000}"/>
    <cellStyle name="Normal 4 2 2 4 3 3 3" xfId="8936" xr:uid="{00000000-0005-0000-0000-0000EA220000}"/>
    <cellStyle name="Normal 4 2 2 4 3 3 3 2" xfId="8937" xr:uid="{00000000-0005-0000-0000-0000EB220000}"/>
    <cellStyle name="Normal 4 2 2 4 3 3 3 2 2" xfId="8938" xr:uid="{00000000-0005-0000-0000-0000EC220000}"/>
    <cellStyle name="Normal 4 2 2 4 3 3 3 3" xfId="8939" xr:uid="{00000000-0005-0000-0000-0000ED220000}"/>
    <cellStyle name="Normal 4 2 2 4 3 3 3 4" xfId="8940" xr:uid="{00000000-0005-0000-0000-0000EE220000}"/>
    <cellStyle name="Normal 4 2 2 4 3 3 3 5" xfId="8941" xr:uid="{00000000-0005-0000-0000-0000EF220000}"/>
    <cellStyle name="Normal 4 2 2 4 3 3 4" xfId="8942" xr:uid="{00000000-0005-0000-0000-0000F0220000}"/>
    <cellStyle name="Normal 4 2 2 4 3 3 4 2" xfId="8943" xr:uid="{00000000-0005-0000-0000-0000F1220000}"/>
    <cellStyle name="Normal 4 2 2 4 3 3 4 2 2" xfId="8944" xr:uid="{00000000-0005-0000-0000-0000F2220000}"/>
    <cellStyle name="Normal 4 2 2 4 3 3 4 3" xfId="8945" xr:uid="{00000000-0005-0000-0000-0000F3220000}"/>
    <cellStyle name="Normal 4 2 2 4 3 3 4 4" xfId="8946" xr:uid="{00000000-0005-0000-0000-0000F4220000}"/>
    <cellStyle name="Normal 4 2 2 4 3 3 4 5" xfId="8947" xr:uid="{00000000-0005-0000-0000-0000F5220000}"/>
    <cellStyle name="Normal 4 2 2 4 3 3 5" xfId="8948" xr:uid="{00000000-0005-0000-0000-0000F6220000}"/>
    <cellStyle name="Normal 4 2 2 4 3 3 5 2" xfId="8949" xr:uid="{00000000-0005-0000-0000-0000F7220000}"/>
    <cellStyle name="Normal 4 2 2 4 3 3 6" xfId="8950" xr:uid="{00000000-0005-0000-0000-0000F8220000}"/>
    <cellStyle name="Normal 4 2 2 4 3 3 7" xfId="8951" xr:uid="{00000000-0005-0000-0000-0000F9220000}"/>
    <cellStyle name="Normal 4 2 2 4 3 3 8" xfId="8952" xr:uid="{00000000-0005-0000-0000-0000FA220000}"/>
    <cellStyle name="Normal 4 2 2 4 3 4" xfId="8953" xr:uid="{00000000-0005-0000-0000-0000FB220000}"/>
    <cellStyle name="Normal 4 2 2 4 3 4 2" xfId="8954" xr:uid="{00000000-0005-0000-0000-0000FC220000}"/>
    <cellStyle name="Normal 4 2 2 4 3 4 2 2" xfId="8955" xr:uid="{00000000-0005-0000-0000-0000FD220000}"/>
    <cellStyle name="Normal 4 2 2 4 3 4 2 2 2" xfId="8956" xr:uid="{00000000-0005-0000-0000-0000FE220000}"/>
    <cellStyle name="Normal 4 2 2 4 3 4 2 3" xfId="8957" xr:uid="{00000000-0005-0000-0000-0000FF220000}"/>
    <cellStyle name="Normal 4 2 2 4 3 4 2 4" xfId="8958" xr:uid="{00000000-0005-0000-0000-000000230000}"/>
    <cellStyle name="Normal 4 2 2 4 3 4 2 5" xfId="8959" xr:uid="{00000000-0005-0000-0000-000001230000}"/>
    <cellStyle name="Normal 4 2 2 4 3 4 3" xfId="8960" xr:uid="{00000000-0005-0000-0000-000002230000}"/>
    <cellStyle name="Normal 4 2 2 4 3 4 3 2" xfId="8961" xr:uid="{00000000-0005-0000-0000-000003230000}"/>
    <cellStyle name="Normal 4 2 2 4 3 4 4" xfId="8962" xr:uid="{00000000-0005-0000-0000-000004230000}"/>
    <cellStyle name="Normal 4 2 2 4 3 4 5" xfId="8963" xr:uid="{00000000-0005-0000-0000-000005230000}"/>
    <cellStyle name="Normal 4 2 2 4 3 4 6" xfId="8964" xr:uid="{00000000-0005-0000-0000-000006230000}"/>
    <cellStyle name="Normal 4 2 2 4 3 5" xfId="8965" xr:uid="{00000000-0005-0000-0000-000007230000}"/>
    <cellStyle name="Normal 4 2 2 4 3 5 2" xfId="8966" xr:uid="{00000000-0005-0000-0000-000008230000}"/>
    <cellStyle name="Normal 4 2 2 4 3 5 2 2" xfId="8967" xr:uid="{00000000-0005-0000-0000-000009230000}"/>
    <cellStyle name="Normal 4 2 2 4 3 5 3" xfId="8968" xr:uid="{00000000-0005-0000-0000-00000A230000}"/>
    <cellStyle name="Normal 4 2 2 4 3 5 4" xfId="8969" xr:uid="{00000000-0005-0000-0000-00000B230000}"/>
    <cellStyle name="Normal 4 2 2 4 3 5 5" xfId="8970" xr:uid="{00000000-0005-0000-0000-00000C230000}"/>
    <cellStyle name="Normal 4 2 2 4 3 6" xfId="8971" xr:uid="{00000000-0005-0000-0000-00000D230000}"/>
    <cellStyle name="Normal 4 2 2 4 3 6 2" xfId="8972" xr:uid="{00000000-0005-0000-0000-00000E230000}"/>
    <cellStyle name="Normal 4 2 2 4 3 6 2 2" xfId="8973" xr:uid="{00000000-0005-0000-0000-00000F230000}"/>
    <cellStyle name="Normal 4 2 2 4 3 6 3" xfId="8974" xr:uid="{00000000-0005-0000-0000-000010230000}"/>
    <cellStyle name="Normal 4 2 2 4 3 6 4" xfId="8975" xr:uid="{00000000-0005-0000-0000-000011230000}"/>
    <cellStyle name="Normal 4 2 2 4 3 6 5" xfId="8976" xr:uid="{00000000-0005-0000-0000-000012230000}"/>
    <cellStyle name="Normal 4 2 2 4 3 7" xfId="8977" xr:uid="{00000000-0005-0000-0000-000013230000}"/>
    <cellStyle name="Normal 4 2 2 4 3 7 2" xfId="8978" xr:uid="{00000000-0005-0000-0000-000014230000}"/>
    <cellStyle name="Normal 4 2 2 4 3 8" xfId="8979" xr:uid="{00000000-0005-0000-0000-000015230000}"/>
    <cellStyle name="Normal 4 2 2 4 3 9" xfId="8980" xr:uid="{00000000-0005-0000-0000-000016230000}"/>
    <cellStyle name="Normal 4 2 2 4 4" xfId="8981" xr:uid="{00000000-0005-0000-0000-000017230000}"/>
    <cellStyle name="Normal 4 2 2 4 4 2" xfId="8982" xr:uid="{00000000-0005-0000-0000-000018230000}"/>
    <cellStyle name="Normal 4 2 2 4 4 2 2" xfId="8983" xr:uid="{00000000-0005-0000-0000-000019230000}"/>
    <cellStyle name="Normal 4 2 2 4 4 2 2 2" xfId="8984" xr:uid="{00000000-0005-0000-0000-00001A230000}"/>
    <cellStyle name="Normal 4 2 2 4 4 2 2 2 2" xfId="8985" xr:uid="{00000000-0005-0000-0000-00001B230000}"/>
    <cellStyle name="Normal 4 2 2 4 4 2 2 2 2 2" xfId="8986" xr:uid="{00000000-0005-0000-0000-00001C230000}"/>
    <cellStyle name="Normal 4 2 2 4 4 2 2 2 3" xfId="8987" xr:uid="{00000000-0005-0000-0000-00001D230000}"/>
    <cellStyle name="Normal 4 2 2 4 4 2 2 2 4" xfId="8988" xr:uid="{00000000-0005-0000-0000-00001E230000}"/>
    <cellStyle name="Normal 4 2 2 4 4 2 2 2 5" xfId="8989" xr:uid="{00000000-0005-0000-0000-00001F230000}"/>
    <cellStyle name="Normal 4 2 2 4 4 2 2 3" xfId="8990" xr:uid="{00000000-0005-0000-0000-000020230000}"/>
    <cellStyle name="Normal 4 2 2 4 4 2 2 3 2" xfId="8991" xr:uid="{00000000-0005-0000-0000-000021230000}"/>
    <cellStyle name="Normal 4 2 2 4 4 2 2 4" xfId="8992" xr:uid="{00000000-0005-0000-0000-000022230000}"/>
    <cellStyle name="Normal 4 2 2 4 4 2 2 5" xfId="8993" xr:uid="{00000000-0005-0000-0000-000023230000}"/>
    <cellStyle name="Normal 4 2 2 4 4 2 2 6" xfId="8994" xr:uid="{00000000-0005-0000-0000-000024230000}"/>
    <cellStyle name="Normal 4 2 2 4 4 2 3" xfId="8995" xr:uid="{00000000-0005-0000-0000-000025230000}"/>
    <cellStyle name="Normal 4 2 2 4 4 2 3 2" xfId="8996" xr:uid="{00000000-0005-0000-0000-000026230000}"/>
    <cellStyle name="Normal 4 2 2 4 4 2 3 2 2" xfId="8997" xr:uid="{00000000-0005-0000-0000-000027230000}"/>
    <cellStyle name="Normal 4 2 2 4 4 2 3 3" xfId="8998" xr:uid="{00000000-0005-0000-0000-000028230000}"/>
    <cellStyle name="Normal 4 2 2 4 4 2 3 4" xfId="8999" xr:uid="{00000000-0005-0000-0000-000029230000}"/>
    <cellStyle name="Normal 4 2 2 4 4 2 3 5" xfId="9000" xr:uid="{00000000-0005-0000-0000-00002A230000}"/>
    <cellStyle name="Normal 4 2 2 4 4 2 4" xfId="9001" xr:uid="{00000000-0005-0000-0000-00002B230000}"/>
    <cellStyle name="Normal 4 2 2 4 4 2 4 2" xfId="9002" xr:uid="{00000000-0005-0000-0000-00002C230000}"/>
    <cellStyle name="Normal 4 2 2 4 4 2 4 2 2" xfId="9003" xr:uid="{00000000-0005-0000-0000-00002D230000}"/>
    <cellStyle name="Normal 4 2 2 4 4 2 4 3" xfId="9004" xr:uid="{00000000-0005-0000-0000-00002E230000}"/>
    <cellStyle name="Normal 4 2 2 4 4 2 4 4" xfId="9005" xr:uid="{00000000-0005-0000-0000-00002F230000}"/>
    <cellStyle name="Normal 4 2 2 4 4 2 4 5" xfId="9006" xr:uid="{00000000-0005-0000-0000-000030230000}"/>
    <cellStyle name="Normal 4 2 2 4 4 2 5" xfId="9007" xr:uid="{00000000-0005-0000-0000-000031230000}"/>
    <cellStyle name="Normal 4 2 2 4 4 2 5 2" xfId="9008" xr:uid="{00000000-0005-0000-0000-000032230000}"/>
    <cellStyle name="Normal 4 2 2 4 4 2 6" xfId="9009" xr:uid="{00000000-0005-0000-0000-000033230000}"/>
    <cellStyle name="Normal 4 2 2 4 4 2 7" xfId="9010" xr:uid="{00000000-0005-0000-0000-000034230000}"/>
    <cellStyle name="Normal 4 2 2 4 4 2 8" xfId="9011" xr:uid="{00000000-0005-0000-0000-000035230000}"/>
    <cellStyle name="Normal 4 2 2 4 4 3" xfId="9012" xr:uid="{00000000-0005-0000-0000-000036230000}"/>
    <cellStyle name="Normal 4 2 2 4 4 3 2" xfId="9013" xr:uid="{00000000-0005-0000-0000-000037230000}"/>
    <cellStyle name="Normal 4 2 2 4 4 3 2 2" xfId="9014" xr:uid="{00000000-0005-0000-0000-000038230000}"/>
    <cellStyle name="Normal 4 2 2 4 4 3 2 2 2" xfId="9015" xr:uid="{00000000-0005-0000-0000-000039230000}"/>
    <cellStyle name="Normal 4 2 2 4 4 3 2 3" xfId="9016" xr:uid="{00000000-0005-0000-0000-00003A230000}"/>
    <cellStyle name="Normal 4 2 2 4 4 3 2 4" xfId="9017" xr:uid="{00000000-0005-0000-0000-00003B230000}"/>
    <cellStyle name="Normal 4 2 2 4 4 3 2 5" xfId="9018" xr:uid="{00000000-0005-0000-0000-00003C230000}"/>
    <cellStyle name="Normal 4 2 2 4 4 3 3" xfId="9019" xr:uid="{00000000-0005-0000-0000-00003D230000}"/>
    <cellStyle name="Normal 4 2 2 4 4 3 3 2" xfId="9020" xr:uid="{00000000-0005-0000-0000-00003E230000}"/>
    <cellStyle name="Normal 4 2 2 4 4 3 4" xfId="9021" xr:uid="{00000000-0005-0000-0000-00003F230000}"/>
    <cellStyle name="Normal 4 2 2 4 4 3 5" xfId="9022" xr:uid="{00000000-0005-0000-0000-000040230000}"/>
    <cellStyle name="Normal 4 2 2 4 4 3 6" xfId="9023" xr:uid="{00000000-0005-0000-0000-000041230000}"/>
    <cellStyle name="Normal 4 2 2 4 4 4" xfId="9024" xr:uid="{00000000-0005-0000-0000-000042230000}"/>
    <cellStyle name="Normal 4 2 2 4 4 4 2" xfId="9025" xr:uid="{00000000-0005-0000-0000-000043230000}"/>
    <cellStyle name="Normal 4 2 2 4 4 4 2 2" xfId="9026" xr:uid="{00000000-0005-0000-0000-000044230000}"/>
    <cellStyle name="Normal 4 2 2 4 4 4 3" xfId="9027" xr:uid="{00000000-0005-0000-0000-000045230000}"/>
    <cellStyle name="Normal 4 2 2 4 4 4 4" xfId="9028" xr:uid="{00000000-0005-0000-0000-000046230000}"/>
    <cellStyle name="Normal 4 2 2 4 4 4 5" xfId="9029" xr:uid="{00000000-0005-0000-0000-000047230000}"/>
    <cellStyle name="Normal 4 2 2 4 4 5" xfId="9030" xr:uid="{00000000-0005-0000-0000-000048230000}"/>
    <cellStyle name="Normal 4 2 2 4 4 5 2" xfId="9031" xr:uid="{00000000-0005-0000-0000-000049230000}"/>
    <cellStyle name="Normal 4 2 2 4 4 5 2 2" xfId="9032" xr:uid="{00000000-0005-0000-0000-00004A230000}"/>
    <cellStyle name="Normal 4 2 2 4 4 5 3" xfId="9033" xr:uid="{00000000-0005-0000-0000-00004B230000}"/>
    <cellStyle name="Normal 4 2 2 4 4 5 4" xfId="9034" xr:uid="{00000000-0005-0000-0000-00004C230000}"/>
    <cellStyle name="Normal 4 2 2 4 4 5 5" xfId="9035" xr:uid="{00000000-0005-0000-0000-00004D230000}"/>
    <cellStyle name="Normal 4 2 2 4 4 6" xfId="9036" xr:uid="{00000000-0005-0000-0000-00004E230000}"/>
    <cellStyle name="Normal 4 2 2 4 4 6 2" xfId="9037" xr:uid="{00000000-0005-0000-0000-00004F230000}"/>
    <cellStyle name="Normal 4 2 2 4 4 7" xfId="9038" xr:uid="{00000000-0005-0000-0000-000050230000}"/>
    <cellStyle name="Normal 4 2 2 4 4 8" xfId="9039" xr:uid="{00000000-0005-0000-0000-000051230000}"/>
    <cellStyle name="Normal 4 2 2 4 4 9" xfId="9040" xr:uid="{00000000-0005-0000-0000-000052230000}"/>
    <cellStyle name="Normal 4 2 2 4 5" xfId="9041" xr:uid="{00000000-0005-0000-0000-000053230000}"/>
    <cellStyle name="Normal 4 2 2 4 5 2" xfId="9042" xr:uid="{00000000-0005-0000-0000-000054230000}"/>
    <cellStyle name="Normal 4 2 2 4 5 2 2" xfId="9043" xr:uid="{00000000-0005-0000-0000-000055230000}"/>
    <cellStyle name="Normal 4 2 2 4 5 2 2 2" xfId="9044" xr:uid="{00000000-0005-0000-0000-000056230000}"/>
    <cellStyle name="Normal 4 2 2 4 5 2 2 2 2" xfId="9045" xr:uid="{00000000-0005-0000-0000-000057230000}"/>
    <cellStyle name="Normal 4 2 2 4 5 2 2 3" xfId="9046" xr:uid="{00000000-0005-0000-0000-000058230000}"/>
    <cellStyle name="Normal 4 2 2 4 5 2 2 4" xfId="9047" xr:uid="{00000000-0005-0000-0000-000059230000}"/>
    <cellStyle name="Normal 4 2 2 4 5 2 2 5" xfId="9048" xr:uid="{00000000-0005-0000-0000-00005A230000}"/>
    <cellStyle name="Normal 4 2 2 4 5 2 3" xfId="9049" xr:uid="{00000000-0005-0000-0000-00005B230000}"/>
    <cellStyle name="Normal 4 2 2 4 5 2 3 2" xfId="9050" xr:uid="{00000000-0005-0000-0000-00005C230000}"/>
    <cellStyle name="Normal 4 2 2 4 5 2 4" xfId="9051" xr:uid="{00000000-0005-0000-0000-00005D230000}"/>
    <cellStyle name="Normal 4 2 2 4 5 2 5" xfId="9052" xr:uid="{00000000-0005-0000-0000-00005E230000}"/>
    <cellStyle name="Normal 4 2 2 4 5 2 6" xfId="9053" xr:uid="{00000000-0005-0000-0000-00005F230000}"/>
    <cellStyle name="Normal 4 2 2 4 5 3" xfId="9054" xr:uid="{00000000-0005-0000-0000-000060230000}"/>
    <cellStyle name="Normal 4 2 2 4 5 3 2" xfId="9055" xr:uid="{00000000-0005-0000-0000-000061230000}"/>
    <cellStyle name="Normal 4 2 2 4 5 3 2 2" xfId="9056" xr:uid="{00000000-0005-0000-0000-000062230000}"/>
    <cellStyle name="Normal 4 2 2 4 5 3 3" xfId="9057" xr:uid="{00000000-0005-0000-0000-000063230000}"/>
    <cellStyle name="Normal 4 2 2 4 5 3 4" xfId="9058" xr:uid="{00000000-0005-0000-0000-000064230000}"/>
    <cellStyle name="Normal 4 2 2 4 5 3 5" xfId="9059" xr:uid="{00000000-0005-0000-0000-000065230000}"/>
    <cellStyle name="Normal 4 2 2 4 5 4" xfId="9060" xr:uid="{00000000-0005-0000-0000-000066230000}"/>
    <cellStyle name="Normal 4 2 2 4 5 4 2" xfId="9061" xr:uid="{00000000-0005-0000-0000-000067230000}"/>
    <cellStyle name="Normal 4 2 2 4 5 4 2 2" xfId="9062" xr:uid="{00000000-0005-0000-0000-000068230000}"/>
    <cellStyle name="Normal 4 2 2 4 5 4 3" xfId="9063" xr:uid="{00000000-0005-0000-0000-000069230000}"/>
    <cellStyle name="Normal 4 2 2 4 5 4 4" xfId="9064" xr:uid="{00000000-0005-0000-0000-00006A230000}"/>
    <cellStyle name="Normal 4 2 2 4 5 4 5" xfId="9065" xr:uid="{00000000-0005-0000-0000-00006B230000}"/>
    <cellStyle name="Normal 4 2 2 4 5 5" xfId="9066" xr:uid="{00000000-0005-0000-0000-00006C230000}"/>
    <cellStyle name="Normal 4 2 2 4 5 5 2" xfId="9067" xr:uid="{00000000-0005-0000-0000-00006D230000}"/>
    <cellStyle name="Normal 4 2 2 4 5 6" xfId="9068" xr:uid="{00000000-0005-0000-0000-00006E230000}"/>
    <cellStyle name="Normal 4 2 2 4 5 7" xfId="9069" xr:uid="{00000000-0005-0000-0000-00006F230000}"/>
    <cellStyle name="Normal 4 2 2 4 5 8" xfId="9070" xr:uid="{00000000-0005-0000-0000-000070230000}"/>
    <cellStyle name="Normal 4 2 2 4 6" xfId="9071" xr:uid="{00000000-0005-0000-0000-000071230000}"/>
    <cellStyle name="Normal 4 2 2 4 6 2" xfId="9072" xr:uid="{00000000-0005-0000-0000-000072230000}"/>
    <cellStyle name="Normal 4 2 2 4 6 2 2" xfId="9073" xr:uid="{00000000-0005-0000-0000-000073230000}"/>
    <cellStyle name="Normal 4 2 2 4 6 2 2 2" xfId="9074" xr:uid="{00000000-0005-0000-0000-000074230000}"/>
    <cellStyle name="Normal 4 2 2 4 6 2 3" xfId="9075" xr:uid="{00000000-0005-0000-0000-000075230000}"/>
    <cellStyle name="Normal 4 2 2 4 6 2 4" xfId="9076" xr:uid="{00000000-0005-0000-0000-000076230000}"/>
    <cellStyle name="Normal 4 2 2 4 6 2 5" xfId="9077" xr:uid="{00000000-0005-0000-0000-000077230000}"/>
    <cellStyle name="Normal 4 2 2 4 6 3" xfId="9078" xr:uid="{00000000-0005-0000-0000-000078230000}"/>
    <cellStyle name="Normal 4 2 2 4 6 3 2" xfId="9079" xr:uid="{00000000-0005-0000-0000-000079230000}"/>
    <cellStyle name="Normal 4 2 2 4 6 4" xfId="9080" xr:uid="{00000000-0005-0000-0000-00007A230000}"/>
    <cellStyle name="Normal 4 2 2 4 6 5" xfId="9081" xr:uid="{00000000-0005-0000-0000-00007B230000}"/>
    <cellStyle name="Normal 4 2 2 4 6 6" xfId="9082" xr:uid="{00000000-0005-0000-0000-00007C230000}"/>
    <cellStyle name="Normal 4 2 2 4 7" xfId="9083" xr:uid="{00000000-0005-0000-0000-00007D230000}"/>
    <cellStyle name="Normal 4 2 2 4 7 2" xfId="9084" xr:uid="{00000000-0005-0000-0000-00007E230000}"/>
    <cellStyle name="Normal 4 2 2 4 7 2 2" xfId="9085" xr:uid="{00000000-0005-0000-0000-00007F230000}"/>
    <cellStyle name="Normal 4 2 2 4 7 3" xfId="9086" xr:uid="{00000000-0005-0000-0000-000080230000}"/>
    <cellStyle name="Normal 4 2 2 4 7 4" xfId="9087" xr:uid="{00000000-0005-0000-0000-000081230000}"/>
    <cellStyle name="Normal 4 2 2 4 7 5" xfId="9088" xr:uid="{00000000-0005-0000-0000-000082230000}"/>
    <cellStyle name="Normal 4 2 2 4 8" xfId="9089" xr:uid="{00000000-0005-0000-0000-000083230000}"/>
    <cellStyle name="Normal 4 2 2 4 8 2" xfId="9090" xr:uid="{00000000-0005-0000-0000-000084230000}"/>
    <cellStyle name="Normal 4 2 2 4 8 2 2" xfId="9091" xr:uid="{00000000-0005-0000-0000-000085230000}"/>
    <cellStyle name="Normal 4 2 2 4 8 3" xfId="9092" xr:uid="{00000000-0005-0000-0000-000086230000}"/>
    <cellStyle name="Normal 4 2 2 4 8 4" xfId="9093" xr:uid="{00000000-0005-0000-0000-000087230000}"/>
    <cellStyle name="Normal 4 2 2 4 8 5" xfId="9094" xr:uid="{00000000-0005-0000-0000-000088230000}"/>
    <cellStyle name="Normal 4 2 2 4 9" xfId="9095" xr:uid="{00000000-0005-0000-0000-000089230000}"/>
    <cellStyle name="Normal 4 2 2 4 9 2" xfId="9096" xr:uid="{00000000-0005-0000-0000-00008A230000}"/>
    <cellStyle name="Normal 4 2 2 5" xfId="9097" xr:uid="{00000000-0005-0000-0000-00008B230000}"/>
    <cellStyle name="Normal 4 2 2 5 10" xfId="9098" xr:uid="{00000000-0005-0000-0000-00008C230000}"/>
    <cellStyle name="Normal 4 2 2 5 11" xfId="9099" xr:uid="{00000000-0005-0000-0000-00008D230000}"/>
    <cellStyle name="Normal 4 2 2 5 2" xfId="9100" xr:uid="{00000000-0005-0000-0000-00008E230000}"/>
    <cellStyle name="Normal 4 2 2 5 2 10" xfId="9101" xr:uid="{00000000-0005-0000-0000-00008F230000}"/>
    <cellStyle name="Normal 4 2 2 5 2 2" xfId="9102" xr:uid="{00000000-0005-0000-0000-000090230000}"/>
    <cellStyle name="Normal 4 2 2 5 2 2 2" xfId="9103" xr:uid="{00000000-0005-0000-0000-000091230000}"/>
    <cellStyle name="Normal 4 2 2 5 2 2 2 2" xfId="9104" xr:uid="{00000000-0005-0000-0000-000092230000}"/>
    <cellStyle name="Normal 4 2 2 5 2 2 2 2 2" xfId="9105" xr:uid="{00000000-0005-0000-0000-000093230000}"/>
    <cellStyle name="Normal 4 2 2 5 2 2 2 2 2 2" xfId="9106" xr:uid="{00000000-0005-0000-0000-000094230000}"/>
    <cellStyle name="Normal 4 2 2 5 2 2 2 2 2 2 2" xfId="9107" xr:uid="{00000000-0005-0000-0000-000095230000}"/>
    <cellStyle name="Normal 4 2 2 5 2 2 2 2 2 3" xfId="9108" xr:uid="{00000000-0005-0000-0000-000096230000}"/>
    <cellStyle name="Normal 4 2 2 5 2 2 2 2 2 4" xfId="9109" xr:uid="{00000000-0005-0000-0000-000097230000}"/>
    <cellStyle name="Normal 4 2 2 5 2 2 2 2 2 5" xfId="9110" xr:uid="{00000000-0005-0000-0000-000098230000}"/>
    <cellStyle name="Normal 4 2 2 5 2 2 2 2 3" xfId="9111" xr:uid="{00000000-0005-0000-0000-000099230000}"/>
    <cellStyle name="Normal 4 2 2 5 2 2 2 2 3 2" xfId="9112" xr:uid="{00000000-0005-0000-0000-00009A230000}"/>
    <cellStyle name="Normal 4 2 2 5 2 2 2 2 4" xfId="9113" xr:uid="{00000000-0005-0000-0000-00009B230000}"/>
    <cellStyle name="Normal 4 2 2 5 2 2 2 2 5" xfId="9114" xr:uid="{00000000-0005-0000-0000-00009C230000}"/>
    <cellStyle name="Normal 4 2 2 5 2 2 2 2 6" xfId="9115" xr:uid="{00000000-0005-0000-0000-00009D230000}"/>
    <cellStyle name="Normal 4 2 2 5 2 2 2 3" xfId="9116" xr:uid="{00000000-0005-0000-0000-00009E230000}"/>
    <cellStyle name="Normal 4 2 2 5 2 2 2 3 2" xfId="9117" xr:uid="{00000000-0005-0000-0000-00009F230000}"/>
    <cellStyle name="Normal 4 2 2 5 2 2 2 3 2 2" xfId="9118" xr:uid="{00000000-0005-0000-0000-0000A0230000}"/>
    <cellStyle name="Normal 4 2 2 5 2 2 2 3 3" xfId="9119" xr:uid="{00000000-0005-0000-0000-0000A1230000}"/>
    <cellStyle name="Normal 4 2 2 5 2 2 2 3 4" xfId="9120" xr:uid="{00000000-0005-0000-0000-0000A2230000}"/>
    <cellStyle name="Normal 4 2 2 5 2 2 2 3 5" xfId="9121" xr:uid="{00000000-0005-0000-0000-0000A3230000}"/>
    <cellStyle name="Normal 4 2 2 5 2 2 2 4" xfId="9122" xr:uid="{00000000-0005-0000-0000-0000A4230000}"/>
    <cellStyle name="Normal 4 2 2 5 2 2 2 4 2" xfId="9123" xr:uid="{00000000-0005-0000-0000-0000A5230000}"/>
    <cellStyle name="Normal 4 2 2 5 2 2 2 4 2 2" xfId="9124" xr:uid="{00000000-0005-0000-0000-0000A6230000}"/>
    <cellStyle name="Normal 4 2 2 5 2 2 2 4 3" xfId="9125" xr:uid="{00000000-0005-0000-0000-0000A7230000}"/>
    <cellStyle name="Normal 4 2 2 5 2 2 2 4 4" xfId="9126" xr:uid="{00000000-0005-0000-0000-0000A8230000}"/>
    <cellStyle name="Normal 4 2 2 5 2 2 2 4 5" xfId="9127" xr:uid="{00000000-0005-0000-0000-0000A9230000}"/>
    <cellStyle name="Normal 4 2 2 5 2 2 2 5" xfId="9128" xr:uid="{00000000-0005-0000-0000-0000AA230000}"/>
    <cellStyle name="Normal 4 2 2 5 2 2 2 5 2" xfId="9129" xr:uid="{00000000-0005-0000-0000-0000AB230000}"/>
    <cellStyle name="Normal 4 2 2 5 2 2 2 6" xfId="9130" xr:uid="{00000000-0005-0000-0000-0000AC230000}"/>
    <cellStyle name="Normal 4 2 2 5 2 2 2 7" xfId="9131" xr:uid="{00000000-0005-0000-0000-0000AD230000}"/>
    <cellStyle name="Normal 4 2 2 5 2 2 2 8" xfId="9132" xr:uid="{00000000-0005-0000-0000-0000AE230000}"/>
    <cellStyle name="Normal 4 2 2 5 2 2 3" xfId="9133" xr:uid="{00000000-0005-0000-0000-0000AF230000}"/>
    <cellStyle name="Normal 4 2 2 5 2 2 3 2" xfId="9134" xr:uid="{00000000-0005-0000-0000-0000B0230000}"/>
    <cellStyle name="Normal 4 2 2 5 2 2 3 2 2" xfId="9135" xr:uid="{00000000-0005-0000-0000-0000B1230000}"/>
    <cellStyle name="Normal 4 2 2 5 2 2 3 2 2 2" xfId="9136" xr:uid="{00000000-0005-0000-0000-0000B2230000}"/>
    <cellStyle name="Normal 4 2 2 5 2 2 3 2 3" xfId="9137" xr:uid="{00000000-0005-0000-0000-0000B3230000}"/>
    <cellStyle name="Normal 4 2 2 5 2 2 3 2 4" xfId="9138" xr:uid="{00000000-0005-0000-0000-0000B4230000}"/>
    <cellStyle name="Normal 4 2 2 5 2 2 3 2 5" xfId="9139" xr:uid="{00000000-0005-0000-0000-0000B5230000}"/>
    <cellStyle name="Normal 4 2 2 5 2 2 3 3" xfId="9140" xr:uid="{00000000-0005-0000-0000-0000B6230000}"/>
    <cellStyle name="Normal 4 2 2 5 2 2 3 3 2" xfId="9141" xr:uid="{00000000-0005-0000-0000-0000B7230000}"/>
    <cellStyle name="Normal 4 2 2 5 2 2 3 4" xfId="9142" xr:uid="{00000000-0005-0000-0000-0000B8230000}"/>
    <cellStyle name="Normal 4 2 2 5 2 2 3 5" xfId="9143" xr:uid="{00000000-0005-0000-0000-0000B9230000}"/>
    <cellStyle name="Normal 4 2 2 5 2 2 3 6" xfId="9144" xr:uid="{00000000-0005-0000-0000-0000BA230000}"/>
    <cellStyle name="Normal 4 2 2 5 2 2 4" xfId="9145" xr:uid="{00000000-0005-0000-0000-0000BB230000}"/>
    <cellStyle name="Normal 4 2 2 5 2 2 4 2" xfId="9146" xr:uid="{00000000-0005-0000-0000-0000BC230000}"/>
    <cellStyle name="Normal 4 2 2 5 2 2 4 2 2" xfId="9147" xr:uid="{00000000-0005-0000-0000-0000BD230000}"/>
    <cellStyle name="Normal 4 2 2 5 2 2 4 3" xfId="9148" xr:uid="{00000000-0005-0000-0000-0000BE230000}"/>
    <cellStyle name="Normal 4 2 2 5 2 2 4 4" xfId="9149" xr:uid="{00000000-0005-0000-0000-0000BF230000}"/>
    <cellStyle name="Normal 4 2 2 5 2 2 4 5" xfId="9150" xr:uid="{00000000-0005-0000-0000-0000C0230000}"/>
    <cellStyle name="Normal 4 2 2 5 2 2 5" xfId="9151" xr:uid="{00000000-0005-0000-0000-0000C1230000}"/>
    <cellStyle name="Normal 4 2 2 5 2 2 5 2" xfId="9152" xr:uid="{00000000-0005-0000-0000-0000C2230000}"/>
    <cellStyle name="Normal 4 2 2 5 2 2 5 2 2" xfId="9153" xr:uid="{00000000-0005-0000-0000-0000C3230000}"/>
    <cellStyle name="Normal 4 2 2 5 2 2 5 3" xfId="9154" xr:uid="{00000000-0005-0000-0000-0000C4230000}"/>
    <cellStyle name="Normal 4 2 2 5 2 2 5 4" xfId="9155" xr:uid="{00000000-0005-0000-0000-0000C5230000}"/>
    <cellStyle name="Normal 4 2 2 5 2 2 5 5" xfId="9156" xr:uid="{00000000-0005-0000-0000-0000C6230000}"/>
    <cellStyle name="Normal 4 2 2 5 2 2 6" xfId="9157" xr:uid="{00000000-0005-0000-0000-0000C7230000}"/>
    <cellStyle name="Normal 4 2 2 5 2 2 6 2" xfId="9158" xr:uid="{00000000-0005-0000-0000-0000C8230000}"/>
    <cellStyle name="Normal 4 2 2 5 2 2 7" xfId="9159" xr:uid="{00000000-0005-0000-0000-0000C9230000}"/>
    <cellStyle name="Normal 4 2 2 5 2 2 8" xfId="9160" xr:uid="{00000000-0005-0000-0000-0000CA230000}"/>
    <cellStyle name="Normal 4 2 2 5 2 2 9" xfId="9161" xr:uid="{00000000-0005-0000-0000-0000CB230000}"/>
    <cellStyle name="Normal 4 2 2 5 2 3" xfId="9162" xr:uid="{00000000-0005-0000-0000-0000CC230000}"/>
    <cellStyle name="Normal 4 2 2 5 2 3 2" xfId="9163" xr:uid="{00000000-0005-0000-0000-0000CD230000}"/>
    <cellStyle name="Normal 4 2 2 5 2 3 2 2" xfId="9164" xr:uid="{00000000-0005-0000-0000-0000CE230000}"/>
    <cellStyle name="Normal 4 2 2 5 2 3 2 2 2" xfId="9165" xr:uid="{00000000-0005-0000-0000-0000CF230000}"/>
    <cellStyle name="Normal 4 2 2 5 2 3 2 2 2 2" xfId="9166" xr:uid="{00000000-0005-0000-0000-0000D0230000}"/>
    <cellStyle name="Normal 4 2 2 5 2 3 2 2 3" xfId="9167" xr:uid="{00000000-0005-0000-0000-0000D1230000}"/>
    <cellStyle name="Normal 4 2 2 5 2 3 2 2 4" xfId="9168" xr:uid="{00000000-0005-0000-0000-0000D2230000}"/>
    <cellStyle name="Normal 4 2 2 5 2 3 2 2 5" xfId="9169" xr:uid="{00000000-0005-0000-0000-0000D3230000}"/>
    <cellStyle name="Normal 4 2 2 5 2 3 2 3" xfId="9170" xr:uid="{00000000-0005-0000-0000-0000D4230000}"/>
    <cellStyle name="Normal 4 2 2 5 2 3 2 3 2" xfId="9171" xr:uid="{00000000-0005-0000-0000-0000D5230000}"/>
    <cellStyle name="Normal 4 2 2 5 2 3 2 4" xfId="9172" xr:uid="{00000000-0005-0000-0000-0000D6230000}"/>
    <cellStyle name="Normal 4 2 2 5 2 3 2 5" xfId="9173" xr:uid="{00000000-0005-0000-0000-0000D7230000}"/>
    <cellStyle name="Normal 4 2 2 5 2 3 2 6" xfId="9174" xr:uid="{00000000-0005-0000-0000-0000D8230000}"/>
    <cellStyle name="Normal 4 2 2 5 2 3 3" xfId="9175" xr:uid="{00000000-0005-0000-0000-0000D9230000}"/>
    <cellStyle name="Normal 4 2 2 5 2 3 3 2" xfId="9176" xr:uid="{00000000-0005-0000-0000-0000DA230000}"/>
    <cellStyle name="Normal 4 2 2 5 2 3 3 2 2" xfId="9177" xr:uid="{00000000-0005-0000-0000-0000DB230000}"/>
    <cellStyle name="Normal 4 2 2 5 2 3 3 3" xfId="9178" xr:uid="{00000000-0005-0000-0000-0000DC230000}"/>
    <cellStyle name="Normal 4 2 2 5 2 3 3 4" xfId="9179" xr:uid="{00000000-0005-0000-0000-0000DD230000}"/>
    <cellStyle name="Normal 4 2 2 5 2 3 3 5" xfId="9180" xr:uid="{00000000-0005-0000-0000-0000DE230000}"/>
    <cellStyle name="Normal 4 2 2 5 2 3 4" xfId="9181" xr:uid="{00000000-0005-0000-0000-0000DF230000}"/>
    <cellStyle name="Normal 4 2 2 5 2 3 4 2" xfId="9182" xr:uid="{00000000-0005-0000-0000-0000E0230000}"/>
    <cellStyle name="Normal 4 2 2 5 2 3 4 2 2" xfId="9183" xr:uid="{00000000-0005-0000-0000-0000E1230000}"/>
    <cellStyle name="Normal 4 2 2 5 2 3 4 3" xfId="9184" xr:uid="{00000000-0005-0000-0000-0000E2230000}"/>
    <cellStyle name="Normal 4 2 2 5 2 3 4 4" xfId="9185" xr:uid="{00000000-0005-0000-0000-0000E3230000}"/>
    <cellStyle name="Normal 4 2 2 5 2 3 4 5" xfId="9186" xr:uid="{00000000-0005-0000-0000-0000E4230000}"/>
    <cellStyle name="Normal 4 2 2 5 2 3 5" xfId="9187" xr:uid="{00000000-0005-0000-0000-0000E5230000}"/>
    <cellStyle name="Normal 4 2 2 5 2 3 5 2" xfId="9188" xr:uid="{00000000-0005-0000-0000-0000E6230000}"/>
    <cellStyle name="Normal 4 2 2 5 2 3 6" xfId="9189" xr:uid="{00000000-0005-0000-0000-0000E7230000}"/>
    <cellStyle name="Normal 4 2 2 5 2 3 7" xfId="9190" xr:uid="{00000000-0005-0000-0000-0000E8230000}"/>
    <cellStyle name="Normal 4 2 2 5 2 3 8" xfId="9191" xr:uid="{00000000-0005-0000-0000-0000E9230000}"/>
    <cellStyle name="Normal 4 2 2 5 2 4" xfId="9192" xr:uid="{00000000-0005-0000-0000-0000EA230000}"/>
    <cellStyle name="Normal 4 2 2 5 2 4 2" xfId="9193" xr:uid="{00000000-0005-0000-0000-0000EB230000}"/>
    <cellStyle name="Normal 4 2 2 5 2 4 2 2" xfId="9194" xr:uid="{00000000-0005-0000-0000-0000EC230000}"/>
    <cellStyle name="Normal 4 2 2 5 2 4 2 2 2" xfId="9195" xr:uid="{00000000-0005-0000-0000-0000ED230000}"/>
    <cellStyle name="Normal 4 2 2 5 2 4 2 3" xfId="9196" xr:uid="{00000000-0005-0000-0000-0000EE230000}"/>
    <cellStyle name="Normal 4 2 2 5 2 4 2 4" xfId="9197" xr:uid="{00000000-0005-0000-0000-0000EF230000}"/>
    <cellStyle name="Normal 4 2 2 5 2 4 2 5" xfId="9198" xr:uid="{00000000-0005-0000-0000-0000F0230000}"/>
    <cellStyle name="Normal 4 2 2 5 2 4 3" xfId="9199" xr:uid="{00000000-0005-0000-0000-0000F1230000}"/>
    <cellStyle name="Normal 4 2 2 5 2 4 3 2" xfId="9200" xr:uid="{00000000-0005-0000-0000-0000F2230000}"/>
    <cellStyle name="Normal 4 2 2 5 2 4 4" xfId="9201" xr:uid="{00000000-0005-0000-0000-0000F3230000}"/>
    <cellStyle name="Normal 4 2 2 5 2 4 5" xfId="9202" xr:uid="{00000000-0005-0000-0000-0000F4230000}"/>
    <cellStyle name="Normal 4 2 2 5 2 4 6" xfId="9203" xr:uid="{00000000-0005-0000-0000-0000F5230000}"/>
    <cellStyle name="Normal 4 2 2 5 2 5" xfId="9204" xr:uid="{00000000-0005-0000-0000-0000F6230000}"/>
    <cellStyle name="Normal 4 2 2 5 2 5 2" xfId="9205" xr:uid="{00000000-0005-0000-0000-0000F7230000}"/>
    <cellStyle name="Normal 4 2 2 5 2 5 2 2" xfId="9206" xr:uid="{00000000-0005-0000-0000-0000F8230000}"/>
    <cellStyle name="Normal 4 2 2 5 2 5 3" xfId="9207" xr:uid="{00000000-0005-0000-0000-0000F9230000}"/>
    <cellStyle name="Normal 4 2 2 5 2 5 4" xfId="9208" xr:uid="{00000000-0005-0000-0000-0000FA230000}"/>
    <cellStyle name="Normal 4 2 2 5 2 5 5" xfId="9209" xr:uid="{00000000-0005-0000-0000-0000FB230000}"/>
    <cellStyle name="Normal 4 2 2 5 2 6" xfId="9210" xr:uid="{00000000-0005-0000-0000-0000FC230000}"/>
    <cellStyle name="Normal 4 2 2 5 2 6 2" xfId="9211" xr:uid="{00000000-0005-0000-0000-0000FD230000}"/>
    <cellStyle name="Normal 4 2 2 5 2 6 2 2" xfId="9212" xr:uid="{00000000-0005-0000-0000-0000FE230000}"/>
    <cellStyle name="Normal 4 2 2 5 2 6 3" xfId="9213" xr:uid="{00000000-0005-0000-0000-0000FF230000}"/>
    <cellStyle name="Normal 4 2 2 5 2 6 4" xfId="9214" xr:uid="{00000000-0005-0000-0000-000000240000}"/>
    <cellStyle name="Normal 4 2 2 5 2 6 5" xfId="9215" xr:uid="{00000000-0005-0000-0000-000001240000}"/>
    <cellStyle name="Normal 4 2 2 5 2 7" xfId="9216" xr:uid="{00000000-0005-0000-0000-000002240000}"/>
    <cellStyle name="Normal 4 2 2 5 2 7 2" xfId="9217" xr:uid="{00000000-0005-0000-0000-000003240000}"/>
    <cellStyle name="Normal 4 2 2 5 2 8" xfId="9218" xr:uid="{00000000-0005-0000-0000-000004240000}"/>
    <cellStyle name="Normal 4 2 2 5 2 9" xfId="9219" xr:uid="{00000000-0005-0000-0000-000005240000}"/>
    <cellStyle name="Normal 4 2 2 5 3" xfId="9220" xr:uid="{00000000-0005-0000-0000-000006240000}"/>
    <cellStyle name="Normal 4 2 2 5 3 2" xfId="9221" xr:uid="{00000000-0005-0000-0000-000007240000}"/>
    <cellStyle name="Normal 4 2 2 5 3 2 2" xfId="9222" xr:uid="{00000000-0005-0000-0000-000008240000}"/>
    <cellStyle name="Normal 4 2 2 5 3 2 2 2" xfId="9223" xr:uid="{00000000-0005-0000-0000-000009240000}"/>
    <cellStyle name="Normal 4 2 2 5 3 2 2 2 2" xfId="9224" xr:uid="{00000000-0005-0000-0000-00000A240000}"/>
    <cellStyle name="Normal 4 2 2 5 3 2 2 2 2 2" xfId="9225" xr:uid="{00000000-0005-0000-0000-00000B240000}"/>
    <cellStyle name="Normal 4 2 2 5 3 2 2 2 3" xfId="9226" xr:uid="{00000000-0005-0000-0000-00000C240000}"/>
    <cellStyle name="Normal 4 2 2 5 3 2 2 2 4" xfId="9227" xr:uid="{00000000-0005-0000-0000-00000D240000}"/>
    <cellStyle name="Normal 4 2 2 5 3 2 2 2 5" xfId="9228" xr:uid="{00000000-0005-0000-0000-00000E240000}"/>
    <cellStyle name="Normal 4 2 2 5 3 2 2 3" xfId="9229" xr:uid="{00000000-0005-0000-0000-00000F240000}"/>
    <cellStyle name="Normal 4 2 2 5 3 2 2 3 2" xfId="9230" xr:uid="{00000000-0005-0000-0000-000010240000}"/>
    <cellStyle name="Normal 4 2 2 5 3 2 2 4" xfId="9231" xr:uid="{00000000-0005-0000-0000-000011240000}"/>
    <cellStyle name="Normal 4 2 2 5 3 2 2 5" xfId="9232" xr:uid="{00000000-0005-0000-0000-000012240000}"/>
    <cellStyle name="Normal 4 2 2 5 3 2 2 6" xfId="9233" xr:uid="{00000000-0005-0000-0000-000013240000}"/>
    <cellStyle name="Normal 4 2 2 5 3 2 3" xfId="9234" xr:uid="{00000000-0005-0000-0000-000014240000}"/>
    <cellStyle name="Normal 4 2 2 5 3 2 3 2" xfId="9235" xr:uid="{00000000-0005-0000-0000-000015240000}"/>
    <cellStyle name="Normal 4 2 2 5 3 2 3 2 2" xfId="9236" xr:uid="{00000000-0005-0000-0000-000016240000}"/>
    <cellStyle name="Normal 4 2 2 5 3 2 3 3" xfId="9237" xr:uid="{00000000-0005-0000-0000-000017240000}"/>
    <cellStyle name="Normal 4 2 2 5 3 2 3 4" xfId="9238" xr:uid="{00000000-0005-0000-0000-000018240000}"/>
    <cellStyle name="Normal 4 2 2 5 3 2 3 5" xfId="9239" xr:uid="{00000000-0005-0000-0000-000019240000}"/>
    <cellStyle name="Normal 4 2 2 5 3 2 4" xfId="9240" xr:uid="{00000000-0005-0000-0000-00001A240000}"/>
    <cellStyle name="Normal 4 2 2 5 3 2 4 2" xfId="9241" xr:uid="{00000000-0005-0000-0000-00001B240000}"/>
    <cellStyle name="Normal 4 2 2 5 3 2 4 2 2" xfId="9242" xr:uid="{00000000-0005-0000-0000-00001C240000}"/>
    <cellStyle name="Normal 4 2 2 5 3 2 4 3" xfId="9243" xr:uid="{00000000-0005-0000-0000-00001D240000}"/>
    <cellStyle name="Normal 4 2 2 5 3 2 4 4" xfId="9244" xr:uid="{00000000-0005-0000-0000-00001E240000}"/>
    <cellStyle name="Normal 4 2 2 5 3 2 4 5" xfId="9245" xr:uid="{00000000-0005-0000-0000-00001F240000}"/>
    <cellStyle name="Normal 4 2 2 5 3 2 5" xfId="9246" xr:uid="{00000000-0005-0000-0000-000020240000}"/>
    <cellStyle name="Normal 4 2 2 5 3 2 5 2" xfId="9247" xr:uid="{00000000-0005-0000-0000-000021240000}"/>
    <cellStyle name="Normal 4 2 2 5 3 2 6" xfId="9248" xr:uid="{00000000-0005-0000-0000-000022240000}"/>
    <cellStyle name="Normal 4 2 2 5 3 2 7" xfId="9249" xr:uid="{00000000-0005-0000-0000-000023240000}"/>
    <cellStyle name="Normal 4 2 2 5 3 2 8" xfId="9250" xr:uid="{00000000-0005-0000-0000-000024240000}"/>
    <cellStyle name="Normal 4 2 2 5 3 3" xfId="9251" xr:uid="{00000000-0005-0000-0000-000025240000}"/>
    <cellStyle name="Normal 4 2 2 5 3 3 2" xfId="9252" xr:uid="{00000000-0005-0000-0000-000026240000}"/>
    <cellStyle name="Normal 4 2 2 5 3 3 2 2" xfId="9253" xr:uid="{00000000-0005-0000-0000-000027240000}"/>
    <cellStyle name="Normal 4 2 2 5 3 3 2 2 2" xfId="9254" xr:uid="{00000000-0005-0000-0000-000028240000}"/>
    <cellStyle name="Normal 4 2 2 5 3 3 2 3" xfId="9255" xr:uid="{00000000-0005-0000-0000-000029240000}"/>
    <cellStyle name="Normal 4 2 2 5 3 3 2 4" xfId="9256" xr:uid="{00000000-0005-0000-0000-00002A240000}"/>
    <cellStyle name="Normal 4 2 2 5 3 3 2 5" xfId="9257" xr:uid="{00000000-0005-0000-0000-00002B240000}"/>
    <cellStyle name="Normal 4 2 2 5 3 3 3" xfId="9258" xr:uid="{00000000-0005-0000-0000-00002C240000}"/>
    <cellStyle name="Normal 4 2 2 5 3 3 3 2" xfId="9259" xr:uid="{00000000-0005-0000-0000-00002D240000}"/>
    <cellStyle name="Normal 4 2 2 5 3 3 4" xfId="9260" xr:uid="{00000000-0005-0000-0000-00002E240000}"/>
    <cellStyle name="Normal 4 2 2 5 3 3 5" xfId="9261" xr:uid="{00000000-0005-0000-0000-00002F240000}"/>
    <cellStyle name="Normal 4 2 2 5 3 3 6" xfId="9262" xr:uid="{00000000-0005-0000-0000-000030240000}"/>
    <cellStyle name="Normal 4 2 2 5 3 4" xfId="9263" xr:uid="{00000000-0005-0000-0000-000031240000}"/>
    <cellStyle name="Normal 4 2 2 5 3 4 2" xfId="9264" xr:uid="{00000000-0005-0000-0000-000032240000}"/>
    <cellStyle name="Normal 4 2 2 5 3 4 2 2" xfId="9265" xr:uid="{00000000-0005-0000-0000-000033240000}"/>
    <cellStyle name="Normal 4 2 2 5 3 4 3" xfId="9266" xr:uid="{00000000-0005-0000-0000-000034240000}"/>
    <cellStyle name="Normal 4 2 2 5 3 4 4" xfId="9267" xr:uid="{00000000-0005-0000-0000-000035240000}"/>
    <cellStyle name="Normal 4 2 2 5 3 4 5" xfId="9268" xr:uid="{00000000-0005-0000-0000-000036240000}"/>
    <cellStyle name="Normal 4 2 2 5 3 5" xfId="9269" xr:uid="{00000000-0005-0000-0000-000037240000}"/>
    <cellStyle name="Normal 4 2 2 5 3 5 2" xfId="9270" xr:uid="{00000000-0005-0000-0000-000038240000}"/>
    <cellStyle name="Normal 4 2 2 5 3 5 2 2" xfId="9271" xr:uid="{00000000-0005-0000-0000-000039240000}"/>
    <cellStyle name="Normal 4 2 2 5 3 5 3" xfId="9272" xr:uid="{00000000-0005-0000-0000-00003A240000}"/>
    <cellStyle name="Normal 4 2 2 5 3 5 4" xfId="9273" xr:uid="{00000000-0005-0000-0000-00003B240000}"/>
    <cellStyle name="Normal 4 2 2 5 3 5 5" xfId="9274" xr:uid="{00000000-0005-0000-0000-00003C240000}"/>
    <cellStyle name="Normal 4 2 2 5 3 6" xfId="9275" xr:uid="{00000000-0005-0000-0000-00003D240000}"/>
    <cellStyle name="Normal 4 2 2 5 3 6 2" xfId="9276" xr:uid="{00000000-0005-0000-0000-00003E240000}"/>
    <cellStyle name="Normal 4 2 2 5 3 7" xfId="9277" xr:uid="{00000000-0005-0000-0000-00003F240000}"/>
    <cellStyle name="Normal 4 2 2 5 3 8" xfId="9278" xr:uid="{00000000-0005-0000-0000-000040240000}"/>
    <cellStyle name="Normal 4 2 2 5 3 9" xfId="9279" xr:uid="{00000000-0005-0000-0000-000041240000}"/>
    <cellStyle name="Normal 4 2 2 5 4" xfId="9280" xr:uid="{00000000-0005-0000-0000-000042240000}"/>
    <cellStyle name="Normal 4 2 2 5 4 2" xfId="9281" xr:uid="{00000000-0005-0000-0000-000043240000}"/>
    <cellStyle name="Normal 4 2 2 5 4 2 2" xfId="9282" xr:uid="{00000000-0005-0000-0000-000044240000}"/>
    <cellStyle name="Normal 4 2 2 5 4 2 2 2" xfId="9283" xr:uid="{00000000-0005-0000-0000-000045240000}"/>
    <cellStyle name="Normal 4 2 2 5 4 2 2 2 2" xfId="9284" xr:uid="{00000000-0005-0000-0000-000046240000}"/>
    <cellStyle name="Normal 4 2 2 5 4 2 2 3" xfId="9285" xr:uid="{00000000-0005-0000-0000-000047240000}"/>
    <cellStyle name="Normal 4 2 2 5 4 2 2 4" xfId="9286" xr:uid="{00000000-0005-0000-0000-000048240000}"/>
    <cellStyle name="Normal 4 2 2 5 4 2 2 5" xfId="9287" xr:uid="{00000000-0005-0000-0000-000049240000}"/>
    <cellStyle name="Normal 4 2 2 5 4 2 3" xfId="9288" xr:uid="{00000000-0005-0000-0000-00004A240000}"/>
    <cellStyle name="Normal 4 2 2 5 4 2 3 2" xfId="9289" xr:uid="{00000000-0005-0000-0000-00004B240000}"/>
    <cellStyle name="Normal 4 2 2 5 4 2 4" xfId="9290" xr:uid="{00000000-0005-0000-0000-00004C240000}"/>
    <cellStyle name="Normal 4 2 2 5 4 2 5" xfId="9291" xr:uid="{00000000-0005-0000-0000-00004D240000}"/>
    <cellStyle name="Normal 4 2 2 5 4 2 6" xfId="9292" xr:uid="{00000000-0005-0000-0000-00004E240000}"/>
    <cellStyle name="Normal 4 2 2 5 4 3" xfId="9293" xr:uid="{00000000-0005-0000-0000-00004F240000}"/>
    <cellStyle name="Normal 4 2 2 5 4 3 2" xfId="9294" xr:uid="{00000000-0005-0000-0000-000050240000}"/>
    <cellStyle name="Normal 4 2 2 5 4 3 2 2" xfId="9295" xr:uid="{00000000-0005-0000-0000-000051240000}"/>
    <cellStyle name="Normal 4 2 2 5 4 3 3" xfId="9296" xr:uid="{00000000-0005-0000-0000-000052240000}"/>
    <cellStyle name="Normal 4 2 2 5 4 3 4" xfId="9297" xr:uid="{00000000-0005-0000-0000-000053240000}"/>
    <cellStyle name="Normal 4 2 2 5 4 3 5" xfId="9298" xr:uid="{00000000-0005-0000-0000-000054240000}"/>
    <cellStyle name="Normal 4 2 2 5 4 4" xfId="9299" xr:uid="{00000000-0005-0000-0000-000055240000}"/>
    <cellStyle name="Normal 4 2 2 5 4 4 2" xfId="9300" xr:uid="{00000000-0005-0000-0000-000056240000}"/>
    <cellStyle name="Normal 4 2 2 5 4 4 2 2" xfId="9301" xr:uid="{00000000-0005-0000-0000-000057240000}"/>
    <cellStyle name="Normal 4 2 2 5 4 4 3" xfId="9302" xr:uid="{00000000-0005-0000-0000-000058240000}"/>
    <cellStyle name="Normal 4 2 2 5 4 4 4" xfId="9303" xr:uid="{00000000-0005-0000-0000-000059240000}"/>
    <cellStyle name="Normal 4 2 2 5 4 4 5" xfId="9304" xr:uid="{00000000-0005-0000-0000-00005A240000}"/>
    <cellStyle name="Normal 4 2 2 5 4 5" xfId="9305" xr:uid="{00000000-0005-0000-0000-00005B240000}"/>
    <cellStyle name="Normal 4 2 2 5 4 5 2" xfId="9306" xr:uid="{00000000-0005-0000-0000-00005C240000}"/>
    <cellStyle name="Normal 4 2 2 5 4 6" xfId="9307" xr:uid="{00000000-0005-0000-0000-00005D240000}"/>
    <cellStyle name="Normal 4 2 2 5 4 7" xfId="9308" xr:uid="{00000000-0005-0000-0000-00005E240000}"/>
    <cellStyle name="Normal 4 2 2 5 4 8" xfId="9309" xr:uid="{00000000-0005-0000-0000-00005F240000}"/>
    <cellStyle name="Normal 4 2 2 5 5" xfId="9310" xr:uid="{00000000-0005-0000-0000-000060240000}"/>
    <cellStyle name="Normal 4 2 2 5 5 2" xfId="9311" xr:uid="{00000000-0005-0000-0000-000061240000}"/>
    <cellStyle name="Normal 4 2 2 5 5 2 2" xfId="9312" xr:uid="{00000000-0005-0000-0000-000062240000}"/>
    <cellStyle name="Normal 4 2 2 5 5 2 2 2" xfId="9313" xr:uid="{00000000-0005-0000-0000-000063240000}"/>
    <cellStyle name="Normal 4 2 2 5 5 2 3" xfId="9314" xr:uid="{00000000-0005-0000-0000-000064240000}"/>
    <cellStyle name="Normal 4 2 2 5 5 2 4" xfId="9315" xr:uid="{00000000-0005-0000-0000-000065240000}"/>
    <cellStyle name="Normal 4 2 2 5 5 2 5" xfId="9316" xr:uid="{00000000-0005-0000-0000-000066240000}"/>
    <cellStyle name="Normal 4 2 2 5 5 3" xfId="9317" xr:uid="{00000000-0005-0000-0000-000067240000}"/>
    <cellStyle name="Normal 4 2 2 5 5 3 2" xfId="9318" xr:uid="{00000000-0005-0000-0000-000068240000}"/>
    <cellStyle name="Normal 4 2 2 5 5 4" xfId="9319" xr:uid="{00000000-0005-0000-0000-000069240000}"/>
    <cellStyle name="Normal 4 2 2 5 5 5" xfId="9320" xr:uid="{00000000-0005-0000-0000-00006A240000}"/>
    <cellStyle name="Normal 4 2 2 5 5 6" xfId="9321" xr:uid="{00000000-0005-0000-0000-00006B240000}"/>
    <cellStyle name="Normal 4 2 2 5 6" xfId="9322" xr:uid="{00000000-0005-0000-0000-00006C240000}"/>
    <cellStyle name="Normal 4 2 2 5 6 2" xfId="9323" xr:uid="{00000000-0005-0000-0000-00006D240000}"/>
    <cellStyle name="Normal 4 2 2 5 6 2 2" xfId="9324" xr:uid="{00000000-0005-0000-0000-00006E240000}"/>
    <cellStyle name="Normal 4 2 2 5 6 3" xfId="9325" xr:uid="{00000000-0005-0000-0000-00006F240000}"/>
    <cellStyle name="Normal 4 2 2 5 6 4" xfId="9326" xr:uid="{00000000-0005-0000-0000-000070240000}"/>
    <cellStyle name="Normal 4 2 2 5 6 5" xfId="9327" xr:uid="{00000000-0005-0000-0000-000071240000}"/>
    <cellStyle name="Normal 4 2 2 5 7" xfId="9328" xr:uid="{00000000-0005-0000-0000-000072240000}"/>
    <cellStyle name="Normal 4 2 2 5 7 2" xfId="9329" xr:uid="{00000000-0005-0000-0000-000073240000}"/>
    <cellStyle name="Normal 4 2 2 5 7 2 2" xfId="9330" xr:uid="{00000000-0005-0000-0000-000074240000}"/>
    <cellStyle name="Normal 4 2 2 5 7 3" xfId="9331" xr:uid="{00000000-0005-0000-0000-000075240000}"/>
    <cellStyle name="Normal 4 2 2 5 7 4" xfId="9332" xr:uid="{00000000-0005-0000-0000-000076240000}"/>
    <cellStyle name="Normal 4 2 2 5 7 5" xfId="9333" xr:uid="{00000000-0005-0000-0000-000077240000}"/>
    <cellStyle name="Normal 4 2 2 5 8" xfId="9334" xr:uid="{00000000-0005-0000-0000-000078240000}"/>
    <cellStyle name="Normal 4 2 2 5 8 2" xfId="9335" xr:uid="{00000000-0005-0000-0000-000079240000}"/>
    <cellStyle name="Normal 4 2 2 5 9" xfId="9336" xr:uid="{00000000-0005-0000-0000-00007A240000}"/>
    <cellStyle name="Normal 4 2 2 6" xfId="9337" xr:uid="{00000000-0005-0000-0000-00007B240000}"/>
    <cellStyle name="Normal 4 2 2 6 10" xfId="9338" xr:uid="{00000000-0005-0000-0000-00007C240000}"/>
    <cellStyle name="Normal 4 2 2 6 2" xfId="9339" xr:uid="{00000000-0005-0000-0000-00007D240000}"/>
    <cellStyle name="Normal 4 2 2 6 2 2" xfId="9340" xr:uid="{00000000-0005-0000-0000-00007E240000}"/>
    <cellStyle name="Normal 4 2 2 6 2 2 2" xfId="9341" xr:uid="{00000000-0005-0000-0000-00007F240000}"/>
    <cellStyle name="Normal 4 2 2 6 2 2 2 2" xfId="9342" xr:uid="{00000000-0005-0000-0000-000080240000}"/>
    <cellStyle name="Normal 4 2 2 6 2 2 2 2 2" xfId="9343" xr:uid="{00000000-0005-0000-0000-000081240000}"/>
    <cellStyle name="Normal 4 2 2 6 2 2 2 2 2 2" xfId="9344" xr:uid="{00000000-0005-0000-0000-000082240000}"/>
    <cellStyle name="Normal 4 2 2 6 2 2 2 2 3" xfId="9345" xr:uid="{00000000-0005-0000-0000-000083240000}"/>
    <cellStyle name="Normal 4 2 2 6 2 2 2 2 4" xfId="9346" xr:uid="{00000000-0005-0000-0000-000084240000}"/>
    <cellStyle name="Normal 4 2 2 6 2 2 2 2 5" xfId="9347" xr:uid="{00000000-0005-0000-0000-000085240000}"/>
    <cellStyle name="Normal 4 2 2 6 2 2 2 3" xfId="9348" xr:uid="{00000000-0005-0000-0000-000086240000}"/>
    <cellStyle name="Normal 4 2 2 6 2 2 2 3 2" xfId="9349" xr:uid="{00000000-0005-0000-0000-000087240000}"/>
    <cellStyle name="Normal 4 2 2 6 2 2 2 4" xfId="9350" xr:uid="{00000000-0005-0000-0000-000088240000}"/>
    <cellStyle name="Normal 4 2 2 6 2 2 2 5" xfId="9351" xr:uid="{00000000-0005-0000-0000-000089240000}"/>
    <cellStyle name="Normal 4 2 2 6 2 2 2 6" xfId="9352" xr:uid="{00000000-0005-0000-0000-00008A240000}"/>
    <cellStyle name="Normal 4 2 2 6 2 2 3" xfId="9353" xr:uid="{00000000-0005-0000-0000-00008B240000}"/>
    <cellStyle name="Normal 4 2 2 6 2 2 3 2" xfId="9354" xr:uid="{00000000-0005-0000-0000-00008C240000}"/>
    <cellStyle name="Normal 4 2 2 6 2 2 3 2 2" xfId="9355" xr:uid="{00000000-0005-0000-0000-00008D240000}"/>
    <cellStyle name="Normal 4 2 2 6 2 2 3 3" xfId="9356" xr:uid="{00000000-0005-0000-0000-00008E240000}"/>
    <cellStyle name="Normal 4 2 2 6 2 2 3 4" xfId="9357" xr:uid="{00000000-0005-0000-0000-00008F240000}"/>
    <cellStyle name="Normal 4 2 2 6 2 2 3 5" xfId="9358" xr:uid="{00000000-0005-0000-0000-000090240000}"/>
    <cellStyle name="Normal 4 2 2 6 2 2 4" xfId="9359" xr:uid="{00000000-0005-0000-0000-000091240000}"/>
    <cellStyle name="Normal 4 2 2 6 2 2 4 2" xfId="9360" xr:uid="{00000000-0005-0000-0000-000092240000}"/>
    <cellStyle name="Normal 4 2 2 6 2 2 4 2 2" xfId="9361" xr:uid="{00000000-0005-0000-0000-000093240000}"/>
    <cellStyle name="Normal 4 2 2 6 2 2 4 3" xfId="9362" xr:uid="{00000000-0005-0000-0000-000094240000}"/>
    <cellStyle name="Normal 4 2 2 6 2 2 4 4" xfId="9363" xr:uid="{00000000-0005-0000-0000-000095240000}"/>
    <cellStyle name="Normal 4 2 2 6 2 2 4 5" xfId="9364" xr:uid="{00000000-0005-0000-0000-000096240000}"/>
    <cellStyle name="Normal 4 2 2 6 2 2 5" xfId="9365" xr:uid="{00000000-0005-0000-0000-000097240000}"/>
    <cellStyle name="Normal 4 2 2 6 2 2 5 2" xfId="9366" xr:uid="{00000000-0005-0000-0000-000098240000}"/>
    <cellStyle name="Normal 4 2 2 6 2 2 6" xfId="9367" xr:uid="{00000000-0005-0000-0000-000099240000}"/>
    <cellStyle name="Normal 4 2 2 6 2 2 7" xfId="9368" xr:uid="{00000000-0005-0000-0000-00009A240000}"/>
    <cellStyle name="Normal 4 2 2 6 2 2 8" xfId="9369" xr:uid="{00000000-0005-0000-0000-00009B240000}"/>
    <cellStyle name="Normal 4 2 2 6 2 3" xfId="9370" xr:uid="{00000000-0005-0000-0000-00009C240000}"/>
    <cellStyle name="Normal 4 2 2 6 2 3 2" xfId="9371" xr:uid="{00000000-0005-0000-0000-00009D240000}"/>
    <cellStyle name="Normal 4 2 2 6 2 3 2 2" xfId="9372" xr:uid="{00000000-0005-0000-0000-00009E240000}"/>
    <cellStyle name="Normal 4 2 2 6 2 3 2 2 2" xfId="9373" xr:uid="{00000000-0005-0000-0000-00009F240000}"/>
    <cellStyle name="Normal 4 2 2 6 2 3 2 3" xfId="9374" xr:uid="{00000000-0005-0000-0000-0000A0240000}"/>
    <cellStyle name="Normal 4 2 2 6 2 3 2 4" xfId="9375" xr:uid="{00000000-0005-0000-0000-0000A1240000}"/>
    <cellStyle name="Normal 4 2 2 6 2 3 2 5" xfId="9376" xr:uid="{00000000-0005-0000-0000-0000A2240000}"/>
    <cellStyle name="Normal 4 2 2 6 2 3 3" xfId="9377" xr:uid="{00000000-0005-0000-0000-0000A3240000}"/>
    <cellStyle name="Normal 4 2 2 6 2 3 3 2" xfId="9378" xr:uid="{00000000-0005-0000-0000-0000A4240000}"/>
    <cellStyle name="Normal 4 2 2 6 2 3 4" xfId="9379" xr:uid="{00000000-0005-0000-0000-0000A5240000}"/>
    <cellStyle name="Normal 4 2 2 6 2 3 5" xfId="9380" xr:uid="{00000000-0005-0000-0000-0000A6240000}"/>
    <cellStyle name="Normal 4 2 2 6 2 3 6" xfId="9381" xr:uid="{00000000-0005-0000-0000-0000A7240000}"/>
    <cellStyle name="Normal 4 2 2 6 2 4" xfId="9382" xr:uid="{00000000-0005-0000-0000-0000A8240000}"/>
    <cellStyle name="Normal 4 2 2 6 2 4 2" xfId="9383" xr:uid="{00000000-0005-0000-0000-0000A9240000}"/>
    <cellStyle name="Normal 4 2 2 6 2 4 2 2" xfId="9384" xr:uid="{00000000-0005-0000-0000-0000AA240000}"/>
    <cellStyle name="Normal 4 2 2 6 2 4 3" xfId="9385" xr:uid="{00000000-0005-0000-0000-0000AB240000}"/>
    <cellStyle name="Normal 4 2 2 6 2 4 4" xfId="9386" xr:uid="{00000000-0005-0000-0000-0000AC240000}"/>
    <cellStyle name="Normal 4 2 2 6 2 4 5" xfId="9387" xr:uid="{00000000-0005-0000-0000-0000AD240000}"/>
    <cellStyle name="Normal 4 2 2 6 2 5" xfId="9388" xr:uid="{00000000-0005-0000-0000-0000AE240000}"/>
    <cellStyle name="Normal 4 2 2 6 2 5 2" xfId="9389" xr:uid="{00000000-0005-0000-0000-0000AF240000}"/>
    <cellStyle name="Normal 4 2 2 6 2 5 2 2" xfId="9390" xr:uid="{00000000-0005-0000-0000-0000B0240000}"/>
    <cellStyle name="Normal 4 2 2 6 2 5 3" xfId="9391" xr:uid="{00000000-0005-0000-0000-0000B1240000}"/>
    <cellStyle name="Normal 4 2 2 6 2 5 4" xfId="9392" xr:uid="{00000000-0005-0000-0000-0000B2240000}"/>
    <cellStyle name="Normal 4 2 2 6 2 5 5" xfId="9393" xr:uid="{00000000-0005-0000-0000-0000B3240000}"/>
    <cellStyle name="Normal 4 2 2 6 2 6" xfId="9394" xr:uid="{00000000-0005-0000-0000-0000B4240000}"/>
    <cellStyle name="Normal 4 2 2 6 2 6 2" xfId="9395" xr:uid="{00000000-0005-0000-0000-0000B5240000}"/>
    <cellStyle name="Normal 4 2 2 6 2 7" xfId="9396" xr:uid="{00000000-0005-0000-0000-0000B6240000}"/>
    <cellStyle name="Normal 4 2 2 6 2 8" xfId="9397" xr:uid="{00000000-0005-0000-0000-0000B7240000}"/>
    <cellStyle name="Normal 4 2 2 6 2 9" xfId="9398" xr:uid="{00000000-0005-0000-0000-0000B8240000}"/>
    <cellStyle name="Normal 4 2 2 6 3" xfId="9399" xr:uid="{00000000-0005-0000-0000-0000B9240000}"/>
    <cellStyle name="Normal 4 2 2 6 3 2" xfId="9400" xr:uid="{00000000-0005-0000-0000-0000BA240000}"/>
    <cellStyle name="Normal 4 2 2 6 3 2 2" xfId="9401" xr:uid="{00000000-0005-0000-0000-0000BB240000}"/>
    <cellStyle name="Normal 4 2 2 6 3 2 2 2" xfId="9402" xr:uid="{00000000-0005-0000-0000-0000BC240000}"/>
    <cellStyle name="Normal 4 2 2 6 3 2 2 2 2" xfId="9403" xr:uid="{00000000-0005-0000-0000-0000BD240000}"/>
    <cellStyle name="Normal 4 2 2 6 3 2 2 3" xfId="9404" xr:uid="{00000000-0005-0000-0000-0000BE240000}"/>
    <cellStyle name="Normal 4 2 2 6 3 2 2 4" xfId="9405" xr:uid="{00000000-0005-0000-0000-0000BF240000}"/>
    <cellStyle name="Normal 4 2 2 6 3 2 2 5" xfId="9406" xr:uid="{00000000-0005-0000-0000-0000C0240000}"/>
    <cellStyle name="Normal 4 2 2 6 3 2 3" xfId="9407" xr:uid="{00000000-0005-0000-0000-0000C1240000}"/>
    <cellStyle name="Normal 4 2 2 6 3 2 3 2" xfId="9408" xr:uid="{00000000-0005-0000-0000-0000C2240000}"/>
    <cellStyle name="Normal 4 2 2 6 3 2 4" xfId="9409" xr:uid="{00000000-0005-0000-0000-0000C3240000}"/>
    <cellStyle name="Normal 4 2 2 6 3 2 5" xfId="9410" xr:uid="{00000000-0005-0000-0000-0000C4240000}"/>
    <cellStyle name="Normal 4 2 2 6 3 2 6" xfId="9411" xr:uid="{00000000-0005-0000-0000-0000C5240000}"/>
    <cellStyle name="Normal 4 2 2 6 3 3" xfId="9412" xr:uid="{00000000-0005-0000-0000-0000C6240000}"/>
    <cellStyle name="Normal 4 2 2 6 3 3 2" xfId="9413" xr:uid="{00000000-0005-0000-0000-0000C7240000}"/>
    <cellStyle name="Normal 4 2 2 6 3 3 2 2" xfId="9414" xr:uid="{00000000-0005-0000-0000-0000C8240000}"/>
    <cellStyle name="Normal 4 2 2 6 3 3 3" xfId="9415" xr:uid="{00000000-0005-0000-0000-0000C9240000}"/>
    <cellStyle name="Normal 4 2 2 6 3 3 4" xfId="9416" xr:uid="{00000000-0005-0000-0000-0000CA240000}"/>
    <cellStyle name="Normal 4 2 2 6 3 3 5" xfId="9417" xr:uid="{00000000-0005-0000-0000-0000CB240000}"/>
    <cellStyle name="Normal 4 2 2 6 3 4" xfId="9418" xr:uid="{00000000-0005-0000-0000-0000CC240000}"/>
    <cellStyle name="Normal 4 2 2 6 3 4 2" xfId="9419" xr:uid="{00000000-0005-0000-0000-0000CD240000}"/>
    <cellStyle name="Normal 4 2 2 6 3 4 2 2" xfId="9420" xr:uid="{00000000-0005-0000-0000-0000CE240000}"/>
    <cellStyle name="Normal 4 2 2 6 3 4 3" xfId="9421" xr:uid="{00000000-0005-0000-0000-0000CF240000}"/>
    <cellStyle name="Normal 4 2 2 6 3 4 4" xfId="9422" xr:uid="{00000000-0005-0000-0000-0000D0240000}"/>
    <cellStyle name="Normal 4 2 2 6 3 4 5" xfId="9423" xr:uid="{00000000-0005-0000-0000-0000D1240000}"/>
    <cellStyle name="Normal 4 2 2 6 3 5" xfId="9424" xr:uid="{00000000-0005-0000-0000-0000D2240000}"/>
    <cellStyle name="Normal 4 2 2 6 3 5 2" xfId="9425" xr:uid="{00000000-0005-0000-0000-0000D3240000}"/>
    <cellStyle name="Normal 4 2 2 6 3 6" xfId="9426" xr:uid="{00000000-0005-0000-0000-0000D4240000}"/>
    <cellStyle name="Normal 4 2 2 6 3 7" xfId="9427" xr:uid="{00000000-0005-0000-0000-0000D5240000}"/>
    <cellStyle name="Normal 4 2 2 6 3 8" xfId="9428" xr:uid="{00000000-0005-0000-0000-0000D6240000}"/>
    <cellStyle name="Normal 4 2 2 6 4" xfId="9429" xr:uid="{00000000-0005-0000-0000-0000D7240000}"/>
    <cellStyle name="Normal 4 2 2 6 4 2" xfId="9430" xr:uid="{00000000-0005-0000-0000-0000D8240000}"/>
    <cellStyle name="Normal 4 2 2 6 4 2 2" xfId="9431" xr:uid="{00000000-0005-0000-0000-0000D9240000}"/>
    <cellStyle name="Normal 4 2 2 6 4 2 2 2" xfId="9432" xr:uid="{00000000-0005-0000-0000-0000DA240000}"/>
    <cellStyle name="Normal 4 2 2 6 4 2 3" xfId="9433" xr:uid="{00000000-0005-0000-0000-0000DB240000}"/>
    <cellStyle name="Normal 4 2 2 6 4 2 4" xfId="9434" xr:uid="{00000000-0005-0000-0000-0000DC240000}"/>
    <cellStyle name="Normal 4 2 2 6 4 2 5" xfId="9435" xr:uid="{00000000-0005-0000-0000-0000DD240000}"/>
    <cellStyle name="Normal 4 2 2 6 4 3" xfId="9436" xr:uid="{00000000-0005-0000-0000-0000DE240000}"/>
    <cellStyle name="Normal 4 2 2 6 4 3 2" xfId="9437" xr:uid="{00000000-0005-0000-0000-0000DF240000}"/>
    <cellStyle name="Normal 4 2 2 6 4 4" xfId="9438" xr:uid="{00000000-0005-0000-0000-0000E0240000}"/>
    <cellStyle name="Normal 4 2 2 6 4 5" xfId="9439" xr:uid="{00000000-0005-0000-0000-0000E1240000}"/>
    <cellStyle name="Normal 4 2 2 6 4 6" xfId="9440" xr:uid="{00000000-0005-0000-0000-0000E2240000}"/>
    <cellStyle name="Normal 4 2 2 6 5" xfId="9441" xr:uid="{00000000-0005-0000-0000-0000E3240000}"/>
    <cellStyle name="Normal 4 2 2 6 5 2" xfId="9442" xr:uid="{00000000-0005-0000-0000-0000E4240000}"/>
    <cellStyle name="Normal 4 2 2 6 5 2 2" xfId="9443" xr:uid="{00000000-0005-0000-0000-0000E5240000}"/>
    <cellStyle name="Normal 4 2 2 6 5 3" xfId="9444" xr:uid="{00000000-0005-0000-0000-0000E6240000}"/>
    <cellStyle name="Normal 4 2 2 6 5 4" xfId="9445" xr:uid="{00000000-0005-0000-0000-0000E7240000}"/>
    <cellStyle name="Normal 4 2 2 6 5 5" xfId="9446" xr:uid="{00000000-0005-0000-0000-0000E8240000}"/>
    <cellStyle name="Normal 4 2 2 6 6" xfId="9447" xr:uid="{00000000-0005-0000-0000-0000E9240000}"/>
    <cellStyle name="Normal 4 2 2 6 6 2" xfId="9448" xr:uid="{00000000-0005-0000-0000-0000EA240000}"/>
    <cellStyle name="Normal 4 2 2 6 6 2 2" xfId="9449" xr:uid="{00000000-0005-0000-0000-0000EB240000}"/>
    <cellStyle name="Normal 4 2 2 6 6 3" xfId="9450" xr:uid="{00000000-0005-0000-0000-0000EC240000}"/>
    <cellStyle name="Normal 4 2 2 6 6 4" xfId="9451" xr:uid="{00000000-0005-0000-0000-0000ED240000}"/>
    <cellStyle name="Normal 4 2 2 6 6 5" xfId="9452" xr:uid="{00000000-0005-0000-0000-0000EE240000}"/>
    <cellStyle name="Normal 4 2 2 6 7" xfId="9453" xr:uid="{00000000-0005-0000-0000-0000EF240000}"/>
    <cellStyle name="Normal 4 2 2 6 7 2" xfId="9454" xr:uid="{00000000-0005-0000-0000-0000F0240000}"/>
    <cellStyle name="Normal 4 2 2 6 8" xfId="9455" xr:uid="{00000000-0005-0000-0000-0000F1240000}"/>
    <cellStyle name="Normal 4 2 2 6 9" xfId="9456" xr:uid="{00000000-0005-0000-0000-0000F2240000}"/>
    <cellStyle name="Normal 4 2 2 7" xfId="9457" xr:uid="{00000000-0005-0000-0000-0000F3240000}"/>
    <cellStyle name="Normal 4 2 2 7 2" xfId="9458" xr:uid="{00000000-0005-0000-0000-0000F4240000}"/>
    <cellStyle name="Normal 4 2 2 7 2 2" xfId="9459" xr:uid="{00000000-0005-0000-0000-0000F5240000}"/>
    <cellStyle name="Normal 4 2 2 7 2 2 2" xfId="9460" xr:uid="{00000000-0005-0000-0000-0000F6240000}"/>
    <cellStyle name="Normal 4 2 2 7 2 2 2 2" xfId="9461" xr:uid="{00000000-0005-0000-0000-0000F7240000}"/>
    <cellStyle name="Normal 4 2 2 7 2 2 2 2 2" xfId="9462" xr:uid="{00000000-0005-0000-0000-0000F8240000}"/>
    <cellStyle name="Normal 4 2 2 7 2 2 2 3" xfId="9463" xr:uid="{00000000-0005-0000-0000-0000F9240000}"/>
    <cellStyle name="Normal 4 2 2 7 2 2 2 4" xfId="9464" xr:uid="{00000000-0005-0000-0000-0000FA240000}"/>
    <cellStyle name="Normal 4 2 2 7 2 2 2 5" xfId="9465" xr:uid="{00000000-0005-0000-0000-0000FB240000}"/>
    <cellStyle name="Normal 4 2 2 7 2 2 3" xfId="9466" xr:uid="{00000000-0005-0000-0000-0000FC240000}"/>
    <cellStyle name="Normal 4 2 2 7 2 2 3 2" xfId="9467" xr:uid="{00000000-0005-0000-0000-0000FD240000}"/>
    <cellStyle name="Normal 4 2 2 7 2 2 4" xfId="9468" xr:uid="{00000000-0005-0000-0000-0000FE240000}"/>
    <cellStyle name="Normal 4 2 2 7 2 2 5" xfId="9469" xr:uid="{00000000-0005-0000-0000-0000FF240000}"/>
    <cellStyle name="Normal 4 2 2 7 2 2 6" xfId="9470" xr:uid="{00000000-0005-0000-0000-000000250000}"/>
    <cellStyle name="Normal 4 2 2 7 2 3" xfId="9471" xr:uid="{00000000-0005-0000-0000-000001250000}"/>
    <cellStyle name="Normal 4 2 2 7 2 3 2" xfId="9472" xr:uid="{00000000-0005-0000-0000-000002250000}"/>
    <cellStyle name="Normal 4 2 2 7 2 3 2 2" xfId="9473" xr:uid="{00000000-0005-0000-0000-000003250000}"/>
    <cellStyle name="Normal 4 2 2 7 2 3 3" xfId="9474" xr:uid="{00000000-0005-0000-0000-000004250000}"/>
    <cellStyle name="Normal 4 2 2 7 2 3 4" xfId="9475" xr:uid="{00000000-0005-0000-0000-000005250000}"/>
    <cellStyle name="Normal 4 2 2 7 2 3 5" xfId="9476" xr:uid="{00000000-0005-0000-0000-000006250000}"/>
    <cellStyle name="Normal 4 2 2 7 2 4" xfId="9477" xr:uid="{00000000-0005-0000-0000-000007250000}"/>
    <cellStyle name="Normal 4 2 2 7 2 4 2" xfId="9478" xr:uid="{00000000-0005-0000-0000-000008250000}"/>
    <cellStyle name="Normal 4 2 2 7 2 4 2 2" xfId="9479" xr:uid="{00000000-0005-0000-0000-000009250000}"/>
    <cellStyle name="Normal 4 2 2 7 2 4 3" xfId="9480" xr:uid="{00000000-0005-0000-0000-00000A250000}"/>
    <cellStyle name="Normal 4 2 2 7 2 4 4" xfId="9481" xr:uid="{00000000-0005-0000-0000-00000B250000}"/>
    <cellStyle name="Normal 4 2 2 7 2 4 5" xfId="9482" xr:uid="{00000000-0005-0000-0000-00000C250000}"/>
    <cellStyle name="Normal 4 2 2 7 2 5" xfId="9483" xr:uid="{00000000-0005-0000-0000-00000D250000}"/>
    <cellStyle name="Normal 4 2 2 7 2 5 2" xfId="9484" xr:uid="{00000000-0005-0000-0000-00000E250000}"/>
    <cellStyle name="Normal 4 2 2 7 2 6" xfId="9485" xr:uid="{00000000-0005-0000-0000-00000F250000}"/>
    <cellStyle name="Normal 4 2 2 7 2 7" xfId="9486" xr:uid="{00000000-0005-0000-0000-000010250000}"/>
    <cellStyle name="Normal 4 2 2 7 2 8" xfId="9487" xr:uid="{00000000-0005-0000-0000-000011250000}"/>
    <cellStyle name="Normal 4 2 2 7 3" xfId="9488" xr:uid="{00000000-0005-0000-0000-000012250000}"/>
    <cellStyle name="Normal 4 2 2 7 3 2" xfId="9489" xr:uid="{00000000-0005-0000-0000-000013250000}"/>
    <cellStyle name="Normal 4 2 2 7 3 2 2" xfId="9490" xr:uid="{00000000-0005-0000-0000-000014250000}"/>
    <cellStyle name="Normal 4 2 2 7 3 2 2 2" xfId="9491" xr:uid="{00000000-0005-0000-0000-000015250000}"/>
    <cellStyle name="Normal 4 2 2 7 3 2 3" xfId="9492" xr:uid="{00000000-0005-0000-0000-000016250000}"/>
    <cellStyle name="Normal 4 2 2 7 3 2 4" xfId="9493" xr:uid="{00000000-0005-0000-0000-000017250000}"/>
    <cellStyle name="Normal 4 2 2 7 3 2 5" xfId="9494" xr:uid="{00000000-0005-0000-0000-000018250000}"/>
    <cellStyle name="Normal 4 2 2 7 3 3" xfId="9495" xr:uid="{00000000-0005-0000-0000-000019250000}"/>
    <cellStyle name="Normal 4 2 2 7 3 3 2" xfId="9496" xr:uid="{00000000-0005-0000-0000-00001A250000}"/>
    <cellStyle name="Normal 4 2 2 7 3 4" xfId="9497" xr:uid="{00000000-0005-0000-0000-00001B250000}"/>
    <cellStyle name="Normal 4 2 2 7 3 5" xfId="9498" xr:uid="{00000000-0005-0000-0000-00001C250000}"/>
    <cellStyle name="Normal 4 2 2 7 3 6" xfId="9499" xr:uid="{00000000-0005-0000-0000-00001D250000}"/>
    <cellStyle name="Normal 4 2 2 7 4" xfId="9500" xr:uid="{00000000-0005-0000-0000-00001E250000}"/>
    <cellStyle name="Normal 4 2 2 7 4 2" xfId="9501" xr:uid="{00000000-0005-0000-0000-00001F250000}"/>
    <cellStyle name="Normal 4 2 2 7 4 2 2" xfId="9502" xr:uid="{00000000-0005-0000-0000-000020250000}"/>
    <cellStyle name="Normal 4 2 2 7 4 3" xfId="9503" xr:uid="{00000000-0005-0000-0000-000021250000}"/>
    <cellStyle name="Normal 4 2 2 7 4 4" xfId="9504" xr:uid="{00000000-0005-0000-0000-000022250000}"/>
    <cellStyle name="Normal 4 2 2 7 4 5" xfId="9505" xr:uid="{00000000-0005-0000-0000-000023250000}"/>
    <cellStyle name="Normal 4 2 2 7 5" xfId="9506" xr:uid="{00000000-0005-0000-0000-000024250000}"/>
    <cellStyle name="Normal 4 2 2 7 5 2" xfId="9507" xr:uid="{00000000-0005-0000-0000-000025250000}"/>
    <cellStyle name="Normal 4 2 2 7 5 2 2" xfId="9508" xr:uid="{00000000-0005-0000-0000-000026250000}"/>
    <cellStyle name="Normal 4 2 2 7 5 3" xfId="9509" xr:uid="{00000000-0005-0000-0000-000027250000}"/>
    <cellStyle name="Normal 4 2 2 7 5 4" xfId="9510" xr:uid="{00000000-0005-0000-0000-000028250000}"/>
    <cellStyle name="Normal 4 2 2 7 5 5" xfId="9511" xr:uid="{00000000-0005-0000-0000-000029250000}"/>
    <cellStyle name="Normal 4 2 2 7 6" xfId="9512" xr:uid="{00000000-0005-0000-0000-00002A250000}"/>
    <cellStyle name="Normal 4 2 2 7 6 2" xfId="9513" xr:uid="{00000000-0005-0000-0000-00002B250000}"/>
    <cellStyle name="Normal 4 2 2 7 7" xfId="9514" xr:uid="{00000000-0005-0000-0000-00002C250000}"/>
    <cellStyle name="Normal 4 2 2 7 8" xfId="9515" xr:uid="{00000000-0005-0000-0000-00002D250000}"/>
    <cellStyle name="Normal 4 2 2 7 9" xfId="9516" xr:uid="{00000000-0005-0000-0000-00002E250000}"/>
    <cellStyle name="Normal 4 2 2 8" xfId="9517" xr:uid="{00000000-0005-0000-0000-00002F250000}"/>
    <cellStyle name="Normal 4 2 2 8 2" xfId="9518" xr:uid="{00000000-0005-0000-0000-000030250000}"/>
    <cellStyle name="Normal 4 2 2 8 2 2" xfId="9519" xr:uid="{00000000-0005-0000-0000-000031250000}"/>
    <cellStyle name="Normal 4 2 2 8 2 2 2" xfId="9520" xr:uid="{00000000-0005-0000-0000-000032250000}"/>
    <cellStyle name="Normal 4 2 2 8 2 2 2 2" xfId="9521" xr:uid="{00000000-0005-0000-0000-000033250000}"/>
    <cellStyle name="Normal 4 2 2 8 2 2 3" xfId="9522" xr:uid="{00000000-0005-0000-0000-000034250000}"/>
    <cellStyle name="Normal 4 2 2 8 2 2 4" xfId="9523" xr:uid="{00000000-0005-0000-0000-000035250000}"/>
    <cellStyle name="Normal 4 2 2 8 2 2 5" xfId="9524" xr:uid="{00000000-0005-0000-0000-000036250000}"/>
    <cellStyle name="Normal 4 2 2 8 2 3" xfId="9525" xr:uid="{00000000-0005-0000-0000-000037250000}"/>
    <cellStyle name="Normal 4 2 2 8 2 3 2" xfId="9526" xr:uid="{00000000-0005-0000-0000-000038250000}"/>
    <cellStyle name="Normal 4 2 2 8 2 4" xfId="9527" xr:uid="{00000000-0005-0000-0000-000039250000}"/>
    <cellStyle name="Normal 4 2 2 8 2 5" xfId="9528" xr:uid="{00000000-0005-0000-0000-00003A250000}"/>
    <cellStyle name="Normal 4 2 2 8 2 6" xfId="9529" xr:uid="{00000000-0005-0000-0000-00003B250000}"/>
    <cellStyle name="Normal 4 2 2 8 3" xfId="9530" xr:uid="{00000000-0005-0000-0000-00003C250000}"/>
    <cellStyle name="Normal 4 2 2 8 3 2" xfId="9531" xr:uid="{00000000-0005-0000-0000-00003D250000}"/>
    <cellStyle name="Normal 4 2 2 8 3 2 2" xfId="9532" xr:uid="{00000000-0005-0000-0000-00003E250000}"/>
    <cellStyle name="Normal 4 2 2 8 3 3" xfId="9533" xr:uid="{00000000-0005-0000-0000-00003F250000}"/>
    <cellStyle name="Normal 4 2 2 8 3 4" xfId="9534" xr:uid="{00000000-0005-0000-0000-000040250000}"/>
    <cellStyle name="Normal 4 2 2 8 3 5" xfId="9535" xr:uid="{00000000-0005-0000-0000-000041250000}"/>
    <cellStyle name="Normal 4 2 2 8 4" xfId="9536" xr:uid="{00000000-0005-0000-0000-000042250000}"/>
    <cellStyle name="Normal 4 2 2 8 4 2" xfId="9537" xr:uid="{00000000-0005-0000-0000-000043250000}"/>
    <cellStyle name="Normal 4 2 2 8 4 2 2" xfId="9538" xr:uid="{00000000-0005-0000-0000-000044250000}"/>
    <cellStyle name="Normal 4 2 2 8 4 3" xfId="9539" xr:uid="{00000000-0005-0000-0000-000045250000}"/>
    <cellStyle name="Normal 4 2 2 8 4 4" xfId="9540" xr:uid="{00000000-0005-0000-0000-000046250000}"/>
    <cellStyle name="Normal 4 2 2 8 4 5" xfId="9541" xr:uid="{00000000-0005-0000-0000-000047250000}"/>
    <cellStyle name="Normal 4 2 2 8 5" xfId="9542" xr:uid="{00000000-0005-0000-0000-000048250000}"/>
    <cellStyle name="Normal 4 2 2 8 5 2" xfId="9543" xr:uid="{00000000-0005-0000-0000-000049250000}"/>
    <cellStyle name="Normal 4 2 2 8 6" xfId="9544" xr:uid="{00000000-0005-0000-0000-00004A250000}"/>
    <cellStyle name="Normal 4 2 2 8 7" xfId="9545" xr:uid="{00000000-0005-0000-0000-00004B250000}"/>
    <cellStyle name="Normal 4 2 2 8 8" xfId="9546" xr:uid="{00000000-0005-0000-0000-00004C250000}"/>
    <cellStyle name="Normal 4 2 2 9" xfId="9547" xr:uid="{00000000-0005-0000-0000-00004D250000}"/>
    <cellStyle name="Normal 4 2 2 9 2" xfId="9548" xr:uid="{00000000-0005-0000-0000-00004E250000}"/>
    <cellStyle name="Normal 4 2 2 9 2 2" xfId="9549" xr:uid="{00000000-0005-0000-0000-00004F250000}"/>
    <cellStyle name="Normal 4 2 2 9 2 2 2" xfId="9550" xr:uid="{00000000-0005-0000-0000-000050250000}"/>
    <cellStyle name="Normal 4 2 2 9 2 3" xfId="9551" xr:uid="{00000000-0005-0000-0000-000051250000}"/>
    <cellStyle name="Normal 4 2 2 9 2 4" xfId="9552" xr:uid="{00000000-0005-0000-0000-000052250000}"/>
    <cellStyle name="Normal 4 2 2 9 2 5" xfId="9553" xr:uid="{00000000-0005-0000-0000-000053250000}"/>
    <cellStyle name="Normal 4 2 2 9 3" xfId="9554" xr:uid="{00000000-0005-0000-0000-000054250000}"/>
    <cellStyle name="Normal 4 2 2 9 3 2" xfId="9555" xr:uid="{00000000-0005-0000-0000-000055250000}"/>
    <cellStyle name="Normal 4 2 2 9 4" xfId="9556" xr:uid="{00000000-0005-0000-0000-000056250000}"/>
    <cellStyle name="Normal 4 2 2 9 5" xfId="9557" xr:uid="{00000000-0005-0000-0000-000057250000}"/>
    <cellStyle name="Normal 4 2 2 9 6" xfId="9558" xr:uid="{00000000-0005-0000-0000-000058250000}"/>
    <cellStyle name="Normal 4 2 3" xfId="9559" xr:uid="{00000000-0005-0000-0000-000059250000}"/>
    <cellStyle name="Normal 4 2 3 10" xfId="9560" xr:uid="{00000000-0005-0000-0000-00005A250000}"/>
    <cellStyle name="Normal 4 2 3 10 2" xfId="9561" xr:uid="{00000000-0005-0000-0000-00005B250000}"/>
    <cellStyle name="Normal 4 2 3 10 2 2" xfId="9562" xr:uid="{00000000-0005-0000-0000-00005C250000}"/>
    <cellStyle name="Normal 4 2 3 10 3" xfId="9563" xr:uid="{00000000-0005-0000-0000-00005D250000}"/>
    <cellStyle name="Normal 4 2 3 10 4" xfId="9564" xr:uid="{00000000-0005-0000-0000-00005E250000}"/>
    <cellStyle name="Normal 4 2 3 10 5" xfId="9565" xr:uid="{00000000-0005-0000-0000-00005F250000}"/>
    <cellStyle name="Normal 4 2 3 11" xfId="9566" xr:uid="{00000000-0005-0000-0000-000060250000}"/>
    <cellStyle name="Normal 4 2 3 11 2" xfId="9567" xr:uid="{00000000-0005-0000-0000-000061250000}"/>
    <cellStyle name="Normal 4 2 3 12" xfId="9568" xr:uid="{00000000-0005-0000-0000-000062250000}"/>
    <cellStyle name="Normal 4 2 3 13" xfId="9569" xr:uid="{00000000-0005-0000-0000-000063250000}"/>
    <cellStyle name="Normal 4 2 3 14" xfId="9570" xr:uid="{00000000-0005-0000-0000-000064250000}"/>
    <cellStyle name="Normal 4 2 3 2" xfId="9571" xr:uid="{00000000-0005-0000-0000-000065250000}"/>
    <cellStyle name="Normal 4 2 3 2 10" xfId="9572" xr:uid="{00000000-0005-0000-0000-000066250000}"/>
    <cellStyle name="Normal 4 2 3 2 10 2" xfId="9573" xr:uid="{00000000-0005-0000-0000-000067250000}"/>
    <cellStyle name="Normal 4 2 3 2 11" xfId="9574" xr:uid="{00000000-0005-0000-0000-000068250000}"/>
    <cellStyle name="Normal 4 2 3 2 12" xfId="9575" xr:uid="{00000000-0005-0000-0000-000069250000}"/>
    <cellStyle name="Normal 4 2 3 2 13" xfId="9576" xr:uid="{00000000-0005-0000-0000-00006A250000}"/>
    <cellStyle name="Normal 4 2 3 2 2" xfId="9577" xr:uid="{00000000-0005-0000-0000-00006B250000}"/>
    <cellStyle name="Normal 4 2 3 2 2 10" xfId="9578" xr:uid="{00000000-0005-0000-0000-00006C250000}"/>
    <cellStyle name="Normal 4 2 3 2 2 11" xfId="9579" xr:uid="{00000000-0005-0000-0000-00006D250000}"/>
    <cellStyle name="Normal 4 2 3 2 2 12" xfId="9580" xr:uid="{00000000-0005-0000-0000-00006E250000}"/>
    <cellStyle name="Normal 4 2 3 2 2 2" xfId="9581" xr:uid="{00000000-0005-0000-0000-00006F250000}"/>
    <cellStyle name="Normal 4 2 3 2 2 2 10" xfId="9582" xr:uid="{00000000-0005-0000-0000-000070250000}"/>
    <cellStyle name="Normal 4 2 3 2 2 2 11" xfId="9583" xr:uid="{00000000-0005-0000-0000-000071250000}"/>
    <cellStyle name="Normal 4 2 3 2 2 2 2" xfId="9584" xr:uid="{00000000-0005-0000-0000-000072250000}"/>
    <cellStyle name="Normal 4 2 3 2 2 2 2 10" xfId="9585" xr:uid="{00000000-0005-0000-0000-000073250000}"/>
    <cellStyle name="Normal 4 2 3 2 2 2 2 2" xfId="9586" xr:uid="{00000000-0005-0000-0000-000074250000}"/>
    <cellStyle name="Normal 4 2 3 2 2 2 2 2 2" xfId="9587" xr:uid="{00000000-0005-0000-0000-000075250000}"/>
    <cellStyle name="Normal 4 2 3 2 2 2 2 2 2 2" xfId="9588" xr:uid="{00000000-0005-0000-0000-000076250000}"/>
    <cellStyle name="Normal 4 2 3 2 2 2 2 2 2 2 2" xfId="9589" xr:uid="{00000000-0005-0000-0000-000077250000}"/>
    <cellStyle name="Normal 4 2 3 2 2 2 2 2 2 2 2 2" xfId="9590" xr:uid="{00000000-0005-0000-0000-000078250000}"/>
    <cellStyle name="Normal 4 2 3 2 2 2 2 2 2 2 2 2 2" xfId="9591" xr:uid="{00000000-0005-0000-0000-000079250000}"/>
    <cellStyle name="Normal 4 2 3 2 2 2 2 2 2 2 2 3" xfId="9592" xr:uid="{00000000-0005-0000-0000-00007A250000}"/>
    <cellStyle name="Normal 4 2 3 2 2 2 2 2 2 2 2 4" xfId="9593" xr:uid="{00000000-0005-0000-0000-00007B250000}"/>
    <cellStyle name="Normal 4 2 3 2 2 2 2 2 2 2 2 5" xfId="9594" xr:uid="{00000000-0005-0000-0000-00007C250000}"/>
    <cellStyle name="Normal 4 2 3 2 2 2 2 2 2 2 3" xfId="9595" xr:uid="{00000000-0005-0000-0000-00007D250000}"/>
    <cellStyle name="Normal 4 2 3 2 2 2 2 2 2 2 3 2" xfId="9596" xr:uid="{00000000-0005-0000-0000-00007E250000}"/>
    <cellStyle name="Normal 4 2 3 2 2 2 2 2 2 2 4" xfId="9597" xr:uid="{00000000-0005-0000-0000-00007F250000}"/>
    <cellStyle name="Normal 4 2 3 2 2 2 2 2 2 2 5" xfId="9598" xr:uid="{00000000-0005-0000-0000-000080250000}"/>
    <cellStyle name="Normal 4 2 3 2 2 2 2 2 2 2 6" xfId="9599" xr:uid="{00000000-0005-0000-0000-000081250000}"/>
    <cellStyle name="Normal 4 2 3 2 2 2 2 2 2 3" xfId="9600" xr:uid="{00000000-0005-0000-0000-000082250000}"/>
    <cellStyle name="Normal 4 2 3 2 2 2 2 2 2 3 2" xfId="9601" xr:uid="{00000000-0005-0000-0000-000083250000}"/>
    <cellStyle name="Normal 4 2 3 2 2 2 2 2 2 3 2 2" xfId="9602" xr:uid="{00000000-0005-0000-0000-000084250000}"/>
    <cellStyle name="Normal 4 2 3 2 2 2 2 2 2 3 3" xfId="9603" xr:uid="{00000000-0005-0000-0000-000085250000}"/>
    <cellStyle name="Normal 4 2 3 2 2 2 2 2 2 3 4" xfId="9604" xr:uid="{00000000-0005-0000-0000-000086250000}"/>
    <cellStyle name="Normal 4 2 3 2 2 2 2 2 2 3 5" xfId="9605" xr:uid="{00000000-0005-0000-0000-000087250000}"/>
    <cellStyle name="Normal 4 2 3 2 2 2 2 2 2 4" xfId="9606" xr:uid="{00000000-0005-0000-0000-000088250000}"/>
    <cellStyle name="Normal 4 2 3 2 2 2 2 2 2 4 2" xfId="9607" xr:uid="{00000000-0005-0000-0000-000089250000}"/>
    <cellStyle name="Normal 4 2 3 2 2 2 2 2 2 4 2 2" xfId="9608" xr:uid="{00000000-0005-0000-0000-00008A250000}"/>
    <cellStyle name="Normal 4 2 3 2 2 2 2 2 2 4 3" xfId="9609" xr:uid="{00000000-0005-0000-0000-00008B250000}"/>
    <cellStyle name="Normal 4 2 3 2 2 2 2 2 2 4 4" xfId="9610" xr:uid="{00000000-0005-0000-0000-00008C250000}"/>
    <cellStyle name="Normal 4 2 3 2 2 2 2 2 2 4 5" xfId="9611" xr:uid="{00000000-0005-0000-0000-00008D250000}"/>
    <cellStyle name="Normal 4 2 3 2 2 2 2 2 2 5" xfId="9612" xr:uid="{00000000-0005-0000-0000-00008E250000}"/>
    <cellStyle name="Normal 4 2 3 2 2 2 2 2 2 5 2" xfId="9613" xr:uid="{00000000-0005-0000-0000-00008F250000}"/>
    <cellStyle name="Normal 4 2 3 2 2 2 2 2 2 6" xfId="9614" xr:uid="{00000000-0005-0000-0000-000090250000}"/>
    <cellStyle name="Normal 4 2 3 2 2 2 2 2 2 7" xfId="9615" xr:uid="{00000000-0005-0000-0000-000091250000}"/>
    <cellStyle name="Normal 4 2 3 2 2 2 2 2 2 8" xfId="9616" xr:uid="{00000000-0005-0000-0000-000092250000}"/>
    <cellStyle name="Normal 4 2 3 2 2 2 2 2 3" xfId="9617" xr:uid="{00000000-0005-0000-0000-000093250000}"/>
    <cellStyle name="Normal 4 2 3 2 2 2 2 2 3 2" xfId="9618" xr:uid="{00000000-0005-0000-0000-000094250000}"/>
    <cellStyle name="Normal 4 2 3 2 2 2 2 2 3 2 2" xfId="9619" xr:uid="{00000000-0005-0000-0000-000095250000}"/>
    <cellStyle name="Normal 4 2 3 2 2 2 2 2 3 2 2 2" xfId="9620" xr:uid="{00000000-0005-0000-0000-000096250000}"/>
    <cellStyle name="Normal 4 2 3 2 2 2 2 2 3 2 3" xfId="9621" xr:uid="{00000000-0005-0000-0000-000097250000}"/>
    <cellStyle name="Normal 4 2 3 2 2 2 2 2 3 2 4" xfId="9622" xr:uid="{00000000-0005-0000-0000-000098250000}"/>
    <cellStyle name="Normal 4 2 3 2 2 2 2 2 3 2 5" xfId="9623" xr:uid="{00000000-0005-0000-0000-000099250000}"/>
    <cellStyle name="Normal 4 2 3 2 2 2 2 2 3 3" xfId="9624" xr:uid="{00000000-0005-0000-0000-00009A250000}"/>
    <cellStyle name="Normal 4 2 3 2 2 2 2 2 3 3 2" xfId="9625" xr:uid="{00000000-0005-0000-0000-00009B250000}"/>
    <cellStyle name="Normal 4 2 3 2 2 2 2 2 3 4" xfId="9626" xr:uid="{00000000-0005-0000-0000-00009C250000}"/>
    <cellStyle name="Normal 4 2 3 2 2 2 2 2 3 5" xfId="9627" xr:uid="{00000000-0005-0000-0000-00009D250000}"/>
    <cellStyle name="Normal 4 2 3 2 2 2 2 2 3 6" xfId="9628" xr:uid="{00000000-0005-0000-0000-00009E250000}"/>
    <cellStyle name="Normal 4 2 3 2 2 2 2 2 4" xfId="9629" xr:uid="{00000000-0005-0000-0000-00009F250000}"/>
    <cellStyle name="Normal 4 2 3 2 2 2 2 2 4 2" xfId="9630" xr:uid="{00000000-0005-0000-0000-0000A0250000}"/>
    <cellStyle name="Normal 4 2 3 2 2 2 2 2 4 2 2" xfId="9631" xr:uid="{00000000-0005-0000-0000-0000A1250000}"/>
    <cellStyle name="Normal 4 2 3 2 2 2 2 2 4 3" xfId="9632" xr:uid="{00000000-0005-0000-0000-0000A2250000}"/>
    <cellStyle name="Normal 4 2 3 2 2 2 2 2 4 4" xfId="9633" xr:uid="{00000000-0005-0000-0000-0000A3250000}"/>
    <cellStyle name="Normal 4 2 3 2 2 2 2 2 4 5" xfId="9634" xr:uid="{00000000-0005-0000-0000-0000A4250000}"/>
    <cellStyle name="Normal 4 2 3 2 2 2 2 2 5" xfId="9635" xr:uid="{00000000-0005-0000-0000-0000A5250000}"/>
    <cellStyle name="Normal 4 2 3 2 2 2 2 2 5 2" xfId="9636" xr:uid="{00000000-0005-0000-0000-0000A6250000}"/>
    <cellStyle name="Normal 4 2 3 2 2 2 2 2 5 2 2" xfId="9637" xr:uid="{00000000-0005-0000-0000-0000A7250000}"/>
    <cellStyle name="Normal 4 2 3 2 2 2 2 2 5 3" xfId="9638" xr:uid="{00000000-0005-0000-0000-0000A8250000}"/>
    <cellStyle name="Normal 4 2 3 2 2 2 2 2 5 4" xfId="9639" xr:uid="{00000000-0005-0000-0000-0000A9250000}"/>
    <cellStyle name="Normal 4 2 3 2 2 2 2 2 5 5" xfId="9640" xr:uid="{00000000-0005-0000-0000-0000AA250000}"/>
    <cellStyle name="Normal 4 2 3 2 2 2 2 2 6" xfId="9641" xr:uid="{00000000-0005-0000-0000-0000AB250000}"/>
    <cellStyle name="Normal 4 2 3 2 2 2 2 2 6 2" xfId="9642" xr:uid="{00000000-0005-0000-0000-0000AC250000}"/>
    <cellStyle name="Normal 4 2 3 2 2 2 2 2 7" xfId="9643" xr:uid="{00000000-0005-0000-0000-0000AD250000}"/>
    <cellStyle name="Normal 4 2 3 2 2 2 2 2 8" xfId="9644" xr:uid="{00000000-0005-0000-0000-0000AE250000}"/>
    <cellStyle name="Normal 4 2 3 2 2 2 2 2 9" xfId="9645" xr:uid="{00000000-0005-0000-0000-0000AF250000}"/>
    <cellStyle name="Normal 4 2 3 2 2 2 2 3" xfId="9646" xr:uid="{00000000-0005-0000-0000-0000B0250000}"/>
    <cellStyle name="Normal 4 2 3 2 2 2 2 3 2" xfId="9647" xr:uid="{00000000-0005-0000-0000-0000B1250000}"/>
    <cellStyle name="Normal 4 2 3 2 2 2 2 3 2 2" xfId="9648" xr:uid="{00000000-0005-0000-0000-0000B2250000}"/>
    <cellStyle name="Normal 4 2 3 2 2 2 2 3 2 2 2" xfId="9649" xr:uid="{00000000-0005-0000-0000-0000B3250000}"/>
    <cellStyle name="Normal 4 2 3 2 2 2 2 3 2 2 2 2" xfId="9650" xr:uid="{00000000-0005-0000-0000-0000B4250000}"/>
    <cellStyle name="Normal 4 2 3 2 2 2 2 3 2 2 3" xfId="9651" xr:uid="{00000000-0005-0000-0000-0000B5250000}"/>
    <cellStyle name="Normal 4 2 3 2 2 2 2 3 2 2 4" xfId="9652" xr:uid="{00000000-0005-0000-0000-0000B6250000}"/>
    <cellStyle name="Normal 4 2 3 2 2 2 2 3 2 2 5" xfId="9653" xr:uid="{00000000-0005-0000-0000-0000B7250000}"/>
    <cellStyle name="Normal 4 2 3 2 2 2 2 3 2 3" xfId="9654" xr:uid="{00000000-0005-0000-0000-0000B8250000}"/>
    <cellStyle name="Normal 4 2 3 2 2 2 2 3 2 3 2" xfId="9655" xr:uid="{00000000-0005-0000-0000-0000B9250000}"/>
    <cellStyle name="Normal 4 2 3 2 2 2 2 3 2 4" xfId="9656" xr:uid="{00000000-0005-0000-0000-0000BA250000}"/>
    <cellStyle name="Normal 4 2 3 2 2 2 2 3 2 5" xfId="9657" xr:uid="{00000000-0005-0000-0000-0000BB250000}"/>
    <cellStyle name="Normal 4 2 3 2 2 2 2 3 2 6" xfId="9658" xr:uid="{00000000-0005-0000-0000-0000BC250000}"/>
    <cellStyle name="Normal 4 2 3 2 2 2 2 3 3" xfId="9659" xr:uid="{00000000-0005-0000-0000-0000BD250000}"/>
    <cellStyle name="Normal 4 2 3 2 2 2 2 3 3 2" xfId="9660" xr:uid="{00000000-0005-0000-0000-0000BE250000}"/>
    <cellStyle name="Normal 4 2 3 2 2 2 2 3 3 2 2" xfId="9661" xr:uid="{00000000-0005-0000-0000-0000BF250000}"/>
    <cellStyle name="Normal 4 2 3 2 2 2 2 3 3 3" xfId="9662" xr:uid="{00000000-0005-0000-0000-0000C0250000}"/>
    <cellStyle name="Normal 4 2 3 2 2 2 2 3 3 4" xfId="9663" xr:uid="{00000000-0005-0000-0000-0000C1250000}"/>
    <cellStyle name="Normal 4 2 3 2 2 2 2 3 3 5" xfId="9664" xr:uid="{00000000-0005-0000-0000-0000C2250000}"/>
    <cellStyle name="Normal 4 2 3 2 2 2 2 3 4" xfId="9665" xr:uid="{00000000-0005-0000-0000-0000C3250000}"/>
    <cellStyle name="Normal 4 2 3 2 2 2 2 3 4 2" xfId="9666" xr:uid="{00000000-0005-0000-0000-0000C4250000}"/>
    <cellStyle name="Normal 4 2 3 2 2 2 2 3 4 2 2" xfId="9667" xr:uid="{00000000-0005-0000-0000-0000C5250000}"/>
    <cellStyle name="Normal 4 2 3 2 2 2 2 3 4 3" xfId="9668" xr:uid="{00000000-0005-0000-0000-0000C6250000}"/>
    <cellStyle name="Normal 4 2 3 2 2 2 2 3 4 4" xfId="9669" xr:uid="{00000000-0005-0000-0000-0000C7250000}"/>
    <cellStyle name="Normal 4 2 3 2 2 2 2 3 4 5" xfId="9670" xr:uid="{00000000-0005-0000-0000-0000C8250000}"/>
    <cellStyle name="Normal 4 2 3 2 2 2 2 3 5" xfId="9671" xr:uid="{00000000-0005-0000-0000-0000C9250000}"/>
    <cellStyle name="Normal 4 2 3 2 2 2 2 3 5 2" xfId="9672" xr:uid="{00000000-0005-0000-0000-0000CA250000}"/>
    <cellStyle name="Normal 4 2 3 2 2 2 2 3 6" xfId="9673" xr:uid="{00000000-0005-0000-0000-0000CB250000}"/>
    <cellStyle name="Normal 4 2 3 2 2 2 2 3 7" xfId="9674" xr:uid="{00000000-0005-0000-0000-0000CC250000}"/>
    <cellStyle name="Normal 4 2 3 2 2 2 2 3 8" xfId="9675" xr:uid="{00000000-0005-0000-0000-0000CD250000}"/>
    <cellStyle name="Normal 4 2 3 2 2 2 2 4" xfId="9676" xr:uid="{00000000-0005-0000-0000-0000CE250000}"/>
    <cellStyle name="Normal 4 2 3 2 2 2 2 4 2" xfId="9677" xr:uid="{00000000-0005-0000-0000-0000CF250000}"/>
    <cellStyle name="Normal 4 2 3 2 2 2 2 4 2 2" xfId="9678" xr:uid="{00000000-0005-0000-0000-0000D0250000}"/>
    <cellStyle name="Normal 4 2 3 2 2 2 2 4 2 2 2" xfId="9679" xr:uid="{00000000-0005-0000-0000-0000D1250000}"/>
    <cellStyle name="Normal 4 2 3 2 2 2 2 4 2 3" xfId="9680" xr:uid="{00000000-0005-0000-0000-0000D2250000}"/>
    <cellStyle name="Normal 4 2 3 2 2 2 2 4 2 4" xfId="9681" xr:uid="{00000000-0005-0000-0000-0000D3250000}"/>
    <cellStyle name="Normal 4 2 3 2 2 2 2 4 2 5" xfId="9682" xr:uid="{00000000-0005-0000-0000-0000D4250000}"/>
    <cellStyle name="Normal 4 2 3 2 2 2 2 4 3" xfId="9683" xr:uid="{00000000-0005-0000-0000-0000D5250000}"/>
    <cellStyle name="Normal 4 2 3 2 2 2 2 4 3 2" xfId="9684" xr:uid="{00000000-0005-0000-0000-0000D6250000}"/>
    <cellStyle name="Normal 4 2 3 2 2 2 2 4 4" xfId="9685" xr:uid="{00000000-0005-0000-0000-0000D7250000}"/>
    <cellStyle name="Normal 4 2 3 2 2 2 2 4 5" xfId="9686" xr:uid="{00000000-0005-0000-0000-0000D8250000}"/>
    <cellStyle name="Normal 4 2 3 2 2 2 2 4 6" xfId="9687" xr:uid="{00000000-0005-0000-0000-0000D9250000}"/>
    <cellStyle name="Normal 4 2 3 2 2 2 2 5" xfId="9688" xr:uid="{00000000-0005-0000-0000-0000DA250000}"/>
    <cellStyle name="Normal 4 2 3 2 2 2 2 5 2" xfId="9689" xr:uid="{00000000-0005-0000-0000-0000DB250000}"/>
    <cellStyle name="Normal 4 2 3 2 2 2 2 5 2 2" xfId="9690" xr:uid="{00000000-0005-0000-0000-0000DC250000}"/>
    <cellStyle name="Normal 4 2 3 2 2 2 2 5 3" xfId="9691" xr:uid="{00000000-0005-0000-0000-0000DD250000}"/>
    <cellStyle name="Normal 4 2 3 2 2 2 2 5 4" xfId="9692" xr:uid="{00000000-0005-0000-0000-0000DE250000}"/>
    <cellStyle name="Normal 4 2 3 2 2 2 2 5 5" xfId="9693" xr:uid="{00000000-0005-0000-0000-0000DF250000}"/>
    <cellStyle name="Normal 4 2 3 2 2 2 2 6" xfId="9694" xr:uid="{00000000-0005-0000-0000-0000E0250000}"/>
    <cellStyle name="Normal 4 2 3 2 2 2 2 6 2" xfId="9695" xr:uid="{00000000-0005-0000-0000-0000E1250000}"/>
    <cellStyle name="Normal 4 2 3 2 2 2 2 6 2 2" xfId="9696" xr:uid="{00000000-0005-0000-0000-0000E2250000}"/>
    <cellStyle name="Normal 4 2 3 2 2 2 2 6 3" xfId="9697" xr:uid="{00000000-0005-0000-0000-0000E3250000}"/>
    <cellStyle name="Normal 4 2 3 2 2 2 2 6 4" xfId="9698" xr:uid="{00000000-0005-0000-0000-0000E4250000}"/>
    <cellStyle name="Normal 4 2 3 2 2 2 2 6 5" xfId="9699" xr:uid="{00000000-0005-0000-0000-0000E5250000}"/>
    <cellStyle name="Normal 4 2 3 2 2 2 2 7" xfId="9700" xr:uid="{00000000-0005-0000-0000-0000E6250000}"/>
    <cellStyle name="Normal 4 2 3 2 2 2 2 7 2" xfId="9701" xr:uid="{00000000-0005-0000-0000-0000E7250000}"/>
    <cellStyle name="Normal 4 2 3 2 2 2 2 8" xfId="9702" xr:uid="{00000000-0005-0000-0000-0000E8250000}"/>
    <cellStyle name="Normal 4 2 3 2 2 2 2 9" xfId="9703" xr:uid="{00000000-0005-0000-0000-0000E9250000}"/>
    <cellStyle name="Normal 4 2 3 2 2 2 3" xfId="9704" xr:uid="{00000000-0005-0000-0000-0000EA250000}"/>
    <cellStyle name="Normal 4 2 3 2 2 2 3 2" xfId="9705" xr:uid="{00000000-0005-0000-0000-0000EB250000}"/>
    <cellStyle name="Normal 4 2 3 2 2 2 3 2 2" xfId="9706" xr:uid="{00000000-0005-0000-0000-0000EC250000}"/>
    <cellStyle name="Normal 4 2 3 2 2 2 3 2 2 2" xfId="9707" xr:uid="{00000000-0005-0000-0000-0000ED250000}"/>
    <cellStyle name="Normal 4 2 3 2 2 2 3 2 2 2 2" xfId="9708" xr:uid="{00000000-0005-0000-0000-0000EE250000}"/>
    <cellStyle name="Normal 4 2 3 2 2 2 3 2 2 2 2 2" xfId="9709" xr:uid="{00000000-0005-0000-0000-0000EF250000}"/>
    <cellStyle name="Normal 4 2 3 2 2 2 3 2 2 2 3" xfId="9710" xr:uid="{00000000-0005-0000-0000-0000F0250000}"/>
    <cellStyle name="Normal 4 2 3 2 2 2 3 2 2 2 4" xfId="9711" xr:uid="{00000000-0005-0000-0000-0000F1250000}"/>
    <cellStyle name="Normal 4 2 3 2 2 2 3 2 2 2 5" xfId="9712" xr:uid="{00000000-0005-0000-0000-0000F2250000}"/>
    <cellStyle name="Normal 4 2 3 2 2 2 3 2 2 3" xfId="9713" xr:uid="{00000000-0005-0000-0000-0000F3250000}"/>
    <cellStyle name="Normal 4 2 3 2 2 2 3 2 2 3 2" xfId="9714" xr:uid="{00000000-0005-0000-0000-0000F4250000}"/>
    <cellStyle name="Normal 4 2 3 2 2 2 3 2 2 4" xfId="9715" xr:uid="{00000000-0005-0000-0000-0000F5250000}"/>
    <cellStyle name="Normal 4 2 3 2 2 2 3 2 2 5" xfId="9716" xr:uid="{00000000-0005-0000-0000-0000F6250000}"/>
    <cellStyle name="Normal 4 2 3 2 2 2 3 2 2 6" xfId="9717" xr:uid="{00000000-0005-0000-0000-0000F7250000}"/>
    <cellStyle name="Normal 4 2 3 2 2 2 3 2 3" xfId="9718" xr:uid="{00000000-0005-0000-0000-0000F8250000}"/>
    <cellStyle name="Normal 4 2 3 2 2 2 3 2 3 2" xfId="9719" xr:uid="{00000000-0005-0000-0000-0000F9250000}"/>
    <cellStyle name="Normal 4 2 3 2 2 2 3 2 3 2 2" xfId="9720" xr:uid="{00000000-0005-0000-0000-0000FA250000}"/>
    <cellStyle name="Normal 4 2 3 2 2 2 3 2 3 3" xfId="9721" xr:uid="{00000000-0005-0000-0000-0000FB250000}"/>
    <cellStyle name="Normal 4 2 3 2 2 2 3 2 3 4" xfId="9722" xr:uid="{00000000-0005-0000-0000-0000FC250000}"/>
    <cellStyle name="Normal 4 2 3 2 2 2 3 2 3 5" xfId="9723" xr:uid="{00000000-0005-0000-0000-0000FD250000}"/>
    <cellStyle name="Normal 4 2 3 2 2 2 3 2 4" xfId="9724" xr:uid="{00000000-0005-0000-0000-0000FE250000}"/>
    <cellStyle name="Normal 4 2 3 2 2 2 3 2 4 2" xfId="9725" xr:uid="{00000000-0005-0000-0000-0000FF250000}"/>
    <cellStyle name="Normal 4 2 3 2 2 2 3 2 4 2 2" xfId="9726" xr:uid="{00000000-0005-0000-0000-000000260000}"/>
    <cellStyle name="Normal 4 2 3 2 2 2 3 2 4 3" xfId="9727" xr:uid="{00000000-0005-0000-0000-000001260000}"/>
    <cellStyle name="Normal 4 2 3 2 2 2 3 2 4 4" xfId="9728" xr:uid="{00000000-0005-0000-0000-000002260000}"/>
    <cellStyle name="Normal 4 2 3 2 2 2 3 2 4 5" xfId="9729" xr:uid="{00000000-0005-0000-0000-000003260000}"/>
    <cellStyle name="Normal 4 2 3 2 2 2 3 2 5" xfId="9730" xr:uid="{00000000-0005-0000-0000-000004260000}"/>
    <cellStyle name="Normal 4 2 3 2 2 2 3 2 5 2" xfId="9731" xr:uid="{00000000-0005-0000-0000-000005260000}"/>
    <cellStyle name="Normal 4 2 3 2 2 2 3 2 6" xfId="9732" xr:uid="{00000000-0005-0000-0000-000006260000}"/>
    <cellStyle name="Normal 4 2 3 2 2 2 3 2 7" xfId="9733" xr:uid="{00000000-0005-0000-0000-000007260000}"/>
    <cellStyle name="Normal 4 2 3 2 2 2 3 2 8" xfId="9734" xr:uid="{00000000-0005-0000-0000-000008260000}"/>
    <cellStyle name="Normal 4 2 3 2 2 2 3 3" xfId="9735" xr:uid="{00000000-0005-0000-0000-000009260000}"/>
    <cellStyle name="Normal 4 2 3 2 2 2 3 3 2" xfId="9736" xr:uid="{00000000-0005-0000-0000-00000A260000}"/>
    <cellStyle name="Normal 4 2 3 2 2 2 3 3 2 2" xfId="9737" xr:uid="{00000000-0005-0000-0000-00000B260000}"/>
    <cellStyle name="Normal 4 2 3 2 2 2 3 3 2 2 2" xfId="9738" xr:uid="{00000000-0005-0000-0000-00000C260000}"/>
    <cellStyle name="Normal 4 2 3 2 2 2 3 3 2 3" xfId="9739" xr:uid="{00000000-0005-0000-0000-00000D260000}"/>
    <cellStyle name="Normal 4 2 3 2 2 2 3 3 2 4" xfId="9740" xr:uid="{00000000-0005-0000-0000-00000E260000}"/>
    <cellStyle name="Normal 4 2 3 2 2 2 3 3 2 5" xfId="9741" xr:uid="{00000000-0005-0000-0000-00000F260000}"/>
    <cellStyle name="Normal 4 2 3 2 2 2 3 3 3" xfId="9742" xr:uid="{00000000-0005-0000-0000-000010260000}"/>
    <cellStyle name="Normal 4 2 3 2 2 2 3 3 3 2" xfId="9743" xr:uid="{00000000-0005-0000-0000-000011260000}"/>
    <cellStyle name="Normal 4 2 3 2 2 2 3 3 4" xfId="9744" xr:uid="{00000000-0005-0000-0000-000012260000}"/>
    <cellStyle name="Normal 4 2 3 2 2 2 3 3 5" xfId="9745" xr:uid="{00000000-0005-0000-0000-000013260000}"/>
    <cellStyle name="Normal 4 2 3 2 2 2 3 3 6" xfId="9746" xr:uid="{00000000-0005-0000-0000-000014260000}"/>
    <cellStyle name="Normal 4 2 3 2 2 2 3 4" xfId="9747" xr:uid="{00000000-0005-0000-0000-000015260000}"/>
    <cellStyle name="Normal 4 2 3 2 2 2 3 4 2" xfId="9748" xr:uid="{00000000-0005-0000-0000-000016260000}"/>
    <cellStyle name="Normal 4 2 3 2 2 2 3 4 2 2" xfId="9749" xr:uid="{00000000-0005-0000-0000-000017260000}"/>
    <cellStyle name="Normal 4 2 3 2 2 2 3 4 3" xfId="9750" xr:uid="{00000000-0005-0000-0000-000018260000}"/>
    <cellStyle name="Normal 4 2 3 2 2 2 3 4 4" xfId="9751" xr:uid="{00000000-0005-0000-0000-000019260000}"/>
    <cellStyle name="Normal 4 2 3 2 2 2 3 4 5" xfId="9752" xr:uid="{00000000-0005-0000-0000-00001A260000}"/>
    <cellStyle name="Normal 4 2 3 2 2 2 3 5" xfId="9753" xr:uid="{00000000-0005-0000-0000-00001B260000}"/>
    <cellStyle name="Normal 4 2 3 2 2 2 3 5 2" xfId="9754" xr:uid="{00000000-0005-0000-0000-00001C260000}"/>
    <cellStyle name="Normal 4 2 3 2 2 2 3 5 2 2" xfId="9755" xr:uid="{00000000-0005-0000-0000-00001D260000}"/>
    <cellStyle name="Normal 4 2 3 2 2 2 3 5 3" xfId="9756" xr:uid="{00000000-0005-0000-0000-00001E260000}"/>
    <cellStyle name="Normal 4 2 3 2 2 2 3 5 4" xfId="9757" xr:uid="{00000000-0005-0000-0000-00001F260000}"/>
    <cellStyle name="Normal 4 2 3 2 2 2 3 5 5" xfId="9758" xr:uid="{00000000-0005-0000-0000-000020260000}"/>
    <cellStyle name="Normal 4 2 3 2 2 2 3 6" xfId="9759" xr:uid="{00000000-0005-0000-0000-000021260000}"/>
    <cellStyle name="Normal 4 2 3 2 2 2 3 6 2" xfId="9760" xr:uid="{00000000-0005-0000-0000-000022260000}"/>
    <cellStyle name="Normal 4 2 3 2 2 2 3 7" xfId="9761" xr:uid="{00000000-0005-0000-0000-000023260000}"/>
    <cellStyle name="Normal 4 2 3 2 2 2 3 8" xfId="9762" xr:uid="{00000000-0005-0000-0000-000024260000}"/>
    <cellStyle name="Normal 4 2 3 2 2 2 3 9" xfId="9763" xr:uid="{00000000-0005-0000-0000-000025260000}"/>
    <cellStyle name="Normal 4 2 3 2 2 2 4" xfId="9764" xr:uid="{00000000-0005-0000-0000-000026260000}"/>
    <cellStyle name="Normal 4 2 3 2 2 2 4 2" xfId="9765" xr:uid="{00000000-0005-0000-0000-000027260000}"/>
    <cellStyle name="Normal 4 2 3 2 2 2 4 2 2" xfId="9766" xr:uid="{00000000-0005-0000-0000-000028260000}"/>
    <cellStyle name="Normal 4 2 3 2 2 2 4 2 2 2" xfId="9767" xr:uid="{00000000-0005-0000-0000-000029260000}"/>
    <cellStyle name="Normal 4 2 3 2 2 2 4 2 2 2 2" xfId="9768" xr:uid="{00000000-0005-0000-0000-00002A260000}"/>
    <cellStyle name="Normal 4 2 3 2 2 2 4 2 2 3" xfId="9769" xr:uid="{00000000-0005-0000-0000-00002B260000}"/>
    <cellStyle name="Normal 4 2 3 2 2 2 4 2 2 4" xfId="9770" xr:uid="{00000000-0005-0000-0000-00002C260000}"/>
    <cellStyle name="Normal 4 2 3 2 2 2 4 2 2 5" xfId="9771" xr:uid="{00000000-0005-0000-0000-00002D260000}"/>
    <cellStyle name="Normal 4 2 3 2 2 2 4 2 3" xfId="9772" xr:uid="{00000000-0005-0000-0000-00002E260000}"/>
    <cellStyle name="Normal 4 2 3 2 2 2 4 2 3 2" xfId="9773" xr:uid="{00000000-0005-0000-0000-00002F260000}"/>
    <cellStyle name="Normal 4 2 3 2 2 2 4 2 4" xfId="9774" xr:uid="{00000000-0005-0000-0000-000030260000}"/>
    <cellStyle name="Normal 4 2 3 2 2 2 4 2 5" xfId="9775" xr:uid="{00000000-0005-0000-0000-000031260000}"/>
    <cellStyle name="Normal 4 2 3 2 2 2 4 2 6" xfId="9776" xr:uid="{00000000-0005-0000-0000-000032260000}"/>
    <cellStyle name="Normal 4 2 3 2 2 2 4 3" xfId="9777" xr:uid="{00000000-0005-0000-0000-000033260000}"/>
    <cellStyle name="Normal 4 2 3 2 2 2 4 3 2" xfId="9778" xr:uid="{00000000-0005-0000-0000-000034260000}"/>
    <cellStyle name="Normal 4 2 3 2 2 2 4 3 2 2" xfId="9779" xr:uid="{00000000-0005-0000-0000-000035260000}"/>
    <cellStyle name="Normal 4 2 3 2 2 2 4 3 3" xfId="9780" xr:uid="{00000000-0005-0000-0000-000036260000}"/>
    <cellStyle name="Normal 4 2 3 2 2 2 4 3 4" xfId="9781" xr:uid="{00000000-0005-0000-0000-000037260000}"/>
    <cellStyle name="Normal 4 2 3 2 2 2 4 3 5" xfId="9782" xr:uid="{00000000-0005-0000-0000-000038260000}"/>
    <cellStyle name="Normal 4 2 3 2 2 2 4 4" xfId="9783" xr:uid="{00000000-0005-0000-0000-000039260000}"/>
    <cellStyle name="Normal 4 2 3 2 2 2 4 4 2" xfId="9784" xr:uid="{00000000-0005-0000-0000-00003A260000}"/>
    <cellStyle name="Normal 4 2 3 2 2 2 4 4 2 2" xfId="9785" xr:uid="{00000000-0005-0000-0000-00003B260000}"/>
    <cellStyle name="Normal 4 2 3 2 2 2 4 4 3" xfId="9786" xr:uid="{00000000-0005-0000-0000-00003C260000}"/>
    <cellStyle name="Normal 4 2 3 2 2 2 4 4 4" xfId="9787" xr:uid="{00000000-0005-0000-0000-00003D260000}"/>
    <cellStyle name="Normal 4 2 3 2 2 2 4 4 5" xfId="9788" xr:uid="{00000000-0005-0000-0000-00003E260000}"/>
    <cellStyle name="Normal 4 2 3 2 2 2 4 5" xfId="9789" xr:uid="{00000000-0005-0000-0000-00003F260000}"/>
    <cellStyle name="Normal 4 2 3 2 2 2 4 5 2" xfId="9790" xr:uid="{00000000-0005-0000-0000-000040260000}"/>
    <cellStyle name="Normal 4 2 3 2 2 2 4 6" xfId="9791" xr:uid="{00000000-0005-0000-0000-000041260000}"/>
    <cellStyle name="Normal 4 2 3 2 2 2 4 7" xfId="9792" xr:uid="{00000000-0005-0000-0000-000042260000}"/>
    <cellStyle name="Normal 4 2 3 2 2 2 4 8" xfId="9793" xr:uid="{00000000-0005-0000-0000-000043260000}"/>
    <cellStyle name="Normal 4 2 3 2 2 2 5" xfId="9794" xr:uid="{00000000-0005-0000-0000-000044260000}"/>
    <cellStyle name="Normal 4 2 3 2 2 2 5 2" xfId="9795" xr:uid="{00000000-0005-0000-0000-000045260000}"/>
    <cellStyle name="Normal 4 2 3 2 2 2 5 2 2" xfId="9796" xr:uid="{00000000-0005-0000-0000-000046260000}"/>
    <cellStyle name="Normal 4 2 3 2 2 2 5 2 2 2" xfId="9797" xr:uid="{00000000-0005-0000-0000-000047260000}"/>
    <cellStyle name="Normal 4 2 3 2 2 2 5 2 3" xfId="9798" xr:uid="{00000000-0005-0000-0000-000048260000}"/>
    <cellStyle name="Normal 4 2 3 2 2 2 5 2 4" xfId="9799" xr:uid="{00000000-0005-0000-0000-000049260000}"/>
    <cellStyle name="Normal 4 2 3 2 2 2 5 2 5" xfId="9800" xr:uid="{00000000-0005-0000-0000-00004A260000}"/>
    <cellStyle name="Normal 4 2 3 2 2 2 5 3" xfId="9801" xr:uid="{00000000-0005-0000-0000-00004B260000}"/>
    <cellStyle name="Normal 4 2 3 2 2 2 5 3 2" xfId="9802" xr:uid="{00000000-0005-0000-0000-00004C260000}"/>
    <cellStyle name="Normal 4 2 3 2 2 2 5 4" xfId="9803" xr:uid="{00000000-0005-0000-0000-00004D260000}"/>
    <cellStyle name="Normal 4 2 3 2 2 2 5 5" xfId="9804" xr:uid="{00000000-0005-0000-0000-00004E260000}"/>
    <cellStyle name="Normal 4 2 3 2 2 2 5 6" xfId="9805" xr:uid="{00000000-0005-0000-0000-00004F260000}"/>
    <cellStyle name="Normal 4 2 3 2 2 2 6" xfId="9806" xr:uid="{00000000-0005-0000-0000-000050260000}"/>
    <cellStyle name="Normal 4 2 3 2 2 2 6 2" xfId="9807" xr:uid="{00000000-0005-0000-0000-000051260000}"/>
    <cellStyle name="Normal 4 2 3 2 2 2 6 2 2" xfId="9808" xr:uid="{00000000-0005-0000-0000-000052260000}"/>
    <cellStyle name="Normal 4 2 3 2 2 2 6 3" xfId="9809" xr:uid="{00000000-0005-0000-0000-000053260000}"/>
    <cellStyle name="Normal 4 2 3 2 2 2 6 4" xfId="9810" xr:uid="{00000000-0005-0000-0000-000054260000}"/>
    <cellStyle name="Normal 4 2 3 2 2 2 6 5" xfId="9811" xr:uid="{00000000-0005-0000-0000-000055260000}"/>
    <cellStyle name="Normal 4 2 3 2 2 2 7" xfId="9812" xr:uid="{00000000-0005-0000-0000-000056260000}"/>
    <cellStyle name="Normal 4 2 3 2 2 2 7 2" xfId="9813" xr:uid="{00000000-0005-0000-0000-000057260000}"/>
    <cellStyle name="Normal 4 2 3 2 2 2 7 2 2" xfId="9814" xr:uid="{00000000-0005-0000-0000-000058260000}"/>
    <cellStyle name="Normal 4 2 3 2 2 2 7 3" xfId="9815" xr:uid="{00000000-0005-0000-0000-000059260000}"/>
    <cellStyle name="Normal 4 2 3 2 2 2 7 4" xfId="9816" xr:uid="{00000000-0005-0000-0000-00005A260000}"/>
    <cellStyle name="Normal 4 2 3 2 2 2 7 5" xfId="9817" xr:uid="{00000000-0005-0000-0000-00005B260000}"/>
    <cellStyle name="Normal 4 2 3 2 2 2 8" xfId="9818" xr:uid="{00000000-0005-0000-0000-00005C260000}"/>
    <cellStyle name="Normal 4 2 3 2 2 2 8 2" xfId="9819" xr:uid="{00000000-0005-0000-0000-00005D260000}"/>
    <cellStyle name="Normal 4 2 3 2 2 2 9" xfId="9820" xr:uid="{00000000-0005-0000-0000-00005E260000}"/>
    <cellStyle name="Normal 4 2 3 2 2 3" xfId="9821" xr:uid="{00000000-0005-0000-0000-00005F260000}"/>
    <cellStyle name="Normal 4 2 3 2 2 3 10" xfId="9822" xr:uid="{00000000-0005-0000-0000-000060260000}"/>
    <cellStyle name="Normal 4 2 3 2 2 3 2" xfId="9823" xr:uid="{00000000-0005-0000-0000-000061260000}"/>
    <cellStyle name="Normal 4 2 3 2 2 3 2 2" xfId="9824" xr:uid="{00000000-0005-0000-0000-000062260000}"/>
    <cellStyle name="Normal 4 2 3 2 2 3 2 2 2" xfId="9825" xr:uid="{00000000-0005-0000-0000-000063260000}"/>
    <cellStyle name="Normal 4 2 3 2 2 3 2 2 2 2" xfId="9826" xr:uid="{00000000-0005-0000-0000-000064260000}"/>
    <cellStyle name="Normal 4 2 3 2 2 3 2 2 2 2 2" xfId="9827" xr:uid="{00000000-0005-0000-0000-000065260000}"/>
    <cellStyle name="Normal 4 2 3 2 2 3 2 2 2 2 2 2" xfId="9828" xr:uid="{00000000-0005-0000-0000-000066260000}"/>
    <cellStyle name="Normal 4 2 3 2 2 3 2 2 2 2 3" xfId="9829" xr:uid="{00000000-0005-0000-0000-000067260000}"/>
    <cellStyle name="Normal 4 2 3 2 2 3 2 2 2 2 4" xfId="9830" xr:uid="{00000000-0005-0000-0000-000068260000}"/>
    <cellStyle name="Normal 4 2 3 2 2 3 2 2 2 2 5" xfId="9831" xr:uid="{00000000-0005-0000-0000-000069260000}"/>
    <cellStyle name="Normal 4 2 3 2 2 3 2 2 2 3" xfId="9832" xr:uid="{00000000-0005-0000-0000-00006A260000}"/>
    <cellStyle name="Normal 4 2 3 2 2 3 2 2 2 3 2" xfId="9833" xr:uid="{00000000-0005-0000-0000-00006B260000}"/>
    <cellStyle name="Normal 4 2 3 2 2 3 2 2 2 4" xfId="9834" xr:uid="{00000000-0005-0000-0000-00006C260000}"/>
    <cellStyle name="Normal 4 2 3 2 2 3 2 2 2 5" xfId="9835" xr:uid="{00000000-0005-0000-0000-00006D260000}"/>
    <cellStyle name="Normal 4 2 3 2 2 3 2 2 2 6" xfId="9836" xr:uid="{00000000-0005-0000-0000-00006E260000}"/>
    <cellStyle name="Normal 4 2 3 2 2 3 2 2 3" xfId="9837" xr:uid="{00000000-0005-0000-0000-00006F260000}"/>
    <cellStyle name="Normal 4 2 3 2 2 3 2 2 3 2" xfId="9838" xr:uid="{00000000-0005-0000-0000-000070260000}"/>
    <cellStyle name="Normal 4 2 3 2 2 3 2 2 3 2 2" xfId="9839" xr:uid="{00000000-0005-0000-0000-000071260000}"/>
    <cellStyle name="Normal 4 2 3 2 2 3 2 2 3 3" xfId="9840" xr:uid="{00000000-0005-0000-0000-000072260000}"/>
    <cellStyle name="Normal 4 2 3 2 2 3 2 2 3 4" xfId="9841" xr:uid="{00000000-0005-0000-0000-000073260000}"/>
    <cellStyle name="Normal 4 2 3 2 2 3 2 2 3 5" xfId="9842" xr:uid="{00000000-0005-0000-0000-000074260000}"/>
    <cellStyle name="Normal 4 2 3 2 2 3 2 2 4" xfId="9843" xr:uid="{00000000-0005-0000-0000-000075260000}"/>
    <cellStyle name="Normal 4 2 3 2 2 3 2 2 4 2" xfId="9844" xr:uid="{00000000-0005-0000-0000-000076260000}"/>
    <cellStyle name="Normal 4 2 3 2 2 3 2 2 4 2 2" xfId="9845" xr:uid="{00000000-0005-0000-0000-000077260000}"/>
    <cellStyle name="Normal 4 2 3 2 2 3 2 2 4 3" xfId="9846" xr:uid="{00000000-0005-0000-0000-000078260000}"/>
    <cellStyle name="Normal 4 2 3 2 2 3 2 2 4 4" xfId="9847" xr:uid="{00000000-0005-0000-0000-000079260000}"/>
    <cellStyle name="Normal 4 2 3 2 2 3 2 2 4 5" xfId="9848" xr:uid="{00000000-0005-0000-0000-00007A260000}"/>
    <cellStyle name="Normal 4 2 3 2 2 3 2 2 5" xfId="9849" xr:uid="{00000000-0005-0000-0000-00007B260000}"/>
    <cellStyle name="Normal 4 2 3 2 2 3 2 2 5 2" xfId="9850" xr:uid="{00000000-0005-0000-0000-00007C260000}"/>
    <cellStyle name="Normal 4 2 3 2 2 3 2 2 6" xfId="9851" xr:uid="{00000000-0005-0000-0000-00007D260000}"/>
    <cellStyle name="Normal 4 2 3 2 2 3 2 2 7" xfId="9852" xr:uid="{00000000-0005-0000-0000-00007E260000}"/>
    <cellStyle name="Normal 4 2 3 2 2 3 2 2 8" xfId="9853" xr:uid="{00000000-0005-0000-0000-00007F260000}"/>
    <cellStyle name="Normal 4 2 3 2 2 3 2 3" xfId="9854" xr:uid="{00000000-0005-0000-0000-000080260000}"/>
    <cellStyle name="Normal 4 2 3 2 2 3 2 3 2" xfId="9855" xr:uid="{00000000-0005-0000-0000-000081260000}"/>
    <cellStyle name="Normal 4 2 3 2 2 3 2 3 2 2" xfId="9856" xr:uid="{00000000-0005-0000-0000-000082260000}"/>
    <cellStyle name="Normal 4 2 3 2 2 3 2 3 2 2 2" xfId="9857" xr:uid="{00000000-0005-0000-0000-000083260000}"/>
    <cellStyle name="Normal 4 2 3 2 2 3 2 3 2 3" xfId="9858" xr:uid="{00000000-0005-0000-0000-000084260000}"/>
    <cellStyle name="Normal 4 2 3 2 2 3 2 3 2 4" xfId="9859" xr:uid="{00000000-0005-0000-0000-000085260000}"/>
    <cellStyle name="Normal 4 2 3 2 2 3 2 3 2 5" xfId="9860" xr:uid="{00000000-0005-0000-0000-000086260000}"/>
    <cellStyle name="Normal 4 2 3 2 2 3 2 3 3" xfId="9861" xr:uid="{00000000-0005-0000-0000-000087260000}"/>
    <cellStyle name="Normal 4 2 3 2 2 3 2 3 3 2" xfId="9862" xr:uid="{00000000-0005-0000-0000-000088260000}"/>
    <cellStyle name="Normal 4 2 3 2 2 3 2 3 4" xfId="9863" xr:uid="{00000000-0005-0000-0000-000089260000}"/>
    <cellStyle name="Normal 4 2 3 2 2 3 2 3 5" xfId="9864" xr:uid="{00000000-0005-0000-0000-00008A260000}"/>
    <cellStyle name="Normal 4 2 3 2 2 3 2 3 6" xfId="9865" xr:uid="{00000000-0005-0000-0000-00008B260000}"/>
    <cellStyle name="Normal 4 2 3 2 2 3 2 4" xfId="9866" xr:uid="{00000000-0005-0000-0000-00008C260000}"/>
    <cellStyle name="Normal 4 2 3 2 2 3 2 4 2" xfId="9867" xr:uid="{00000000-0005-0000-0000-00008D260000}"/>
    <cellStyle name="Normal 4 2 3 2 2 3 2 4 2 2" xfId="9868" xr:uid="{00000000-0005-0000-0000-00008E260000}"/>
    <cellStyle name="Normal 4 2 3 2 2 3 2 4 3" xfId="9869" xr:uid="{00000000-0005-0000-0000-00008F260000}"/>
    <cellStyle name="Normal 4 2 3 2 2 3 2 4 4" xfId="9870" xr:uid="{00000000-0005-0000-0000-000090260000}"/>
    <cellStyle name="Normal 4 2 3 2 2 3 2 4 5" xfId="9871" xr:uid="{00000000-0005-0000-0000-000091260000}"/>
    <cellStyle name="Normal 4 2 3 2 2 3 2 5" xfId="9872" xr:uid="{00000000-0005-0000-0000-000092260000}"/>
    <cellStyle name="Normal 4 2 3 2 2 3 2 5 2" xfId="9873" xr:uid="{00000000-0005-0000-0000-000093260000}"/>
    <cellStyle name="Normal 4 2 3 2 2 3 2 5 2 2" xfId="9874" xr:uid="{00000000-0005-0000-0000-000094260000}"/>
    <cellStyle name="Normal 4 2 3 2 2 3 2 5 3" xfId="9875" xr:uid="{00000000-0005-0000-0000-000095260000}"/>
    <cellStyle name="Normal 4 2 3 2 2 3 2 5 4" xfId="9876" xr:uid="{00000000-0005-0000-0000-000096260000}"/>
    <cellStyle name="Normal 4 2 3 2 2 3 2 5 5" xfId="9877" xr:uid="{00000000-0005-0000-0000-000097260000}"/>
    <cellStyle name="Normal 4 2 3 2 2 3 2 6" xfId="9878" xr:uid="{00000000-0005-0000-0000-000098260000}"/>
    <cellStyle name="Normal 4 2 3 2 2 3 2 6 2" xfId="9879" xr:uid="{00000000-0005-0000-0000-000099260000}"/>
    <cellStyle name="Normal 4 2 3 2 2 3 2 7" xfId="9880" xr:uid="{00000000-0005-0000-0000-00009A260000}"/>
    <cellStyle name="Normal 4 2 3 2 2 3 2 8" xfId="9881" xr:uid="{00000000-0005-0000-0000-00009B260000}"/>
    <cellStyle name="Normal 4 2 3 2 2 3 2 9" xfId="9882" xr:uid="{00000000-0005-0000-0000-00009C260000}"/>
    <cellStyle name="Normal 4 2 3 2 2 3 3" xfId="9883" xr:uid="{00000000-0005-0000-0000-00009D260000}"/>
    <cellStyle name="Normal 4 2 3 2 2 3 3 2" xfId="9884" xr:uid="{00000000-0005-0000-0000-00009E260000}"/>
    <cellStyle name="Normal 4 2 3 2 2 3 3 2 2" xfId="9885" xr:uid="{00000000-0005-0000-0000-00009F260000}"/>
    <cellStyle name="Normal 4 2 3 2 2 3 3 2 2 2" xfId="9886" xr:uid="{00000000-0005-0000-0000-0000A0260000}"/>
    <cellStyle name="Normal 4 2 3 2 2 3 3 2 2 2 2" xfId="9887" xr:uid="{00000000-0005-0000-0000-0000A1260000}"/>
    <cellStyle name="Normal 4 2 3 2 2 3 3 2 2 3" xfId="9888" xr:uid="{00000000-0005-0000-0000-0000A2260000}"/>
    <cellStyle name="Normal 4 2 3 2 2 3 3 2 2 4" xfId="9889" xr:uid="{00000000-0005-0000-0000-0000A3260000}"/>
    <cellStyle name="Normal 4 2 3 2 2 3 3 2 2 5" xfId="9890" xr:uid="{00000000-0005-0000-0000-0000A4260000}"/>
    <cellStyle name="Normal 4 2 3 2 2 3 3 2 3" xfId="9891" xr:uid="{00000000-0005-0000-0000-0000A5260000}"/>
    <cellStyle name="Normal 4 2 3 2 2 3 3 2 3 2" xfId="9892" xr:uid="{00000000-0005-0000-0000-0000A6260000}"/>
    <cellStyle name="Normal 4 2 3 2 2 3 3 2 4" xfId="9893" xr:uid="{00000000-0005-0000-0000-0000A7260000}"/>
    <cellStyle name="Normal 4 2 3 2 2 3 3 2 5" xfId="9894" xr:uid="{00000000-0005-0000-0000-0000A8260000}"/>
    <cellStyle name="Normal 4 2 3 2 2 3 3 2 6" xfId="9895" xr:uid="{00000000-0005-0000-0000-0000A9260000}"/>
    <cellStyle name="Normal 4 2 3 2 2 3 3 3" xfId="9896" xr:uid="{00000000-0005-0000-0000-0000AA260000}"/>
    <cellStyle name="Normal 4 2 3 2 2 3 3 3 2" xfId="9897" xr:uid="{00000000-0005-0000-0000-0000AB260000}"/>
    <cellStyle name="Normal 4 2 3 2 2 3 3 3 2 2" xfId="9898" xr:uid="{00000000-0005-0000-0000-0000AC260000}"/>
    <cellStyle name="Normal 4 2 3 2 2 3 3 3 3" xfId="9899" xr:uid="{00000000-0005-0000-0000-0000AD260000}"/>
    <cellStyle name="Normal 4 2 3 2 2 3 3 3 4" xfId="9900" xr:uid="{00000000-0005-0000-0000-0000AE260000}"/>
    <cellStyle name="Normal 4 2 3 2 2 3 3 3 5" xfId="9901" xr:uid="{00000000-0005-0000-0000-0000AF260000}"/>
    <cellStyle name="Normal 4 2 3 2 2 3 3 4" xfId="9902" xr:uid="{00000000-0005-0000-0000-0000B0260000}"/>
    <cellStyle name="Normal 4 2 3 2 2 3 3 4 2" xfId="9903" xr:uid="{00000000-0005-0000-0000-0000B1260000}"/>
    <cellStyle name="Normal 4 2 3 2 2 3 3 4 2 2" xfId="9904" xr:uid="{00000000-0005-0000-0000-0000B2260000}"/>
    <cellStyle name="Normal 4 2 3 2 2 3 3 4 3" xfId="9905" xr:uid="{00000000-0005-0000-0000-0000B3260000}"/>
    <cellStyle name="Normal 4 2 3 2 2 3 3 4 4" xfId="9906" xr:uid="{00000000-0005-0000-0000-0000B4260000}"/>
    <cellStyle name="Normal 4 2 3 2 2 3 3 4 5" xfId="9907" xr:uid="{00000000-0005-0000-0000-0000B5260000}"/>
    <cellStyle name="Normal 4 2 3 2 2 3 3 5" xfId="9908" xr:uid="{00000000-0005-0000-0000-0000B6260000}"/>
    <cellStyle name="Normal 4 2 3 2 2 3 3 5 2" xfId="9909" xr:uid="{00000000-0005-0000-0000-0000B7260000}"/>
    <cellStyle name="Normal 4 2 3 2 2 3 3 6" xfId="9910" xr:uid="{00000000-0005-0000-0000-0000B8260000}"/>
    <cellStyle name="Normal 4 2 3 2 2 3 3 7" xfId="9911" xr:uid="{00000000-0005-0000-0000-0000B9260000}"/>
    <cellStyle name="Normal 4 2 3 2 2 3 3 8" xfId="9912" xr:uid="{00000000-0005-0000-0000-0000BA260000}"/>
    <cellStyle name="Normal 4 2 3 2 2 3 4" xfId="9913" xr:uid="{00000000-0005-0000-0000-0000BB260000}"/>
    <cellStyle name="Normal 4 2 3 2 2 3 4 2" xfId="9914" xr:uid="{00000000-0005-0000-0000-0000BC260000}"/>
    <cellStyle name="Normal 4 2 3 2 2 3 4 2 2" xfId="9915" xr:uid="{00000000-0005-0000-0000-0000BD260000}"/>
    <cellStyle name="Normal 4 2 3 2 2 3 4 2 2 2" xfId="9916" xr:uid="{00000000-0005-0000-0000-0000BE260000}"/>
    <cellStyle name="Normal 4 2 3 2 2 3 4 2 3" xfId="9917" xr:uid="{00000000-0005-0000-0000-0000BF260000}"/>
    <cellStyle name="Normal 4 2 3 2 2 3 4 2 4" xfId="9918" xr:uid="{00000000-0005-0000-0000-0000C0260000}"/>
    <cellStyle name="Normal 4 2 3 2 2 3 4 2 5" xfId="9919" xr:uid="{00000000-0005-0000-0000-0000C1260000}"/>
    <cellStyle name="Normal 4 2 3 2 2 3 4 3" xfId="9920" xr:uid="{00000000-0005-0000-0000-0000C2260000}"/>
    <cellStyle name="Normal 4 2 3 2 2 3 4 3 2" xfId="9921" xr:uid="{00000000-0005-0000-0000-0000C3260000}"/>
    <cellStyle name="Normal 4 2 3 2 2 3 4 4" xfId="9922" xr:uid="{00000000-0005-0000-0000-0000C4260000}"/>
    <cellStyle name="Normal 4 2 3 2 2 3 4 5" xfId="9923" xr:uid="{00000000-0005-0000-0000-0000C5260000}"/>
    <cellStyle name="Normal 4 2 3 2 2 3 4 6" xfId="9924" xr:uid="{00000000-0005-0000-0000-0000C6260000}"/>
    <cellStyle name="Normal 4 2 3 2 2 3 5" xfId="9925" xr:uid="{00000000-0005-0000-0000-0000C7260000}"/>
    <cellStyle name="Normal 4 2 3 2 2 3 5 2" xfId="9926" xr:uid="{00000000-0005-0000-0000-0000C8260000}"/>
    <cellStyle name="Normal 4 2 3 2 2 3 5 2 2" xfId="9927" xr:uid="{00000000-0005-0000-0000-0000C9260000}"/>
    <cellStyle name="Normal 4 2 3 2 2 3 5 3" xfId="9928" xr:uid="{00000000-0005-0000-0000-0000CA260000}"/>
    <cellStyle name="Normal 4 2 3 2 2 3 5 4" xfId="9929" xr:uid="{00000000-0005-0000-0000-0000CB260000}"/>
    <cellStyle name="Normal 4 2 3 2 2 3 5 5" xfId="9930" xr:uid="{00000000-0005-0000-0000-0000CC260000}"/>
    <cellStyle name="Normal 4 2 3 2 2 3 6" xfId="9931" xr:uid="{00000000-0005-0000-0000-0000CD260000}"/>
    <cellStyle name="Normal 4 2 3 2 2 3 6 2" xfId="9932" xr:uid="{00000000-0005-0000-0000-0000CE260000}"/>
    <cellStyle name="Normal 4 2 3 2 2 3 6 2 2" xfId="9933" xr:uid="{00000000-0005-0000-0000-0000CF260000}"/>
    <cellStyle name="Normal 4 2 3 2 2 3 6 3" xfId="9934" xr:uid="{00000000-0005-0000-0000-0000D0260000}"/>
    <cellStyle name="Normal 4 2 3 2 2 3 6 4" xfId="9935" xr:uid="{00000000-0005-0000-0000-0000D1260000}"/>
    <cellStyle name="Normal 4 2 3 2 2 3 6 5" xfId="9936" xr:uid="{00000000-0005-0000-0000-0000D2260000}"/>
    <cellStyle name="Normal 4 2 3 2 2 3 7" xfId="9937" xr:uid="{00000000-0005-0000-0000-0000D3260000}"/>
    <cellStyle name="Normal 4 2 3 2 2 3 7 2" xfId="9938" xr:uid="{00000000-0005-0000-0000-0000D4260000}"/>
    <cellStyle name="Normal 4 2 3 2 2 3 8" xfId="9939" xr:uid="{00000000-0005-0000-0000-0000D5260000}"/>
    <cellStyle name="Normal 4 2 3 2 2 3 9" xfId="9940" xr:uid="{00000000-0005-0000-0000-0000D6260000}"/>
    <cellStyle name="Normal 4 2 3 2 2 4" xfId="9941" xr:uid="{00000000-0005-0000-0000-0000D7260000}"/>
    <cellStyle name="Normal 4 2 3 2 2 4 2" xfId="9942" xr:uid="{00000000-0005-0000-0000-0000D8260000}"/>
    <cellStyle name="Normal 4 2 3 2 2 4 2 2" xfId="9943" xr:uid="{00000000-0005-0000-0000-0000D9260000}"/>
    <cellStyle name="Normal 4 2 3 2 2 4 2 2 2" xfId="9944" xr:uid="{00000000-0005-0000-0000-0000DA260000}"/>
    <cellStyle name="Normal 4 2 3 2 2 4 2 2 2 2" xfId="9945" xr:uid="{00000000-0005-0000-0000-0000DB260000}"/>
    <cellStyle name="Normal 4 2 3 2 2 4 2 2 2 2 2" xfId="9946" xr:uid="{00000000-0005-0000-0000-0000DC260000}"/>
    <cellStyle name="Normal 4 2 3 2 2 4 2 2 2 3" xfId="9947" xr:uid="{00000000-0005-0000-0000-0000DD260000}"/>
    <cellStyle name="Normal 4 2 3 2 2 4 2 2 2 4" xfId="9948" xr:uid="{00000000-0005-0000-0000-0000DE260000}"/>
    <cellStyle name="Normal 4 2 3 2 2 4 2 2 2 5" xfId="9949" xr:uid="{00000000-0005-0000-0000-0000DF260000}"/>
    <cellStyle name="Normal 4 2 3 2 2 4 2 2 3" xfId="9950" xr:uid="{00000000-0005-0000-0000-0000E0260000}"/>
    <cellStyle name="Normal 4 2 3 2 2 4 2 2 3 2" xfId="9951" xr:uid="{00000000-0005-0000-0000-0000E1260000}"/>
    <cellStyle name="Normal 4 2 3 2 2 4 2 2 4" xfId="9952" xr:uid="{00000000-0005-0000-0000-0000E2260000}"/>
    <cellStyle name="Normal 4 2 3 2 2 4 2 2 5" xfId="9953" xr:uid="{00000000-0005-0000-0000-0000E3260000}"/>
    <cellStyle name="Normal 4 2 3 2 2 4 2 2 6" xfId="9954" xr:uid="{00000000-0005-0000-0000-0000E4260000}"/>
    <cellStyle name="Normal 4 2 3 2 2 4 2 3" xfId="9955" xr:uid="{00000000-0005-0000-0000-0000E5260000}"/>
    <cellStyle name="Normal 4 2 3 2 2 4 2 3 2" xfId="9956" xr:uid="{00000000-0005-0000-0000-0000E6260000}"/>
    <cellStyle name="Normal 4 2 3 2 2 4 2 3 2 2" xfId="9957" xr:uid="{00000000-0005-0000-0000-0000E7260000}"/>
    <cellStyle name="Normal 4 2 3 2 2 4 2 3 3" xfId="9958" xr:uid="{00000000-0005-0000-0000-0000E8260000}"/>
    <cellStyle name="Normal 4 2 3 2 2 4 2 3 4" xfId="9959" xr:uid="{00000000-0005-0000-0000-0000E9260000}"/>
    <cellStyle name="Normal 4 2 3 2 2 4 2 3 5" xfId="9960" xr:uid="{00000000-0005-0000-0000-0000EA260000}"/>
    <cellStyle name="Normal 4 2 3 2 2 4 2 4" xfId="9961" xr:uid="{00000000-0005-0000-0000-0000EB260000}"/>
    <cellStyle name="Normal 4 2 3 2 2 4 2 4 2" xfId="9962" xr:uid="{00000000-0005-0000-0000-0000EC260000}"/>
    <cellStyle name="Normal 4 2 3 2 2 4 2 4 2 2" xfId="9963" xr:uid="{00000000-0005-0000-0000-0000ED260000}"/>
    <cellStyle name="Normal 4 2 3 2 2 4 2 4 3" xfId="9964" xr:uid="{00000000-0005-0000-0000-0000EE260000}"/>
    <cellStyle name="Normal 4 2 3 2 2 4 2 4 4" xfId="9965" xr:uid="{00000000-0005-0000-0000-0000EF260000}"/>
    <cellStyle name="Normal 4 2 3 2 2 4 2 4 5" xfId="9966" xr:uid="{00000000-0005-0000-0000-0000F0260000}"/>
    <cellStyle name="Normal 4 2 3 2 2 4 2 5" xfId="9967" xr:uid="{00000000-0005-0000-0000-0000F1260000}"/>
    <cellStyle name="Normal 4 2 3 2 2 4 2 5 2" xfId="9968" xr:uid="{00000000-0005-0000-0000-0000F2260000}"/>
    <cellStyle name="Normal 4 2 3 2 2 4 2 6" xfId="9969" xr:uid="{00000000-0005-0000-0000-0000F3260000}"/>
    <cellStyle name="Normal 4 2 3 2 2 4 2 7" xfId="9970" xr:uid="{00000000-0005-0000-0000-0000F4260000}"/>
    <cellStyle name="Normal 4 2 3 2 2 4 2 8" xfId="9971" xr:uid="{00000000-0005-0000-0000-0000F5260000}"/>
    <cellStyle name="Normal 4 2 3 2 2 4 3" xfId="9972" xr:uid="{00000000-0005-0000-0000-0000F6260000}"/>
    <cellStyle name="Normal 4 2 3 2 2 4 3 2" xfId="9973" xr:uid="{00000000-0005-0000-0000-0000F7260000}"/>
    <cellStyle name="Normal 4 2 3 2 2 4 3 2 2" xfId="9974" xr:uid="{00000000-0005-0000-0000-0000F8260000}"/>
    <cellStyle name="Normal 4 2 3 2 2 4 3 2 2 2" xfId="9975" xr:uid="{00000000-0005-0000-0000-0000F9260000}"/>
    <cellStyle name="Normal 4 2 3 2 2 4 3 2 3" xfId="9976" xr:uid="{00000000-0005-0000-0000-0000FA260000}"/>
    <cellStyle name="Normal 4 2 3 2 2 4 3 2 4" xfId="9977" xr:uid="{00000000-0005-0000-0000-0000FB260000}"/>
    <cellStyle name="Normal 4 2 3 2 2 4 3 2 5" xfId="9978" xr:uid="{00000000-0005-0000-0000-0000FC260000}"/>
    <cellStyle name="Normal 4 2 3 2 2 4 3 3" xfId="9979" xr:uid="{00000000-0005-0000-0000-0000FD260000}"/>
    <cellStyle name="Normal 4 2 3 2 2 4 3 3 2" xfId="9980" xr:uid="{00000000-0005-0000-0000-0000FE260000}"/>
    <cellStyle name="Normal 4 2 3 2 2 4 3 4" xfId="9981" xr:uid="{00000000-0005-0000-0000-0000FF260000}"/>
    <cellStyle name="Normal 4 2 3 2 2 4 3 5" xfId="9982" xr:uid="{00000000-0005-0000-0000-000000270000}"/>
    <cellStyle name="Normal 4 2 3 2 2 4 3 6" xfId="9983" xr:uid="{00000000-0005-0000-0000-000001270000}"/>
    <cellStyle name="Normal 4 2 3 2 2 4 4" xfId="9984" xr:uid="{00000000-0005-0000-0000-000002270000}"/>
    <cellStyle name="Normal 4 2 3 2 2 4 4 2" xfId="9985" xr:uid="{00000000-0005-0000-0000-000003270000}"/>
    <cellStyle name="Normal 4 2 3 2 2 4 4 2 2" xfId="9986" xr:uid="{00000000-0005-0000-0000-000004270000}"/>
    <cellStyle name="Normal 4 2 3 2 2 4 4 3" xfId="9987" xr:uid="{00000000-0005-0000-0000-000005270000}"/>
    <cellStyle name="Normal 4 2 3 2 2 4 4 4" xfId="9988" xr:uid="{00000000-0005-0000-0000-000006270000}"/>
    <cellStyle name="Normal 4 2 3 2 2 4 4 5" xfId="9989" xr:uid="{00000000-0005-0000-0000-000007270000}"/>
    <cellStyle name="Normal 4 2 3 2 2 4 5" xfId="9990" xr:uid="{00000000-0005-0000-0000-000008270000}"/>
    <cellStyle name="Normal 4 2 3 2 2 4 5 2" xfId="9991" xr:uid="{00000000-0005-0000-0000-000009270000}"/>
    <cellStyle name="Normal 4 2 3 2 2 4 5 2 2" xfId="9992" xr:uid="{00000000-0005-0000-0000-00000A270000}"/>
    <cellStyle name="Normal 4 2 3 2 2 4 5 3" xfId="9993" xr:uid="{00000000-0005-0000-0000-00000B270000}"/>
    <cellStyle name="Normal 4 2 3 2 2 4 5 4" xfId="9994" xr:uid="{00000000-0005-0000-0000-00000C270000}"/>
    <cellStyle name="Normal 4 2 3 2 2 4 5 5" xfId="9995" xr:uid="{00000000-0005-0000-0000-00000D270000}"/>
    <cellStyle name="Normal 4 2 3 2 2 4 6" xfId="9996" xr:uid="{00000000-0005-0000-0000-00000E270000}"/>
    <cellStyle name="Normal 4 2 3 2 2 4 6 2" xfId="9997" xr:uid="{00000000-0005-0000-0000-00000F270000}"/>
    <cellStyle name="Normal 4 2 3 2 2 4 7" xfId="9998" xr:uid="{00000000-0005-0000-0000-000010270000}"/>
    <cellStyle name="Normal 4 2 3 2 2 4 8" xfId="9999" xr:uid="{00000000-0005-0000-0000-000011270000}"/>
    <cellStyle name="Normal 4 2 3 2 2 4 9" xfId="10000" xr:uid="{00000000-0005-0000-0000-000012270000}"/>
    <cellStyle name="Normal 4 2 3 2 2 5" xfId="10001" xr:uid="{00000000-0005-0000-0000-000013270000}"/>
    <cellStyle name="Normal 4 2 3 2 2 5 2" xfId="10002" xr:uid="{00000000-0005-0000-0000-000014270000}"/>
    <cellStyle name="Normal 4 2 3 2 2 5 2 2" xfId="10003" xr:uid="{00000000-0005-0000-0000-000015270000}"/>
    <cellStyle name="Normal 4 2 3 2 2 5 2 2 2" xfId="10004" xr:uid="{00000000-0005-0000-0000-000016270000}"/>
    <cellStyle name="Normal 4 2 3 2 2 5 2 2 2 2" xfId="10005" xr:uid="{00000000-0005-0000-0000-000017270000}"/>
    <cellStyle name="Normal 4 2 3 2 2 5 2 2 3" xfId="10006" xr:uid="{00000000-0005-0000-0000-000018270000}"/>
    <cellStyle name="Normal 4 2 3 2 2 5 2 2 4" xfId="10007" xr:uid="{00000000-0005-0000-0000-000019270000}"/>
    <cellStyle name="Normal 4 2 3 2 2 5 2 2 5" xfId="10008" xr:uid="{00000000-0005-0000-0000-00001A270000}"/>
    <cellStyle name="Normal 4 2 3 2 2 5 2 3" xfId="10009" xr:uid="{00000000-0005-0000-0000-00001B270000}"/>
    <cellStyle name="Normal 4 2 3 2 2 5 2 3 2" xfId="10010" xr:uid="{00000000-0005-0000-0000-00001C270000}"/>
    <cellStyle name="Normal 4 2 3 2 2 5 2 4" xfId="10011" xr:uid="{00000000-0005-0000-0000-00001D270000}"/>
    <cellStyle name="Normal 4 2 3 2 2 5 2 5" xfId="10012" xr:uid="{00000000-0005-0000-0000-00001E270000}"/>
    <cellStyle name="Normal 4 2 3 2 2 5 2 6" xfId="10013" xr:uid="{00000000-0005-0000-0000-00001F270000}"/>
    <cellStyle name="Normal 4 2 3 2 2 5 3" xfId="10014" xr:uid="{00000000-0005-0000-0000-000020270000}"/>
    <cellStyle name="Normal 4 2 3 2 2 5 3 2" xfId="10015" xr:uid="{00000000-0005-0000-0000-000021270000}"/>
    <cellStyle name="Normal 4 2 3 2 2 5 3 2 2" xfId="10016" xr:uid="{00000000-0005-0000-0000-000022270000}"/>
    <cellStyle name="Normal 4 2 3 2 2 5 3 3" xfId="10017" xr:uid="{00000000-0005-0000-0000-000023270000}"/>
    <cellStyle name="Normal 4 2 3 2 2 5 3 4" xfId="10018" xr:uid="{00000000-0005-0000-0000-000024270000}"/>
    <cellStyle name="Normal 4 2 3 2 2 5 3 5" xfId="10019" xr:uid="{00000000-0005-0000-0000-000025270000}"/>
    <cellStyle name="Normal 4 2 3 2 2 5 4" xfId="10020" xr:uid="{00000000-0005-0000-0000-000026270000}"/>
    <cellStyle name="Normal 4 2 3 2 2 5 4 2" xfId="10021" xr:uid="{00000000-0005-0000-0000-000027270000}"/>
    <cellStyle name="Normal 4 2 3 2 2 5 4 2 2" xfId="10022" xr:uid="{00000000-0005-0000-0000-000028270000}"/>
    <cellStyle name="Normal 4 2 3 2 2 5 4 3" xfId="10023" xr:uid="{00000000-0005-0000-0000-000029270000}"/>
    <cellStyle name="Normal 4 2 3 2 2 5 4 4" xfId="10024" xr:uid="{00000000-0005-0000-0000-00002A270000}"/>
    <cellStyle name="Normal 4 2 3 2 2 5 4 5" xfId="10025" xr:uid="{00000000-0005-0000-0000-00002B270000}"/>
    <cellStyle name="Normal 4 2 3 2 2 5 5" xfId="10026" xr:uid="{00000000-0005-0000-0000-00002C270000}"/>
    <cellStyle name="Normal 4 2 3 2 2 5 5 2" xfId="10027" xr:uid="{00000000-0005-0000-0000-00002D270000}"/>
    <cellStyle name="Normal 4 2 3 2 2 5 6" xfId="10028" xr:uid="{00000000-0005-0000-0000-00002E270000}"/>
    <cellStyle name="Normal 4 2 3 2 2 5 7" xfId="10029" xr:uid="{00000000-0005-0000-0000-00002F270000}"/>
    <cellStyle name="Normal 4 2 3 2 2 5 8" xfId="10030" xr:uid="{00000000-0005-0000-0000-000030270000}"/>
    <cellStyle name="Normal 4 2 3 2 2 6" xfId="10031" xr:uid="{00000000-0005-0000-0000-000031270000}"/>
    <cellStyle name="Normal 4 2 3 2 2 6 2" xfId="10032" xr:uid="{00000000-0005-0000-0000-000032270000}"/>
    <cellStyle name="Normal 4 2 3 2 2 6 2 2" xfId="10033" xr:uid="{00000000-0005-0000-0000-000033270000}"/>
    <cellStyle name="Normal 4 2 3 2 2 6 2 2 2" xfId="10034" xr:uid="{00000000-0005-0000-0000-000034270000}"/>
    <cellStyle name="Normal 4 2 3 2 2 6 2 3" xfId="10035" xr:uid="{00000000-0005-0000-0000-000035270000}"/>
    <cellStyle name="Normal 4 2 3 2 2 6 2 4" xfId="10036" xr:uid="{00000000-0005-0000-0000-000036270000}"/>
    <cellStyle name="Normal 4 2 3 2 2 6 2 5" xfId="10037" xr:uid="{00000000-0005-0000-0000-000037270000}"/>
    <cellStyle name="Normal 4 2 3 2 2 6 3" xfId="10038" xr:uid="{00000000-0005-0000-0000-000038270000}"/>
    <cellStyle name="Normal 4 2 3 2 2 6 3 2" xfId="10039" xr:uid="{00000000-0005-0000-0000-000039270000}"/>
    <cellStyle name="Normal 4 2 3 2 2 6 4" xfId="10040" xr:uid="{00000000-0005-0000-0000-00003A270000}"/>
    <cellStyle name="Normal 4 2 3 2 2 6 5" xfId="10041" xr:uid="{00000000-0005-0000-0000-00003B270000}"/>
    <cellStyle name="Normal 4 2 3 2 2 6 6" xfId="10042" xr:uid="{00000000-0005-0000-0000-00003C270000}"/>
    <cellStyle name="Normal 4 2 3 2 2 7" xfId="10043" xr:uid="{00000000-0005-0000-0000-00003D270000}"/>
    <cellStyle name="Normal 4 2 3 2 2 7 2" xfId="10044" xr:uid="{00000000-0005-0000-0000-00003E270000}"/>
    <cellStyle name="Normal 4 2 3 2 2 7 2 2" xfId="10045" xr:uid="{00000000-0005-0000-0000-00003F270000}"/>
    <cellStyle name="Normal 4 2 3 2 2 7 3" xfId="10046" xr:uid="{00000000-0005-0000-0000-000040270000}"/>
    <cellStyle name="Normal 4 2 3 2 2 7 4" xfId="10047" xr:uid="{00000000-0005-0000-0000-000041270000}"/>
    <cellStyle name="Normal 4 2 3 2 2 7 5" xfId="10048" xr:uid="{00000000-0005-0000-0000-000042270000}"/>
    <cellStyle name="Normal 4 2 3 2 2 8" xfId="10049" xr:uid="{00000000-0005-0000-0000-000043270000}"/>
    <cellStyle name="Normal 4 2 3 2 2 8 2" xfId="10050" xr:uid="{00000000-0005-0000-0000-000044270000}"/>
    <cellStyle name="Normal 4 2 3 2 2 8 2 2" xfId="10051" xr:uid="{00000000-0005-0000-0000-000045270000}"/>
    <cellStyle name="Normal 4 2 3 2 2 8 3" xfId="10052" xr:uid="{00000000-0005-0000-0000-000046270000}"/>
    <cellStyle name="Normal 4 2 3 2 2 8 4" xfId="10053" xr:uid="{00000000-0005-0000-0000-000047270000}"/>
    <cellStyle name="Normal 4 2 3 2 2 8 5" xfId="10054" xr:uid="{00000000-0005-0000-0000-000048270000}"/>
    <cellStyle name="Normal 4 2 3 2 2 9" xfId="10055" xr:uid="{00000000-0005-0000-0000-000049270000}"/>
    <cellStyle name="Normal 4 2 3 2 2 9 2" xfId="10056" xr:uid="{00000000-0005-0000-0000-00004A270000}"/>
    <cellStyle name="Normal 4 2 3 2 3" xfId="10057" xr:uid="{00000000-0005-0000-0000-00004B270000}"/>
    <cellStyle name="Normal 4 2 3 2 3 10" xfId="10058" xr:uid="{00000000-0005-0000-0000-00004C270000}"/>
    <cellStyle name="Normal 4 2 3 2 3 11" xfId="10059" xr:uid="{00000000-0005-0000-0000-00004D270000}"/>
    <cellStyle name="Normal 4 2 3 2 3 2" xfId="10060" xr:uid="{00000000-0005-0000-0000-00004E270000}"/>
    <cellStyle name="Normal 4 2 3 2 3 2 10" xfId="10061" xr:uid="{00000000-0005-0000-0000-00004F270000}"/>
    <cellStyle name="Normal 4 2 3 2 3 2 2" xfId="10062" xr:uid="{00000000-0005-0000-0000-000050270000}"/>
    <cellStyle name="Normal 4 2 3 2 3 2 2 2" xfId="10063" xr:uid="{00000000-0005-0000-0000-000051270000}"/>
    <cellStyle name="Normal 4 2 3 2 3 2 2 2 2" xfId="10064" xr:uid="{00000000-0005-0000-0000-000052270000}"/>
    <cellStyle name="Normal 4 2 3 2 3 2 2 2 2 2" xfId="10065" xr:uid="{00000000-0005-0000-0000-000053270000}"/>
    <cellStyle name="Normal 4 2 3 2 3 2 2 2 2 2 2" xfId="10066" xr:uid="{00000000-0005-0000-0000-000054270000}"/>
    <cellStyle name="Normal 4 2 3 2 3 2 2 2 2 2 2 2" xfId="10067" xr:uid="{00000000-0005-0000-0000-000055270000}"/>
    <cellStyle name="Normal 4 2 3 2 3 2 2 2 2 2 3" xfId="10068" xr:uid="{00000000-0005-0000-0000-000056270000}"/>
    <cellStyle name="Normal 4 2 3 2 3 2 2 2 2 2 4" xfId="10069" xr:uid="{00000000-0005-0000-0000-000057270000}"/>
    <cellStyle name="Normal 4 2 3 2 3 2 2 2 2 2 5" xfId="10070" xr:uid="{00000000-0005-0000-0000-000058270000}"/>
    <cellStyle name="Normal 4 2 3 2 3 2 2 2 2 3" xfId="10071" xr:uid="{00000000-0005-0000-0000-000059270000}"/>
    <cellStyle name="Normal 4 2 3 2 3 2 2 2 2 3 2" xfId="10072" xr:uid="{00000000-0005-0000-0000-00005A270000}"/>
    <cellStyle name="Normal 4 2 3 2 3 2 2 2 2 4" xfId="10073" xr:uid="{00000000-0005-0000-0000-00005B270000}"/>
    <cellStyle name="Normal 4 2 3 2 3 2 2 2 2 5" xfId="10074" xr:uid="{00000000-0005-0000-0000-00005C270000}"/>
    <cellStyle name="Normal 4 2 3 2 3 2 2 2 2 6" xfId="10075" xr:uid="{00000000-0005-0000-0000-00005D270000}"/>
    <cellStyle name="Normal 4 2 3 2 3 2 2 2 3" xfId="10076" xr:uid="{00000000-0005-0000-0000-00005E270000}"/>
    <cellStyle name="Normal 4 2 3 2 3 2 2 2 3 2" xfId="10077" xr:uid="{00000000-0005-0000-0000-00005F270000}"/>
    <cellStyle name="Normal 4 2 3 2 3 2 2 2 3 2 2" xfId="10078" xr:uid="{00000000-0005-0000-0000-000060270000}"/>
    <cellStyle name="Normal 4 2 3 2 3 2 2 2 3 3" xfId="10079" xr:uid="{00000000-0005-0000-0000-000061270000}"/>
    <cellStyle name="Normal 4 2 3 2 3 2 2 2 3 4" xfId="10080" xr:uid="{00000000-0005-0000-0000-000062270000}"/>
    <cellStyle name="Normal 4 2 3 2 3 2 2 2 3 5" xfId="10081" xr:uid="{00000000-0005-0000-0000-000063270000}"/>
    <cellStyle name="Normal 4 2 3 2 3 2 2 2 4" xfId="10082" xr:uid="{00000000-0005-0000-0000-000064270000}"/>
    <cellStyle name="Normal 4 2 3 2 3 2 2 2 4 2" xfId="10083" xr:uid="{00000000-0005-0000-0000-000065270000}"/>
    <cellStyle name="Normal 4 2 3 2 3 2 2 2 4 2 2" xfId="10084" xr:uid="{00000000-0005-0000-0000-000066270000}"/>
    <cellStyle name="Normal 4 2 3 2 3 2 2 2 4 3" xfId="10085" xr:uid="{00000000-0005-0000-0000-000067270000}"/>
    <cellStyle name="Normal 4 2 3 2 3 2 2 2 4 4" xfId="10086" xr:uid="{00000000-0005-0000-0000-000068270000}"/>
    <cellStyle name="Normal 4 2 3 2 3 2 2 2 4 5" xfId="10087" xr:uid="{00000000-0005-0000-0000-000069270000}"/>
    <cellStyle name="Normal 4 2 3 2 3 2 2 2 5" xfId="10088" xr:uid="{00000000-0005-0000-0000-00006A270000}"/>
    <cellStyle name="Normal 4 2 3 2 3 2 2 2 5 2" xfId="10089" xr:uid="{00000000-0005-0000-0000-00006B270000}"/>
    <cellStyle name="Normal 4 2 3 2 3 2 2 2 6" xfId="10090" xr:uid="{00000000-0005-0000-0000-00006C270000}"/>
    <cellStyle name="Normal 4 2 3 2 3 2 2 2 7" xfId="10091" xr:uid="{00000000-0005-0000-0000-00006D270000}"/>
    <cellStyle name="Normal 4 2 3 2 3 2 2 2 8" xfId="10092" xr:uid="{00000000-0005-0000-0000-00006E270000}"/>
    <cellStyle name="Normal 4 2 3 2 3 2 2 3" xfId="10093" xr:uid="{00000000-0005-0000-0000-00006F270000}"/>
    <cellStyle name="Normal 4 2 3 2 3 2 2 3 2" xfId="10094" xr:uid="{00000000-0005-0000-0000-000070270000}"/>
    <cellStyle name="Normal 4 2 3 2 3 2 2 3 2 2" xfId="10095" xr:uid="{00000000-0005-0000-0000-000071270000}"/>
    <cellStyle name="Normal 4 2 3 2 3 2 2 3 2 2 2" xfId="10096" xr:uid="{00000000-0005-0000-0000-000072270000}"/>
    <cellStyle name="Normal 4 2 3 2 3 2 2 3 2 3" xfId="10097" xr:uid="{00000000-0005-0000-0000-000073270000}"/>
    <cellStyle name="Normal 4 2 3 2 3 2 2 3 2 4" xfId="10098" xr:uid="{00000000-0005-0000-0000-000074270000}"/>
    <cellStyle name="Normal 4 2 3 2 3 2 2 3 2 5" xfId="10099" xr:uid="{00000000-0005-0000-0000-000075270000}"/>
    <cellStyle name="Normal 4 2 3 2 3 2 2 3 3" xfId="10100" xr:uid="{00000000-0005-0000-0000-000076270000}"/>
    <cellStyle name="Normal 4 2 3 2 3 2 2 3 3 2" xfId="10101" xr:uid="{00000000-0005-0000-0000-000077270000}"/>
    <cellStyle name="Normal 4 2 3 2 3 2 2 3 4" xfId="10102" xr:uid="{00000000-0005-0000-0000-000078270000}"/>
    <cellStyle name="Normal 4 2 3 2 3 2 2 3 5" xfId="10103" xr:uid="{00000000-0005-0000-0000-000079270000}"/>
    <cellStyle name="Normal 4 2 3 2 3 2 2 3 6" xfId="10104" xr:uid="{00000000-0005-0000-0000-00007A270000}"/>
    <cellStyle name="Normal 4 2 3 2 3 2 2 4" xfId="10105" xr:uid="{00000000-0005-0000-0000-00007B270000}"/>
    <cellStyle name="Normal 4 2 3 2 3 2 2 4 2" xfId="10106" xr:uid="{00000000-0005-0000-0000-00007C270000}"/>
    <cellStyle name="Normal 4 2 3 2 3 2 2 4 2 2" xfId="10107" xr:uid="{00000000-0005-0000-0000-00007D270000}"/>
    <cellStyle name="Normal 4 2 3 2 3 2 2 4 3" xfId="10108" xr:uid="{00000000-0005-0000-0000-00007E270000}"/>
    <cellStyle name="Normal 4 2 3 2 3 2 2 4 4" xfId="10109" xr:uid="{00000000-0005-0000-0000-00007F270000}"/>
    <cellStyle name="Normal 4 2 3 2 3 2 2 4 5" xfId="10110" xr:uid="{00000000-0005-0000-0000-000080270000}"/>
    <cellStyle name="Normal 4 2 3 2 3 2 2 5" xfId="10111" xr:uid="{00000000-0005-0000-0000-000081270000}"/>
    <cellStyle name="Normal 4 2 3 2 3 2 2 5 2" xfId="10112" xr:uid="{00000000-0005-0000-0000-000082270000}"/>
    <cellStyle name="Normal 4 2 3 2 3 2 2 5 2 2" xfId="10113" xr:uid="{00000000-0005-0000-0000-000083270000}"/>
    <cellStyle name="Normal 4 2 3 2 3 2 2 5 3" xfId="10114" xr:uid="{00000000-0005-0000-0000-000084270000}"/>
    <cellStyle name="Normal 4 2 3 2 3 2 2 5 4" xfId="10115" xr:uid="{00000000-0005-0000-0000-000085270000}"/>
    <cellStyle name="Normal 4 2 3 2 3 2 2 5 5" xfId="10116" xr:uid="{00000000-0005-0000-0000-000086270000}"/>
    <cellStyle name="Normal 4 2 3 2 3 2 2 6" xfId="10117" xr:uid="{00000000-0005-0000-0000-000087270000}"/>
    <cellStyle name="Normal 4 2 3 2 3 2 2 6 2" xfId="10118" xr:uid="{00000000-0005-0000-0000-000088270000}"/>
    <cellStyle name="Normal 4 2 3 2 3 2 2 7" xfId="10119" xr:uid="{00000000-0005-0000-0000-000089270000}"/>
    <cellStyle name="Normal 4 2 3 2 3 2 2 8" xfId="10120" xr:uid="{00000000-0005-0000-0000-00008A270000}"/>
    <cellStyle name="Normal 4 2 3 2 3 2 2 9" xfId="10121" xr:uid="{00000000-0005-0000-0000-00008B270000}"/>
    <cellStyle name="Normal 4 2 3 2 3 2 3" xfId="10122" xr:uid="{00000000-0005-0000-0000-00008C270000}"/>
    <cellStyle name="Normal 4 2 3 2 3 2 3 2" xfId="10123" xr:uid="{00000000-0005-0000-0000-00008D270000}"/>
    <cellStyle name="Normal 4 2 3 2 3 2 3 2 2" xfId="10124" xr:uid="{00000000-0005-0000-0000-00008E270000}"/>
    <cellStyle name="Normal 4 2 3 2 3 2 3 2 2 2" xfId="10125" xr:uid="{00000000-0005-0000-0000-00008F270000}"/>
    <cellStyle name="Normal 4 2 3 2 3 2 3 2 2 2 2" xfId="10126" xr:uid="{00000000-0005-0000-0000-000090270000}"/>
    <cellStyle name="Normal 4 2 3 2 3 2 3 2 2 3" xfId="10127" xr:uid="{00000000-0005-0000-0000-000091270000}"/>
    <cellStyle name="Normal 4 2 3 2 3 2 3 2 2 4" xfId="10128" xr:uid="{00000000-0005-0000-0000-000092270000}"/>
    <cellStyle name="Normal 4 2 3 2 3 2 3 2 2 5" xfId="10129" xr:uid="{00000000-0005-0000-0000-000093270000}"/>
    <cellStyle name="Normal 4 2 3 2 3 2 3 2 3" xfId="10130" xr:uid="{00000000-0005-0000-0000-000094270000}"/>
    <cellStyle name="Normal 4 2 3 2 3 2 3 2 3 2" xfId="10131" xr:uid="{00000000-0005-0000-0000-000095270000}"/>
    <cellStyle name="Normal 4 2 3 2 3 2 3 2 4" xfId="10132" xr:uid="{00000000-0005-0000-0000-000096270000}"/>
    <cellStyle name="Normal 4 2 3 2 3 2 3 2 5" xfId="10133" xr:uid="{00000000-0005-0000-0000-000097270000}"/>
    <cellStyle name="Normal 4 2 3 2 3 2 3 2 6" xfId="10134" xr:uid="{00000000-0005-0000-0000-000098270000}"/>
    <cellStyle name="Normal 4 2 3 2 3 2 3 3" xfId="10135" xr:uid="{00000000-0005-0000-0000-000099270000}"/>
    <cellStyle name="Normal 4 2 3 2 3 2 3 3 2" xfId="10136" xr:uid="{00000000-0005-0000-0000-00009A270000}"/>
    <cellStyle name="Normal 4 2 3 2 3 2 3 3 2 2" xfId="10137" xr:uid="{00000000-0005-0000-0000-00009B270000}"/>
    <cellStyle name="Normal 4 2 3 2 3 2 3 3 3" xfId="10138" xr:uid="{00000000-0005-0000-0000-00009C270000}"/>
    <cellStyle name="Normal 4 2 3 2 3 2 3 3 4" xfId="10139" xr:uid="{00000000-0005-0000-0000-00009D270000}"/>
    <cellStyle name="Normal 4 2 3 2 3 2 3 3 5" xfId="10140" xr:uid="{00000000-0005-0000-0000-00009E270000}"/>
    <cellStyle name="Normal 4 2 3 2 3 2 3 4" xfId="10141" xr:uid="{00000000-0005-0000-0000-00009F270000}"/>
    <cellStyle name="Normal 4 2 3 2 3 2 3 4 2" xfId="10142" xr:uid="{00000000-0005-0000-0000-0000A0270000}"/>
    <cellStyle name="Normal 4 2 3 2 3 2 3 4 2 2" xfId="10143" xr:uid="{00000000-0005-0000-0000-0000A1270000}"/>
    <cellStyle name="Normal 4 2 3 2 3 2 3 4 3" xfId="10144" xr:uid="{00000000-0005-0000-0000-0000A2270000}"/>
    <cellStyle name="Normal 4 2 3 2 3 2 3 4 4" xfId="10145" xr:uid="{00000000-0005-0000-0000-0000A3270000}"/>
    <cellStyle name="Normal 4 2 3 2 3 2 3 4 5" xfId="10146" xr:uid="{00000000-0005-0000-0000-0000A4270000}"/>
    <cellStyle name="Normal 4 2 3 2 3 2 3 5" xfId="10147" xr:uid="{00000000-0005-0000-0000-0000A5270000}"/>
    <cellStyle name="Normal 4 2 3 2 3 2 3 5 2" xfId="10148" xr:uid="{00000000-0005-0000-0000-0000A6270000}"/>
    <cellStyle name="Normal 4 2 3 2 3 2 3 6" xfId="10149" xr:uid="{00000000-0005-0000-0000-0000A7270000}"/>
    <cellStyle name="Normal 4 2 3 2 3 2 3 7" xfId="10150" xr:uid="{00000000-0005-0000-0000-0000A8270000}"/>
    <cellStyle name="Normal 4 2 3 2 3 2 3 8" xfId="10151" xr:uid="{00000000-0005-0000-0000-0000A9270000}"/>
    <cellStyle name="Normal 4 2 3 2 3 2 4" xfId="10152" xr:uid="{00000000-0005-0000-0000-0000AA270000}"/>
    <cellStyle name="Normal 4 2 3 2 3 2 4 2" xfId="10153" xr:uid="{00000000-0005-0000-0000-0000AB270000}"/>
    <cellStyle name="Normal 4 2 3 2 3 2 4 2 2" xfId="10154" xr:uid="{00000000-0005-0000-0000-0000AC270000}"/>
    <cellStyle name="Normal 4 2 3 2 3 2 4 2 2 2" xfId="10155" xr:uid="{00000000-0005-0000-0000-0000AD270000}"/>
    <cellStyle name="Normal 4 2 3 2 3 2 4 2 3" xfId="10156" xr:uid="{00000000-0005-0000-0000-0000AE270000}"/>
    <cellStyle name="Normal 4 2 3 2 3 2 4 2 4" xfId="10157" xr:uid="{00000000-0005-0000-0000-0000AF270000}"/>
    <cellStyle name="Normal 4 2 3 2 3 2 4 2 5" xfId="10158" xr:uid="{00000000-0005-0000-0000-0000B0270000}"/>
    <cellStyle name="Normal 4 2 3 2 3 2 4 3" xfId="10159" xr:uid="{00000000-0005-0000-0000-0000B1270000}"/>
    <cellStyle name="Normal 4 2 3 2 3 2 4 3 2" xfId="10160" xr:uid="{00000000-0005-0000-0000-0000B2270000}"/>
    <cellStyle name="Normal 4 2 3 2 3 2 4 4" xfId="10161" xr:uid="{00000000-0005-0000-0000-0000B3270000}"/>
    <cellStyle name="Normal 4 2 3 2 3 2 4 5" xfId="10162" xr:uid="{00000000-0005-0000-0000-0000B4270000}"/>
    <cellStyle name="Normal 4 2 3 2 3 2 4 6" xfId="10163" xr:uid="{00000000-0005-0000-0000-0000B5270000}"/>
    <cellStyle name="Normal 4 2 3 2 3 2 5" xfId="10164" xr:uid="{00000000-0005-0000-0000-0000B6270000}"/>
    <cellStyle name="Normal 4 2 3 2 3 2 5 2" xfId="10165" xr:uid="{00000000-0005-0000-0000-0000B7270000}"/>
    <cellStyle name="Normal 4 2 3 2 3 2 5 2 2" xfId="10166" xr:uid="{00000000-0005-0000-0000-0000B8270000}"/>
    <cellStyle name="Normal 4 2 3 2 3 2 5 3" xfId="10167" xr:uid="{00000000-0005-0000-0000-0000B9270000}"/>
    <cellStyle name="Normal 4 2 3 2 3 2 5 4" xfId="10168" xr:uid="{00000000-0005-0000-0000-0000BA270000}"/>
    <cellStyle name="Normal 4 2 3 2 3 2 5 5" xfId="10169" xr:uid="{00000000-0005-0000-0000-0000BB270000}"/>
    <cellStyle name="Normal 4 2 3 2 3 2 6" xfId="10170" xr:uid="{00000000-0005-0000-0000-0000BC270000}"/>
    <cellStyle name="Normal 4 2 3 2 3 2 6 2" xfId="10171" xr:uid="{00000000-0005-0000-0000-0000BD270000}"/>
    <cellStyle name="Normal 4 2 3 2 3 2 6 2 2" xfId="10172" xr:uid="{00000000-0005-0000-0000-0000BE270000}"/>
    <cellStyle name="Normal 4 2 3 2 3 2 6 3" xfId="10173" xr:uid="{00000000-0005-0000-0000-0000BF270000}"/>
    <cellStyle name="Normal 4 2 3 2 3 2 6 4" xfId="10174" xr:uid="{00000000-0005-0000-0000-0000C0270000}"/>
    <cellStyle name="Normal 4 2 3 2 3 2 6 5" xfId="10175" xr:uid="{00000000-0005-0000-0000-0000C1270000}"/>
    <cellStyle name="Normal 4 2 3 2 3 2 7" xfId="10176" xr:uid="{00000000-0005-0000-0000-0000C2270000}"/>
    <cellStyle name="Normal 4 2 3 2 3 2 7 2" xfId="10177" xr:uid="{00000000-0005-0000-0000-0000C3270000}"/>
    <cellStyle name="Normal 4 2 3 2 3 2 8" xfId="10178" xr:uid="{00000000-0005-0000-0000-0000C4270000}"/>
    <cellStyle name="Normal 4 2 3 2 3 2 9" xfId="10179" xr:uid="{00000000-0005-0000-0000-0000C5270000}"/>
    <cellStyle name="Normal 4 2 3 2 3 3" xfId="10180" xr:uid="{00000000-0005-0000-0000-0000C6270000}"/>
    <cellStyle name="Normal 4 2 3 2 3 3 2" xfId="10181" xr:uid="{00000000-0005-0000-0000-0000C7270000}"/>
    <cellStyle name="Normal 4 2 3 2 3 3 2 2" xfId="10182" xr:uid="{00000000-0005-0000-0000-0000C8270000}"/>
    <cellStyle name="Normal 4 2 3 2 3 3 2 2 2" xfId="10183" xr:uid="{00000000-0005-0000-0000-0000C9270000}"/>
    <cellStyle name="Normal 4 2 3 2 3 3 2 2 2 2" xfId="10184" xr:uid="{00000000-0005-0000-0000-0000CA270000}"/>
    <cellStyle name="Normal 4 2 3 2 3 3 2 2 2 2 2" xfId="10185" xr:uid="{00000000-0005-0000-0000-0000CB270000}"/>
    <cellStyle name="Normal 4 2 3 2 3 3 2 2 2 3" xfId="10186" xr:uid="{00000000-0005-0000-0000-0000CC270000}"/>
    <cellStyle name="Normal 4 2 3 2 3 3 2 2 2 4" xfId="10187" xr:uid="{00000000-0005-0000-0000-0000CD270000}"/>
    <cellStyle name="Normal 4 2 3 2 3 3 2 2 2 5" xfId="10188" xr:uid="{00000000-0005-0000-0000-0000CE270000}"/>
    <cellStyle name="Normal 4 2 3 2 3 3 2 2 3" xfId="10189" xr:uid="{00000000-0005-0000-0000-0000CF270000}"/>
    <cellStyle name="Normal 4 2 3 2 3 3 2 2 3 2" xfId="10190" xr:uid="{00000000-0005-0000-0000-0000D0270000}"/>
    <cellStyle name="Normal 4 2 3 2 3 3 2 2 4" xfId="10191" xr:uid="{00000000-0005-0000-0000-0000D1270000}"/>
    <cellStyle name="Normal 4 2 3 2 3 3 2 2 5" xfId="10192" xr:uid="{00000000-0005-0000-0000-0000D2270000}"/>
    <cellStyle name="Normal 4 2 3 2 3 3 2 2 6" xfId="10193" xr:uid="{00000000-0005-0000-0000-0000D3270000}"/>
    <cellStyle name="Normal 4 2 3 2 3 3 2 3" xfId="10194" xr:uid="{00000000-0005-0000-0000-0000D4270000}"/>
    <cellStyle name="Normal 4 2 3 2 3 3 2 3 2" xfId="10195" xr:uid="{00000000-0005-0000-0000-0000D5270000}"/>
    <cellStyle name="Normal 4 2 3 2 3 3 2 3 2 2" xfId="10196" xr:uid="{00000000-0005-0000-0000-0000D6270000}"/>
    <cellStyle name="Normal 4 2 3 2 3 3 2 3 3" xfId="10197" xr:uid="{00000000-0005-0000-0000-0000D7270000}"/>
    <cellStyle name="Normal 4 2 3 2 3 3 2 3 4" xfId="10198" xr:uid="{00000000-0005-0000-0000-0000D8270000}"/>
    <cellStyle name="Normal 4 2 3 2 3 3 2 3 5" xfId="10199" xr:uid="{00000000-0005-0000-0000-0000D9270000}"/>
    <cellStyle name="Normal 4 2 3 2 3 3 2 4" xfId="10200" xr:uid="{00000000-0005-0000-0000-0000DA270000}"/>
    <cellStyle name="Normal 4 2 3 2 3 3 2 4 2" xfId="10201" xr:uid="{00000000-0005-0000-0000-0000DB270000}"/>
    <cellStyle name="Normal 4 2 3 2 3 3 2 4 2 2" xfId="10202" xr:uid="{00000000-0005-0000-0000-0000DC270000}"/>
    <cellStyle name="Normal 4 2 3 2 3 3 2 4 3" xfId="10203" xr:uid="{00000000-0005-0000-0000-0000DD270000}"/>
    <cellStyle name="Normal 4 2 3 2 3 3 2 4 4" xfId="10204" xr:uid="{00000000-0005-0000-0000-0000DE270000}"/>
    <cellStyle name="Normal 4 2 3 2 3 3 2 4 5" xfId="10205" xr:uid="{00000000-0005-0000-0000-0000DF270000}"/>
    <cellStyle name="Normal 4 2 3 2 3 3 2 5" xfId="10206" xr:uid="{00000000-0005-0000-0000-0000E0270000}"/>
    <cellStyle name="Normal 4 2 3 2 3 3 2 5 2" xfId="10207" xr:uid="{00000000-0005-0000-0000-0000E1270000}"/>
    <cellStyle name="Normal 4 2 3 2 3 3 2 6" xfId="10208" xr:uid="{00000000-0005-0000-0000-0000E2270000}"/>
    <cellStyle name="Normal 4 2 3 2 3 3 2 7" xfId="10209" xr:uid="{00000000-0005-0000-0000-0000E3270000}"/>
    <cellStyle name="Normal 4 2 3 2 3 3 2 8" xfId="10210" xr:uid="{00000000-0005-0000-0000-0000E4270000}"/>
    <cellStyle name="Normal 4 2 3 2 3 3 3" xfId="10211" xr:uid="{00000000-0005-0000-0000-0000E5270000}"/>
    <cellStyle name="Normal 4 2 3 2 3 3 3 2" xfId="10212" xr:uid="{00000000-0005-0000-0000-0000E6270000}"/>
    <cellStyle name="Normal 4 2 3 2 3 3 3 2 2" xfId="10213" xr:uid="{00000000-0005-0000-0000-0000E7270000}"/>
    <cellStyle name="Normal 4 2 3 2 3 3 3 2 2 2" xfId="10214" xr:uid="{00000000-0005-0000-0000-0000E8270000}"/>
    <cellStyle name="Normal 4 2 3 2 3 3 3 2 3" xfId="10215" xr:uid="{00000000-0005-0000-0000-0000E9270000}"/>
    <cellStyle name="Normal 4 2 3 2 3 3 3 2 4" xfId="10216" xr:uid="{00000000-0005-0000-0000-0000EA270000}"/>
    <cellStyle name="Normal 4 2 3 2 3 3 3 2 5" xfId="10217" xr:uid="{00000000-0005-0000-0000-0000EB270000}"/>
    <cellStyle name="Normal 4 2 3 2 3 3 3 3" xfId="10218" xr:uid="{00000000-0005-0000-0000-0000EC270000}"/>
    <cellStyle name="Normal 4 2 3 2 3 3 3 3 2" xfId="10219" xr:uid="{00000000-0005-0000-0000-0000ED270000}"/>
    <cellStyle name="Normal 4 2 3 2 3 3 3 4" xfId="10220" xr:uid="{00000000-0005-0000-0000-0000EE270000}"/>
    <cellStyle name="Normal 4 2 3 2 3 3 3 5" xfId="10221" xr:uid="{00000000-0005-0000-0000-0000EF270000}"/>
    <cellStyle name="Normal 4 2 3 2 3 3 3 6" xfId="10222" xr:uid="{00000000-0005-0000-0000-0000F0270000}"/>
    <cellStyle name="Normal 4 2 3 2 3 3 4" xfId="10223" xr:uid="{00000000-0005-0000-0000-0000F1270000}"/>
    <cellStyle name="Normal 4 2 3 2 3 3 4 2" xfId="10224" xr:uid="{00000000-0005-0000-0000-0000F2270000}"/>
    <cellStyle name="Normal 4 2 3 2 3 3 4 2 2" xfId="10225" xr:uid="{00000000-0005-0000-0000-0000F3270000}"/>
    <cellStyle name="Normal 4 2 3 2 3 3 4 3" xfId="10226" xr:uid="{00000000-0005-0000-0000-0000F4270000}"/>
    <cellStyle name="Normal 4 2 3 2 3 3 4 4" xfId="10227" xr:uid="{00000000-0005-0000-0000-0000F5270000}"/>
    <cellStyle name="Normal 4 2 3 2 3 3 4 5" xfId="10228" xr:uid="{00000000-0005-0000-0000-0000F6270000}"/>
    <cellStyle name="Normal 4 2 3 2 3 3 5" xfId="10229" xr:uid="{00000000-0005-0000-0000-0000F7270000}"/>
    <cellStyle name="Normal 4 2 3 2 3 3 5 2" xfId="10230" xr:uid="{00000000-0005-0000-0000-0000F8270000}"/>
    <cellStyle name="Normal 4 2 3 2 3 3 5 2 2" xfId="10231" xr:uid="{00000000-0005-0000-0000-0000F9270000}"/>
    <cellStyle name="Normal 4 2 3 2 3 3 5 3" xfId="10232" xr:uid="{00000000-0005-0000-0000-0000FA270000}"/>
    <cellStyle name="Normal 4 2 3 2 3 3 5 4" xfId="10233" xr:uid="{00000000-0005-0000-0000-0000FB270000}"/>
    <cellStyle name="Normal 4 2 3 2 3 3 5 5" xfId="10234" xr:uid="{00000000-0005-0000-0000-0000FC270000}"/>
    <cellStyle name="Normal 4 2 3 2 3 3 6" xfId="10235" xr:uid="{00000000-0005-0000-0000-0000FD270000}"/>
    <cellStyle name="Normal 4 2 3 2 3 3 6 2" xfId="10236" xr:uid="{00000000-0005-0000-0000-0000FE270000}"/>
    <cellStyle name="Normal 4 2 3 2 3 3 7" xfId="10237" xr:uid="{00000000-0005-0000-0000-0000FF270000}"/>
    <cellStyle name="Normal 4 2 3 2 3 3 8" xfId="10238" xr:uid="{00000000-0005-0000-0000-000000280000}"/>
    <cellStyle name="Normal 4 2 3 2 3 3 9" xfId="10239" xr:uid="{00000000-0005-0000-0000-000001280000}"/>
    <cellStyle name="Normal 4 2 3 2 3 4" xfId="10240" xr:uid="{00000000-0005-0000-0000-000002280000}"/>
    <cellStyle name="Normal 4 2 3 2 3 4 2" xfId="10241" xr:uid="{00000000-0005-0000-0000-000003280000}"/>
    <cellStyle name="Normal 4 2 3 2 3 4 2 2" xfId="10242" xr:uid="{00000000-0005-0000-0000-000004280000}"/>
    <cellStyle name="Normal 4 2 3 2 3 4 2 2 2" xfId="10243" xr:uid="{00000000-0005-0000-0000-000005280000}"/>
    <cellStyle name="Normal 4 2 3 2 3 4 2 2 2 2" xfId="10244" xr:uid="{00000000-0005-0000-0000-000006280000}"/>
    <cellStyle name="Normal 4 2 3 2 3 4 2 2 3" xfId="10245" xr:uid="{00000000-0005-0000-0000-000007280000}"/>
    <cellStyle name="Normal 4 2 3 2 3 4 2 2 4" xfId="10246" xr:uid="{00000000-0005-0000-0000-000008280000}"/>
    <cellStyle name="Normal 4 2 3 2 3 4 2 2 5" xfId="10247" xr:uid="{00000000-0005-0000-0000-000009280000}"/>
    <cellStyle name="Normal 4 2 3 2 3 4 2 3" xfId="10248" xr:uid="{00000000-0005-0000-0000-00000A280000}"/>
    <cellStyle name="Normal 4 2 3 2 3 4 2 3 2" xfId="10249" xr:uid="{00000000-0005-0000-0000-00000B280000}"/>
    <cellStyle name="Normal 4 2 3 2 3 4 2 4" xfId="10250" xr:uid="{00000000-0005-0000-0000-00000C280000}"/>
    <cellStyle name="Normal 4 2 3 2 3 4 2 5" xfId="10251" xr:uid="{00000000-0005-0000-0000-00000D280000}"/>
    <cellStyle name="Normal 4 2 3 2 3 4 2 6" xfId="10252" xr:uid="{00000000-0005-0000-0000-00000E280000}"/>
    <cellStyle name="Normal 4 2 3 2 3 4 3" xfId="10253" xr:uid="{00000000-0005-0000-0000-00000F280000}"/>
    <cellStyle name="Normal 4 2 3 2 3 4 3 2" xfId="10254" xr:uid="{00000000-0005-0000-0000-000010280000}"/>
    <cellStyle name="Normal 4 2 3 2 3 4 3 2 2" xfId="10255" xr:uid="{00000000-0005-0000-0000-000011280000}"/>
    <cellStyle name="Normal 4 2 3 2 3 4 3 3" xfId="10256" xr:uid="{00000000-0005-0000-0000-000012280000}"/>
    <cellStyle name="Normal 4 2 3 2 3 4 3 4" xfId="10257" xr:uid="{00000000-0005-0000-0000-000013280000}"/>
    <cellStyle name="Normal 4 2 3 2 3 4 3 5" xfId="10258" xr:uid="{00000000-0005-0000-0000-000014280000}"/>
    <cellStyle name="Normal 4 2 3 2 3 4 4" xfId="10259" xr:uid="{00000000-0005-0000-0000-000015280000}"/>
    <cellStyle name="Normal 4 2 3 2 3 4 4 2" xfId="10260" xr:uid="{00000000-0005-0000-0000-000016280000}"/>
    <cellStyle name="Normal 4 2 3 2 3 4 4 2 2" xfId="10261" xr:uid="{00000000-0005-0000-0000-000017280000}"/>
    <cellStyle name="Normal 4 2 3 2 3 4 4 3" xfId="10262" xr:uid="{00000000-0005-0000-0000-000018280000}"/>
    <cellStyle name="Normal 4 2 3 2 3 4 4 4" xfId="10263" xr:uid="{00000000-0005-0000-0000-000019280000}"/>
    <cellStyle name="Normal 4 2 3 2 3 4 4 5" xfId="10264" xr:uid="{00000000-0005-0000-0000-00001A280000}"/>
    <cellStyle name="Normal 4 2 3 2 3 4 5" xfId="10265" xr:uid="{00000000-0005-0000-0000-00001B280000}"/>
    <cellStyle name="Normal 4 2 3 2 3 4 5 2" xfId="10266" xr:uid="{00000000-0005-0000-0000-00001C280000}"/>
    <cellStyle name="Normal 4 2 3 2 3 4 6" xfId="10267" xr:uid="{00000000-0005-0000-0000-00001D280000}"/>
    <cellStyle name="Normal 4 2 3 2 3 4 7" xfId="10268" xr:uid="{00000000-0005-0000-0000-00001E280000}"/>
    <cellStyle name="Normal 4 2 3 2 3 4 8" xfId="10269" xr:uid="{00000000-0005-0000-0000-00001F280000}"/>
    <cellStyle name="Normal 4 2 3 2 3 5" xfId="10270" xr:uid="{00000000-0005-0000-0000-000020280000}"/>
    <cellStyle name="Normal 4 2 3 2 3 5 2" xfId="10271" xr:uid="{00000000-0005-0000-0000-000021280000}"/>
    <cellStyle name="Normal 4 2 3 2 3 5 2 2" xfId="10272" xr:uid="{00000000-0005-0000-0000-000022280000}"/>
    <cellStyle name="Normal 4 2 3 2 3 5 2 2 2" xfId="10273" xr:uid="{00000000-0005-0000-0000-000023280000}"/>
    <cellStyle name="Normal 4 2 3 2 3 5 2 3" xfId="10274" xr:uid="{00000000-0005-0000-0000-000024280000}"/>
    <cellStyle name="Normal 4 2 3 2 3 5 2 4" xfId="10275" xr:uid="{00000000-0005-0000-0000-000025280000}"/>
    <cellStyle name="Normal 4 2 3 2 3 5 2 5" xfId="10276" xr:uid="{00000000-0005-0000-0000-000026280000}"/>
    <cellStyle name="Normal 4 2 3 2 3 5 3" xfId="10277" xr:uid="{00000000-0005-0000-0000-000027280000}"/>
    <cellStyle name="Normal 4 2 3 2 3 5 3 2" xfId="10278" xr:uid="{00000000-0005-0000-0000-000028280000}"/>
    <cellStyle name="Normal 4 2 3 2 3 5 4" xfId="10279" xr:uid="{00000000-0005-0000-0000-000029280000}"/>
    <cellStyle name="Normal 4 2 3 2 3 5 5" xfId="10280" xr:uid="{00000000-0005-0000-0000-00002A280000}"/>
    <cellStyle name="Normal 4 2 3 2 3 5 6" xfId="10281" xr:uid="{00000000-0005-0000-0000-00002B280000}"/>
    <cellStyle name="Normal 4 2 3 2 3 6" xfId="10282" xr:uid="{00000000-0005-0000-0000-00002C280000}"/>
    <cellStyle name="Normal 4 2 3 2 3 6 2" xfId="10283" xr:uid="{00000000-0005-0000-0000-00002D280000}"/>
    <cellStyle name="Normal 4 2 3 2 3 6 2 2" xfId="10284" xr:uid="{00000000-0005-0000-0000-00002E280000}"/>
    <cellStyle name="Normal 4 2 3 2 3 6 3" xfId="10285" xr:uid="{00000000-0005-0000-0000-00002F280000}"/>
    <cellStyle name="Normal 4 2 3 2 3 6 4" xfId="10286" xr:uid="{00000000-0005-0000-0000-000030280000}"/>
    <cellStyle name="Normal 4 2 3 2 3 6 5" xfId="10287" xr:uid="{00000000-0005-0000-0000-000031280000}"/>
    <cellStyle name="Normal 4 2 3 2 3 7" xfId="10288" xr:uid="{00000000-0005-0000-0000-000032280000}"/>
    <cellStyle name="Normal 4 2 3 2 3 7 2" xfId="10289" xr:uid="{00000000-0005-0000-0000-000033280000}"/>
    <cellStyle name="Normal 4 2 3 2 3 7 2 2" xfId="10290" xr:uid="{00000000-0005-0000-0000-000034280000}"/>
    <cellStyle name="Normal 4 2 3 2 3 7 3" xfId="10291" xr:uid="{00000000-0005-0000-0000-000035280000}"/>
    <cellStyle name="Normal 4 2 3 2 3 7 4" xfId="10292" xr:uid="{00000000-0005-0000-0000-000036280000}"/>
    <cellStyle name="Normal 4 2 3 2 3 7 5" xfId="10293" xr:uid="{00000000-0005-0000-0000-000037280000}"/>
    <cellStyle name="Normal 4 2 3 2 3 8" xfId="10294" xr:uid="{00000000-0005-0000-0000-000038280000}"/>
    <cellStyle name="Normal 4 2 3 2 3 8 2" xfId="10295" xr:uid="{00000000-0005-0000-0000-000039280000}"/>
    <cellStyle name="Normal 4 2 3 2 3 9" xfId="10296" xr:uid="{00000000-0005-0000-0000-00003A280000}"/>
    <cellStyle name="Normal 4 2 3 2 4" xfId="10297" xr:uid="{00000000-0005-0000-0000-00003B280000}"/>
    <cellStyle name="Normal 4 2 3 2 4 10" xfId="10298" xr:uid="{00000000-0005-0000-0000-00003C280000}"/>
    <cellStyle name="Normal 4 2 3 2 4 2" xfId="10299" xr:uid="{00000000-0005-0000-0000-00003D280000}"/>
    <cellStyle name="Normal 4 2 3 2 4 2 2" xfId="10300" xr:uid="{00000000-0005-0000-0000-00003E280000}"/>
    <cellStyle name="Normal 4 2 3 2 4 2 2 2" xfId="10301" xr:uid="{00000000-0005-0000-0000-00003F280000}"/>
    <cellStyle name="Normal 4 2 3 2 4 2 2 2 2" xfId="10302" xr:uid="{00000000-0005-0000-0000-000040280000}"/>
    <cellStyle name="Normal 4 2 3 2 4 2 2 2 2 2" xfId="10303" xr:uid="{00000000-0005-0000-0000-000041280000}"/>
    <cellStyle name="Normal 4 2 3 2 4 2 2 2 2 2 2" xfId="10304" xr:uid="{00000000-0005-0000-0000-000042280000}"/>
    <cellStyle name="Normal 4 2 3 2 4 2 2 2 2 3" xfId="10305" xr:uid="{00000000-0005-0000-0000-000043280000}"/>
    <cellStyle name="Normal 4 2 3 2 4 2 2 2 2 4" xfId="10306" xr:uid="{00000000-0005-0000-0000-000044280000}"/>
    <cellStyle name="Normal 4 2 3 2 4 2 2 2 2 5" xfId="10307" xr:uid="{00000000-0005-0000-0000-000045280000}"/>
    <cellStyle name="Normal 4 2 3 2 4 2 2 2 3" xfId="10308" xr:uid="{00000000-0005-0000-0000-000046280000}"/>
    <cellStyle name="Normal 4 2 3 2 4 2 2 2 3 2" xfId="10309" xr:uid="{00000000-0005-0000-0000-000047280000}"/>
    <cellStyle name="Normal 4 2 3 2 4 2 2 2 4" xfId="10310" xr:uid="{00000000-0005-0000-0000-000048280000}"/>
    <cellStyle name="Normal 4 2 3 2 4 2 2 2 5" xfId="10311" xr:uid="{00000000-0005-0000-0000-000049280000}"/>
    <cellStyle name="Normal 4 2 3 2 4 2 2 2 6" xfId="10312" xr:uid="{00000000-0005-0000-0000-00004A280000}"/>
    <cellStyle name="Normal 4 2 3 2 4 2 2 3" xfId="10313" xr:uid="{00000000-0005-0000-0000-00004B280000}"/>
    <cellStyle name="Normal 4 2 3 2 4 2 2 3 2" xfId="10314" xr:uid="{00000000-0005-0000-0000-00004C280000}"/>
    <cellStyle name="Normal 4 2 3 2 4 2 2 3 2 2" xfId="10315" xr:uid="{00000000-0005-0000-0000-00004D280000}"/>
    <cellStyle name="Normal 4 2 3 2 4 2 2 3 3" xfId="10316" xr:uid="{00000000-0005-0000-0000-00004E280000}"/>
    <cellStyle name="Normal 4 2 3 2 4 2 2 3 4" xfId="10317" xr:uid="{00000000-0005-0000-0000-00004F280000}"/>
    <cellStyle name="Normal 4 2 3 2 4 2 2 3 5" xfId="10318" xr:uid="{00000000-0005-0000-0000-000050280000}"/>
    <cellStyle name="Normal 4 2 3 2 4 2 2 4" xfId="10319" xr:uid="{00000000-0005-0000-0000-000051280000}"/>
    <cellStyle name="Normal 4 2 3 2 4 2 2 4 2" xfId="10320" xr:uid="{00000000-0005-0000-0000-000052280000}"/>
    <cellStyle name="Normal 4 2 3 2 4 2 2 4 2 2" xfId="10321" xr:uid="{00000000-0005-0000-0000-000053280000}"/>
    <cellStyle name="Normal 4 2 3 2 4 2 2 4 3" xfId="10322" xr:uid="{00000000-0005-0000-0000-000054280000}"/>
    <cellStyle name="Normal 4 2 3 2 4 2 2 4 4" xfId="10323" xr:uid="{00000000-0005-0000-0000-000055280000}"/>
    <cellStyle name="Normal 4 2 3 2 4 2 2 4 5" xfId="10324" xr:uid="{00000000-0005-0000-0000-000056280000}"/>
    <cellStyle name="Normal 4 2 3 2 4 2 2 5" xfId="10325" xr:uid="{00000000-0005-0000-0000-000057280000}"/>
    <cellStyle name="Normal 4 2 3 2 4 2 2 5 2" xfId="10326" xr:uid="{00000000-0005-0000-0000-000058280000}"/>
    <cellStyle name="Normal 4 2 3 2 4 2 2 6" xfId="10327" xr:uid="{00000000-0005-0000-0000-000059280000}"/>
    <cellStyle name="Normal 4 2 3 2 4 2 2 7" xfId="10328" xr:uid="{00000000-0005-0000-0000-00005A280000}"/>
    <cellStyle name="Normal 4 2 3 2 4 2 2 8" xfId="10329" xr:uid="{00000000-0005-0000-0000-00005B280000}"/>
    <cellStyle name="Normal 4 2 3 2 4 2 3" xfId="10330" xr:uid="{00000000-0005-0000-0000-00005C280000}"/>
    <cellStyle name="Normal 4 2 3 2 4 2 3 2" xfId="10331" xr:uid="{00000000-0005-0000-0000-00005D280000}"/>
    <cellStyle name="Normal 4 2 3 2 4 2 3 2 2" xfId="10332" xr:uid="{00000000-0005-0000-0000-00005E280000}"/>
    <cellStyle name="Normal 4 2 3 2 4 2 3 2 2 2" xfId="10333" xr:uid="{00000000-0005-0000-0000-00005F280000}"/>
    <cellStyle name="Normal 4 2 3 2 4 2 3 2 3" xfId="10334" xr:uid="{00000000-0005-0000-0000-000060280000}"/>
    <cellStyle name="Normal 4 2 3 2 4 2 3 2 4" xfId="10335" xr:uid="{00000000-0005-0000-0000-000061280000}"/>
    <cellStyle name="Normal 4 2 3 2 4 2 3 2 5" xfId="10336" xr:uid="{00000000-0005-0000-0000-000062280000}"/>
    <cellStyle name="Normal 4 2 3 2 4 2 3 3" xfId="10337" xr:uid="{00000000-0005-0000-0000-000063280000}"/>
    <cellStyle name="Normal 4 2 3 2 4 2 3 3 2" xfId="10338" xr:uid="{00000000-0005-0000-0000-000064280000}"/>
    <cellStyle name="Normal 4 2 3 2 4 2 3 4" xfId="10339" xr:uid="{00000000-0005-0000-0000-000065280000}"/>
    <cellStyle name="Normal 4 2 3 2 4 2 3 5" xfId="10340" xr:uid="{00000000-0005-0000-0000-000066280000}"/>
    <cellStyle name="Normal 4 2 3 2 4 2 3 6" xfId="10341" xr:uid="{00000000-0005-0000-0000-000067280000}"/>
    <cellStyle name="Normal 4 2 3 2 4 2 4" xfId="10342" xr:uid="{00000000-0005-0000-0000-000068280000}"/>
    <cellStyle name="Normal 4 2 3 2 4 2 4 2" xfId="10343" xr:uid="{00000000-0005-0000-0000-000069280000}"/>
    <cellStyle name="Normal 4 2 3 2 4 2 4 2 2" xfId="10344" xr:uid="{00000000-0005-0000-0000-00006A280000}"/>
    <cellStyle name="Normal 4 2 3 2 4 2 4 3" xfId="10345" xr:uid="{00000000-0005-0000-0000-00006B280000}"/>
    <cellStyle name="Normal 4 2 3 2 4 2 4 4" xfId="10346" xr:uid="{00000000-0005-0000-0000-00006C280000}"/>
    <cellStyle name="Normal 4 2 3 2 4 2 4 5" xfId="10347" xr:uid="{00000000-0005-0000-0000-00006D280000}"/>
    <cellStyle name="Normal 4 2 3 2 4 2 5" xfId="10348" xr:uid="{00000000-0005-0000-0000-00006E280000}"/>
    <cellStyle name="Normal 4 2 3 2 4 2 5 2" xfId="10349" xr:uid="{00000000-0005-0000-0000-00006F280000}"/>
    <cellStyle name="Normal 4 2 3 2 4 2 5 2 2" xfId="10350" xr:uid="{00000000-0005-0000-0000-000070280000}"/>
    <cellStyle name="Normal 4 2 3 2 4 2 5 3" xfId="10351" xr:uid="{00000000-0005-0000-0000-000071280000}"/>
    <cellStyle name="Normal 4 2 3 2 4 2 5 4" xfId="10352" xr:uid="{00000000-0005-0000-0000-000072280000}"/>
    <cellStyle name="Normal 4 2 3 2 4 2 5 5" xfId="10353" xr:uid="{00000000-0005-0000-0000-000073280000}"/>
    <cellStyle name="Normal 4 2 3 2 4 2 6" xfId="10354" xr:uid="{00000000-0005-0000-0000-000074280000}"/>
    <cellStyle name="Normal 4 2 3 2 4 2 6 2" xfId="10355" xr:uid="{00000000-0005-0000-0000-000075280000}"/>
    <cellStyle name="Normal 4 2 3 2 4 2 7" xfId="10356" xr:uid="{00000000-0005-0000-0000-000076280000}"/>
    <cellStyle name="Normal 4 2 3 2 4 2 8" xfId="10357" xr:uid="{00000000-0005-0000-0000-000077280000}"/>
    <cellStyle name="Normal 4 2 3 2 4 2 9" xfId="10358" xr:uid="{00000000-0005-0000-0000-000078280000}"/>
    <cellStyle name="Normal 4 2 3 2 4 3" xfId="10359" xr:uid="{00000000-0005-0000-0000-000079280000}"/>
    <cellStyle name="Normal 4 2 3 2 4 3 2" xfId="10360" xr:uid="{00000000-0005-0000-0000-00007A280000}"/>
    <cellStyle name="Normal 4 2 3 2 4 3 2 2" xfId="10361" xr:uid="{00000000-0005-0000-0000-00007B280000}"/>
    <cellStyle name="Normal 4 2 3 2 4 3 2 2 2" xfId="10362" xr:uid="{00000000-0005-0000-0000-00007C280000}"/>
    <cellStyle name="Normal 4 2 3 2 4 3 2 2 2 2" xfId="10363" xr:uid="{00000000-0005-0000-0000-00007D280000}"/>
    <cellStyle name="Normal 4 2 3 2 4 3 2 2 3" xfId="10364" xr:uid="{00000000-0005-0000-0000-00007E280000}"/>
    <cellStyle name="Normal 4 2 3 2 4 3 2 2 4" xfId="10365" xr:uid="{00000000-0005-0000-0000-00007F280000}"/>
    <cellStyle name="Normal 4 2 3 2 4 3 2 2 5" xfId="10366" xr:uid="{00000000-0005-0000-0000-000080280000}"/>
    <cellStyle name="Normal 4 2 3 2 4 3 2 3" xfId="10367" xr:uid="{00000000-0005-0000-0000-000081280000}"/>
    <cellStyle name="Normal 4 2 3 2 4 3 2 3 2" xfId="10368" xr:uid="{00000000-0005-0000-0000-000082280000}"/>
    <cellStyle name="Normal 4 2 3 2 4 3 2 4" xfId="10369" xr:uid="{00000000-0005-0000-0000-000083280000}"/>
    <cellStyle name="Normal 4 2 3 2 4 3 2 5" xfId="10370" xr:uid="{00000000-0005-0000-0000-000084280000}"/>
    <cellStyle name="Normal 4 2 3 2 4 3 2 6" xfId="10371" xr:uid="{00000000-0005-0000-0000-000085280000}"/>
    <cellStyle name="Normal 4 2 3 2 4 3 3" xfId="10372" xr:uid="{00000000-0005-0000-0000-000086280000}"/>
    <cellStyle name="Normal 4 2 3 2 4 3 3 2" xfId="10373" xr:uid="{00000000-0005-0000-0000-000087280000}"/>
    <cellStyle name="Normal 4 2 3 2 4 3 3 2 2" xfId="10374" xr:uid="{00000000-0005-0000-0000-000088280000}"/>
    <cellStyle name="Normal 4 2 3 2 4 3 3 3" xfId="10375" xr:uid="{00000000-0005-0000-0000-000089280000}"/>
    <cellStyle name="Normal 4 2 3 2 4 3 3 4" xfId="10376" xr:uid="{00000000-0005-0000-0000-00008A280000}"/>
    <cellStyle name="Normal 4 2 3 2 4 3 3 5" xfId="10377" xr:uid="{00000000-0005-0000-0000-00008B280000}"/>
    <cellStyle name="Normal 4 2 3 2 4 3 4" xfId="10378" xr:uid="{00000000-0005-0000-0000-00008C280000}"/>
    <cellStyle name="Normal 4 2 3 2 4 3 4 2" xfId="10379" xr:uid="{00000000-0005-0000-0000-00008D280000}"/>
    <cellStyle name="Normal 4 2 3 2 4 3 4 2 2" xfId="10380" xr:uid="{00000000-0005-0000-0000-00008E280000}"/>
    <cellStyle name="Normal 4 2 3 2 4 3 4 3" xfId="10381" xr:uid="{00000000-0005-0000-0000-00008F280000}"/>
    <cellStyle name="Normal 4 2 3 2 4 3 4 4" xfId="10382" xr:uid="{00000000-0005-0000-0000-000090280000}"/>
    <cellStyle name="Normal 4 2 3 2 4 3 4 5" xfId="10383" xr:uid="{00000000-0005-0000-0000-000091280000}"/>
    <cellStyle name="Normal 4 2 3 2 4 3 5" xfId="10384" xr:uid="{00000000-0005-0000-0000-000092280000}"/>
    <cellStyle name="Normal 4 2 3 2 4 3 5 2" xfId="10385" xr:uid="{00000000-0005-0000-0000-000093280000}"/>
    <cellStyle name="Normal 4 2 3 2 4 3 6" xfId="10386" xr:uid="{00000000-0005-0000-0000-000094280000}"/>
    <cellStyle name="Normal 4 2 3 2 4 3 7" xfId="10387" xr:uid="{00000000-0005-0000-0000-000095280000}"/>
    <cellStyle name="Normal 4 2 3 2 4 3 8" xfId="10388" xr:uid="{00000000-0005-0000-0000-000096280000}"/>
    <cellStyle name="Normal 4 2 3 2 4 4" xfId="10389" xr:uid="{00000000-0005-0000-0000-000097280000}"/>
    <cellStyle name="Normal 4 2 3 2 4 4 2" xfId="10390" xr:uid="{00000000-0005-0000-0000-000098280000}"/>
    <cellStyle name="Normal 4 2 3 2 4 4 2 2" xfId="10391" xr:uid="{00000000-0005-0000-0000-000099280000}"/>
    <cellStyle name="Normal 4 2 3 2 4 4 2 2 2" xfId="10392" xr:uid="{00000000-0005-0000-0000-00009A280000}"/>
    <cellStyle name="Normal 4 2 3 2 4 4 2 3" xfId="10393" xr:uid="{00000000-0005-0000-0000-00009B280000}"/>
    <cellStyle name="Normal 4 2 3 2 4 4 2 4" xfId="10394" xr:uid="{00000000-0005-0000-0000-00009C280000}"/>
    <cellStyle name="Normal 4 2 3 2 4 4 2 5" xfId="10395" xr:uid="{00000000-0005-0000-0000-00009D280000}"/>
    <cellStyle name="Normal 4 2 3 2 4 4 3" xfId="10396" xr:uid="{00000000-0005-0000-0000-00009E280000}"/>
    <cellStyle name="Normal 4 2 3 2 4 4 3 2" xfId="10397" xr:uid="{00000000-0005-0000-0000-00009F280000}"/>
    <cellStyle name="Normal 4 2 3 2 4 4 4" xfId="10398" xr:uid="{00000000-0005-0000-0000-0000A0280000}"/>
    <cellStyle name="Normal 4 2 3 2 4 4 5" xfId="10399" xr:uid="{00000000-0005-0000-0000-0000A1280000}"/>
    <cellStyle name="Normal 4 2 3 2 4 4 6" xfId="10400" xr:uid="{00000000-0005-0000-0000-0000A2280000}"/>
    <cellStyle name="Normal 4 2 3 2 4 5" xfId="10401" xr:uid="{00000000-0005-0000-0000-0000A3280000}"/>
    <cellStyle name="Normal 4 2 3 2 4 5 2" xfId="10402" xr:uid="{00000000-0005-0000-0000-0000A4280000}"/>
    <cellStyle name="Normal 4 2 3 2 4 5 2 2" xfId="10403" xr:uid="{00000000-0005-0000-0000-0000A5280000}"/>
    <cellStyle name="Normal 4 2 3 2 4 5 3" xfId="10404" xr:uid="{00000000-0005-0000-0000-0000A6280000}"/>
    <cellStyle name="Normal 4 2 3 2 4 5 4" xfId="10405" xr:uid="{00000000-0005-0000-0000-0000A7280000}"/>
    <cellStyle name="Normal 4 2 3 2 4 5 5" xfId="10406" xr:uid="{00000000-0005-0000-0000-0000A8280000}"/>
    <cellStyle name="Normal 4 2 3 2 4 6" xfId="10407" xr:uid="{00000000-0005-0000-0000-0000A9280000}"/>
    <cellStyle name="Normal 4 2 3 2 4 6 2" xfId="10408" xr:uid="{00000000-0005-0000-0000-0000AA280000}"/>
    <cellStyle name="Normal 4 2 3 2 4 6 2 2" xfId="10409" xr:uid="{00000000-0005-0000-0000-0000AB280000}"/>
    <cellStyle name="Normal 4 2 3 2 4 6 3" xfId="10410" xr:uid="{00000000-0005-0000-0000-0000AC280000}"/>
    <cellStyle name="Normal 4 2 3 2 4 6 4" xfId="10411" xr:uid="{00000000-0005-0000-0000-0000AD280000}"/>
    <cellStyle name="Normal 4 2 3 2 4 6 5" xfId="10412" xr:uid="{00000000-0005-0000-0000-0000AE280000}"/>
    <cellStyle name="Normal 4 2 3 2 4 7" xfId="10413" xr:uid="{00000000-0005-0000-0000-0000AF280000}"/>
    <cellStyle name="Normal 4 2 3 2 4 7 2" xfId="10414" xr:uid="{00000000-0005-0000-0000-0000B0280000}"/>
    <cellStyle name="Normal 4 2 3 2 4 8" xfId="10415" xr:uid="{00000000-0005-0000-0000-0000B1280000}"/>
    <cellStyle name="Normal 4 2 3 2 4 9" xfId="10416" xr:uid="{00000000-0005-0000-0000-0000B2280000}"/>
    <cellStyle name="Normal 4 2 3 2 5" xfId="10417" xr:uid="{00000000-0005-0000-0000-0000B3280000}"/>
    <cellStyle name="Normal 4 2 3 2 5 2" xfId="10418" xr:uid="{00000000-0005-0000-0000-0000B4280000}"/>
    <cellStyle name="Normal 4 2 3 2 5 2 2" xfId="10419" xr:uid="{00000000-0005-0000-0000-0000B5280000}"/>
    <cellStyle name="Normal 4 2 3 2 5 2 2 2" xfId="10420" xr:uid="{00000000-0005-0000-0000-0000B6280000}"/>
    <cellStyle name="Normal 4 2 3 2 5 2 2 2 2" xfId="10421" xr:uid="{00000000-0005-0000-0000-0000B7280000}"/>
    <cellStyle name="Normal 4 2 3 2 5 2 2 2 2 2" xfId="10422" xr:uid="{00000000-0005-0000-0000-0000B8280000}"/>
    <cellStyle name="Normal 4 2 3 2 5 2 2 2 3" xfId="10423" xr:uid="{00000000-0005-0000-0000-0000B9280000}"/>
    <cellStyle name="Normal 4 2 3 2 5 2 2 2 4" xfId="10424" xr:uid="{00000000-0005-0000-0000-0000BA280000}"/>
    <cellStyle name="Normal 4 2 3 2 5 2 2 2 5" xfId="10425" xr:uid="{00000000-0005-0000-0000-0000BB280000}"/>
    <cellStyle name="Normal 4 2 3 2 5 2 2 3" xfId="10426" xr:uid="{00000000-0005-0000-0000-0000BC280000}"/>
    <cellStyle name="Normal 4 2 3 2 5 2 2 3 2" xfId="10427" xr:uid="{00000000-0005-0000-0000-0000BD280000}"/>
    <cellStyle name="Normal 4 2 3 2 5 2 2 4" xfId="10428" xr:uid="{00000000-0005-0000-0000-0000BE280000}"/>
    <cellStyle name="Normal 4 2 3 2 5 2 2 5" xfId="10429" xr:uid="{00000000-0005-0000-0000-0000BF280000}"/>
    <cellStyle name="Normal 4 2 3 2 5 2 2 6" xfId="10430" xr:uid="{00000000-0005-0000-0000-0000C0280000}"/>
    <cellStyle name="Normal 4 2 3 2 5 2 3" xfId="10431" xr:uid="{00000000-0005-0000-0000-0000C1280000}"/>
    <cellStyle name="Normal 4 2 3 2 5 2 3 2" xfId="10432" xr:uid="{00000000-0005-0000-0000-0000C2280000}"/>
    <cellStyle name="Normal 4 2 3 2 5 2 3 2 2" xfId="10433" xr:uid="{00000000-0005-0000-0000-0000C3280000}"/>
    <cellStyle name="Normal 4 2 3 2 5 2 3 3" xfId="10434" xr:uid="{00000000-0005-0000-0000-0000C4280000}"/>
    <cellStyle name="Normal 4 2 3 2 5 2 3 4" xfId="10435" xr:uid="{00000000-0005-0000-0000-0000C5280000}"/>
    <cellStyle name="Normal 4 2 3 2 5 2 3 5" xfId="10436" xr:uid="{00000000-0005-0000-0000-0000C6280000}"/>
    <cellStyle name="Normal 4 2 3 2 5 2 4" xfId="10437" xr:uid="{00000000-0005-0000-0000-0000C7280000}"/>
    <cellStyle name="Normal 4 2 3 2 5 2 4 2" xfId="10438" xr:uid="{00000000-0005-0000-0000-0000C8280000}"/>
    <cellStyle name="Normal 4 2 3 2 5 2 4 2 2" xfId="10439" xr:uid="{00000000-0005-0000-0000-0000C9280000}"/>
    <cellStyle name="Normal 4 2 3 2 5 2 4 3" xfId="10440" xr:uid="{00000000-0005-0000-0000-0000CA280000}"/>
    <cellStyle name="Normal 4 2 3 2 5 2 4 4" xfId="10441" xr:uid="{00000000-0005-0000-0000-0000CB280000}"/>
    <cellStyle name="Normal 4 2 3 2 5 2 4 5" xfId="10442" xr:uid="{00000000-0005-0000-0000-0000CC280000}"/>
    <cellStyle name="Normal 4 2 3 2 5 2 5" xfId="10443" xr:uid="{00000000-0005-0000-0000-0000CD280000}"/>
    <cellStyle name="Normal 4 2 3 2 5 2 5 2" xfId="10444" xr:uid="{00000000-0005-0000-0000-0000CE280000}"/>
    <cellStyle name="Normal 4 2 3 2 5 2 6" xfId="10445" xr:uid="{00000000-0005-0000-0000-0000CF280000}"/>
    <cellStyle name="Normal 4 2 3 2 5 2 7" xfId="10446" xr:uid="{00000000-0005-0000-0000-0000D0280000}"/>
    <cellStyle name="Normal 4 2 3 2 5 2 8" xfId="10447" xr:uid="{00000000-0005-0000-0000-0000D1280000}"/>
    <cellStyle name="Normal 4 2 3 2 5 3" xfId="10448" xr:uid="{00000000-0005-0000-0000-0000D2280000}"/>
    <cellStyle name="Normal 4 2 3 2 5 3 2" xfId="10449" xr:uid="{00000000-0005-0000-0000-0000D3280000}"/>
    <cellStyle name="Normal 4 2 3 2 5 3 2 2" xfId="10450" xr:uid="{00000000-0005-0000-0000-0000D4280000}"/>
    <cellStyle name="Normal 4 2 3 2 5 3 2 2 2" xfId="10451" xr:uid="{00000000-0005-0000-0000-0000D5280000}"/>
    <cellStyle name="Normal 4 2 3 2 5 3 2 3" xfId="10452" xr:uid="{00000000-0005-0000-0000-0000D6280000}"/>
    <cellStyle name="Normal 4 2 3 2 5 3 2 4" xfId="10453" xr:uid="{00000000-0005-0000-0000-0000D7280000}"/>
    <cellStyle name="Normal 4 2 3 2 5 3 2 5" xfId="10454" xr:uid="{00000000-0005-0000-0000-0000D8280000}"/>
    <cellStyle name="Normal 4 2 3 2 5 3 3" xfId="10455" xr:uid="{00000000-0005-0000-0000-0000D9280000}"/>
    <cellStyle name="Normal 4 2 3 2 5 3 3 2" xfId="10456" xr:uid="{00000000-0005-0000-0000-0000DA280000}"/>
    <cellStyle name="Normal 4 2 3 2 5 3 4" xfId="10457" xr:uid="{00000000-0005-0000-0000-0000DB280000}"/>
    <cellStyle name="Normal 4 2 3 2 5 3 5" xfId="10458" xr:uid="{00000000-0005-0000-0000-0000DC280000}"/>
    <cellStyle name="Normal 4 2 3 2 5 3 6" xfId="10459" xr:uid="{00000000-0005-0000-0000-0000DD280000}"/>
    <cellStyle name="Normal 4 2 3 2 5 4" xfId="10460" xr:uid="{00000000-0005-0000-0000-0000DE280000}"/>
    <cellStyle name="Normal 4 2 3 2 5 4 2" xfId="10461" xr:uid="{00000000-0005-0000-0000-0000DF280000}"/>
    <cellStyle name="Normal 4 2 3 2 5 4 2 2" xfId="10462" xr:uid="{00000000-0005-0000-0000-0000E0280000}"/>
    <cellStyle name="Normal 4 2 3 2 5 4 3" xfId="10463" xr:uid="{00000000-0005-0000-0000-0000E1280000}"/>
    <cellStyle name="Normal 4 2 3 2 5 4 4" xfId="10464" xr:uid="{00000000-0005-0000-0000-0000E2280000}"/>
    <cellStyle name="Normal 4 2 3 2 5 4 5" xfId="10465" xr:uid="{00000000-0005-0000-0000-0000E3280000}"/>
    <cellStyle name="Normal 4 2 3 2 5 5" xfId="10466" xr:uid="{00000000-0005-0000-0000-0000E4280000}"/>
    <cellStyle name="Normal 4 2 3 2 5 5 2" xfId="10467" xr:uid="{00000000-0005-0000-0000-0000E5280000}"/>
    <cellStyle name="Normal 4 2 3 2 5 5 2 2" xfId="10468" xr:uid="{00000000-0005-0000-0000-0000E6280000}"/>
    <cellStyle name="Normal 4 2 3 2 5 5 3" xfId="10469" xr:uid="{00000000-0005-0000-0000-0000E7280000}"/>
    <cellStyle name="Normal 4 2 3 2 5 5 4" xfId="10470" xr:uid="{00000000-0005-0000-0000-0000E8280000}"/>
    <cellStyle name="Normal 4 2 3 2 5 5 5" xfId="10471" xr:uid="{00000000-0005-0000-0000-0000E9280000}"/>
    <cellStyle name="Normal 4 2 3 2 5 6" xfId="10472" xr:uid="{00000000-0005-0000-0000-0000EA280000}"/>
    <cellStyle name="Normal 4 2 3 2 5 6 2" xfId="10473" xr:uid="{00000000-0005-0000-0000-0000EB280000}"/>
    <cellStyle name="Normal 4 2 3 2 5 7" xfId="10474" xr:uid="{00000000-0005-0000-0000-0000EC280000}"/>
    <cellStyle name="Normal 4 2 3 2 5 8" xfId="10475" xr:uid="{00000000-0005-0000-0000-0000ED280000}"/>
    <cellStyle name="Normal 4 2 3 2 5 9" xfId="10476" xr:uid="{00000000-0005-0000-0000-0000EE280000}"/>
    <cellStyle name="Normal 4 2 3 2 6" xfId="10477" xr:uid="{00000000-0005-0000-0000-0000EF280000}"/>
    <cellStyle name="Normal 4 2 3 2 6 2" xfId="10478" xr:uid="{00000000-0005-0000-0000-0000F0280000}"/>
    <cellStyle name="Normal 4 2 3 2 6 2 2" xfId="10479" xr:uid="{00000000-0005-0000-0000-0000F1280000}"/>
    <cellStyle name="Normal 4 2 3 2 6 2 2 2" xfId="10480" xr:uid="{00000000-0005-0000-0000-0000F2280000}"/>
    <cellStyle name="Normal 4 2 3 2 6 2 2 2 2" xfId="10481" xr:uid="{00000000-0005-0000-0000-0000F3280000}"/>
    <cellStyle name="Normal 4 2 3 2 6 2 2 3" xfId="10482" xr:uid="{00000000-0005-0000-0000-0000F4280000}"/>
    <cellStyle name="Normal 4 2 3 2 6 2 2 4" xfId="10483" xr:uid="{00000000-0005-0000-0000-0000F5280000}"/>
    <cellStyle name="Normal 4 2 3 2 6 2 2 5" xfId="10484" xr:uid="{00000000-0005-0000-0000-0000F6280000}"/>
    <cellStyle name="Normal 4 2 3 2 6 2 3" xfId="10485" xr:uid="{00000000-0005-0000-0000-0000F7280000}"/>
    <cellStyle name="Normal 4 2 3 2 6 2 3 2" xfId="10486" xr:uid="{00000000-0005-0000-0000-0000F8280000}"/>
    <cellStyle name="Normal 4 2 3 2 6 2 4" xfId="10487" xr:uid="{00000000-0005-0000-0000-0000F9280000}"/>
    <cellStyle name="Normal 4 2 3 2 6 2 5" xfId="10488" xr:uid="{00000000-0005-0000-0000-0000FA280000}"/>
    <cellStyle name="Normal 4 2 3 2 6 2 6" xfId="10489" xr:uid="{00000000-0005-0000-0000-0000FB280000}"/>
    <cellStyle name="Normal 4 2 3 2 6 3" xfId="10490" xr:uid="{00000000-0005-0000-0000-0000FC280000}"/>
    <cellStyle name="Normal 4 2 3 2 6 3 2" xfId="10491" xr:uid="{00000000-0005-0000-0000-0000FD280000}"/>
    <cellStyle name="Normal 4 2 3 2 6 3 2 2" xfId="10492" xr:uid="{00000000-0005-0000-0000-0000FE280000}"/>
    <cellStyle name="Normal 4 2 3 2 6 3 3" xfId="10493" xr:uid="{00000000-0005-0000-0000-0000FF280000}"/>
    <cellStyle name="Normal 4 2 3 2 6 3 4" xfId="10494" xr:uid="{00000000-0005-0000-0000-000000290000}"/>
    <cellStyle name="Normal 4 2 3 2 6 3 5" xfId="10495" xr:uid="{00000000-0005-0000-0000-000001290000}"/>
    <cellStyle name="Normal 4 2 3 2 6 4" xfId="10496" xr:uid="{00000000-0005-0000-0000-000002290000}"/>
    <cellStyle name="Normal 4 2 3 2 6 4 2" xfId="10497" xr:uid="{00000000-0005-0000-0000-000003290000}"/>
    <cellStyle name="Normal 4 2 3 2 6 4 2 2" xfId="10498" xr:uid="{00000000-0005-0000-0000-000004290000}"/>
    <cellStyle name="Normal 4 2 3 2 6 4 3" xfId="10499" xr:uid="{00000000-0005-0000-0000-000005290000}"/>
    <cellStyle name="Normal 4 2 3 2 6 4 4" xfId="10500" xr:uid="{00000000-0005-0000-0000-000006290000}"/>
    <cellStyle name="Normal 4 2 3 2 6 4 5" xfId="10501" xr:uid="{00000000-0005-0000-0000-000007290000}"/>
    <cellStyle name="Normal 4 2 3 2 6 5" xfId="10502" xr:uid="{00000000-0005-0000-0000-000008290000}"/>
    <cellStyle name="Normal 4 2 3 2 6 5 2" xfId="10503" xr:uid="{00000000-0005-0000-0000-000009290000}"/>
    <cellStyle name="Normal 4 2 3 2 6 6" xfId="10504" xr:uid="{00000000-0005-0000-0000-00000A290000}"/>
    <cellStyle name="Normal 4 2 3 2 6 7" xfId="10505" xr:uid="{00000000-0005-0000-0000-00000B290000}"/>
    <cellStyle name="Normal 4 2 3 2 6 8" xfId="10506" xr:uid="{00000000-0005-0000-0000-00000C290000}"/>
    <cellStyle name="Normal 4 2 3 2 7" xfId="10507" xr:uid="{00000000-0005-0000-0000-00000D290000}"/>
    <cellStyle name="Normal 4 2 3 2 7 2" xfId="10508" xr:uid="{00000000-0005-0000-0000-00000E290000}"/>
    <cellStyle name="Normal 4 2 3 2 7 2 2" xfId="10509" xr:uid="{00000000-0005-0000-0000-00000F290000}"/>
    <cellStyle name="Normal 4 2 3 2 7 2 2 2" xfId="10510" xr:uid="{00000000-0005-0000-0000-000010290000}"/>
    <cellStyle name="Normal 4 2 3 2 7 2 3" xfId="10511" xr:uid="{00000000-0005-0000-0000-000011290000}"/>
    <cellStyle name="Normal 4 2 3 2 7 2 4" xfId="10512" xr:uid="{00000000-0005-0000-0000-000012290000}"/>
    <cellStyle name="Normal 4 2 3 2 7 2 5" xfId="10513" xr:uid="{00000000-0005-0000-0000-000013290000}"/>
    <cellStyle name="Normal 4 2 3 2 7 3" xfId="10514" xr:uid="{00000000-0005-0000-0000-000014290000}"/>
    <cellStyle name="Normal 4 2 3 2 7 3 2" xfId="10515" xr:uid="{00000000-0005-0000-0000-000015290000}"/>
    <cellStyle name="Normal 4 2 3 2 7 4" xfId="10516" xr:uid="{00000000-0005-0000-0000-000016290000}"/>
    <cellStyle name="Normal 4 2 3 2 7 5" xfId="10517" xr:uid="{00000000-0005-0000-0000-000017290000}"/>
    <cellStyle name="Normal 4 2 3 2 7 6" xfId="10518" xr:uid="{00000000-0005-0000-0000-000018290000}"/>
    <cellStyle name="Normal 4 2 3 2 8" xfId="10519" xr:uid="{00000000-0005-0000-0000-000019290000}"/>
    <cellStyle name="Normal 4 2 3 2 8 2" xfId="10520" xr:uid="{00000000-0005-0000-0000-00001A290000}"/>
    <cellStyle name="Normal 4 2 3 2 8 2 2" xfId="10521" xr:uid="{00000000-0005-0000-0000-00001B290000}"/>
    <cellStyle name="Normal 4 2 3 2 8 3" xfId="10522" xr:uid="{00000000-0005-0000-0000-00001C290000}"/>
    <cellStyle name="Normal 4 2 3 2 8 4" xfId="10523" xr:uid="{00000000-0005-0000-0000-00001D290000}"/>
    <cellStyle name="Normal 4 2 3 2 8 5" xfId="10524" xr:uid="{00000000-0005-0000-0000-00001E290000}"/>
    <cellStyle name="Normal 4 2 3 2 9" xfId="10525" xr:uid="{00000000-0005-0000-0000-00001F290000}"/>
    <cellStyle name="Normal 4 2 3 2 9 2" xfId="10526" xr:uid="{00000000-0005-0000-0000-000020290000}"/>
    <cellStyle name="Normal 4 2 3 2 9 2 2" xfId="10527" xr:uid="{00000000-0005-0000-0000-000021290000}"/>
    <cellStyle name="Normal 4 2 3 2 9 3" xfId="10528" xr:uid="{00000000-0005-0000-0000-000022290000}"/>
    <cellStyle name="Normal 4 2 3 2 9 4" xfId="10529" xr:uid="{00000000-0005-0000-0000-000023290000}"/>
    <cellStyle name="Normal 4 2 3 2 9 5" xfId="10530" xr:uid="{00000000-0005-0000-0000-000024290000}"/>
    <cellStyle name="Normal 4 2 3 3" xfId="10531" xr:uid="{00000000-0005-0000-0000-000025290000}"/>
    <cellStyle name="Normal 4 2 3 3 10" xfId="10532" xr:uid="{00000000-0005-0000-0000-000026290000}"/>
    <cellStyle name="Normal 4 2 3 3 11" xfId="10533" xr:uid="{00000000-0005-0000-0000-000027290000}"/>
    <cellStyle name="Normal 4 2 3 3 12" xfId="10534" xr:uid="{00000000-0005-0000-0000-000028290000}"/>
    <cellStyle name="Normal 4 2 3 3 2" xfId="10535" xr:uid="{00000000-0005-0000-0000-000029290000}"/>
    <cellStyle name="Normal 4 2 3 3 2 10" xfId="10536" xr:uid="{00000000-0005-0000-0000-00002A290000}"/>
    <cellStyle name="Normal 4 2 3 3 2 11" xfId="10537" xr:uid="{00000000-0005-0000-0000-00002B290000}"/>
    <cellStyle name="Normal 4 2 3 3 2 2" xfId="10538" xr:uid="{00000000-0005-0000-0000-00002C290000}"/>
    <cellStyle name="Normal 4 2 3 3 2 2 10" xfId="10539" xr:uid="{00000000-0005-0000-0000-00002D290000}"/>
    <cellStyle name="Normal 4 2 3 3 2 2 2" xfId="10540" xr:uid="{00000000-0005-0000-0000-00002E290000}"/>
    <cellStyle name="Normal 4 2 3 3 2 2 2 2" xfId="10541" xr:uid="{00000000-0005-0000-0000-00002F290000}"/>
    <cellStyle name="Normal 4 2 3 3 2 2 2 2 2" xfId="10542" xr:uid="{00000000-0005-0000-0000-000030290000}"/>
    <cellStyle name="Normal 4 2 3 3 2 2 2 2 2 2" xfId="10543" xr:uid="{00000000-0005-0000-0000-000031290000}"/>
    <cellStyle name="Normal 4 2 3 3 2 2 2 2 2 2 2" xfId="10544" xr:uid="{00000000-0005-0000-0000-000032290000}"/>
    <cellStyle name="Normal 4 2 3 3 2 2 2 2 2 2 2 2" xfId="10545" xr:uid="{00000000-0005-0000-0000-000033290000}"/>
    <cellStyle name="Normal 4 2 3 3 2 2 2 2 2 2 3" xfId="10546" xr:uid="{00000000-0005-0000-0000-000034290000}"/>
    <cellStyle name="Normal 4 2 3 3 2 2 2 2 2 2 4" xfId="10547" xr:uid="{00000000-0005-0000-0000-000035290000}"/>
    <cellStyle name="Normal 4 2 3 3 2 2 2 2 2 2 5" xfId="10548" xr:uid="{00000000-0005-0000-0000-000036290000}"/>
    <cellStyle name="Normal 4 2 3 3 2 2 2 2 2 3" xfId="10549" xr:uid="{00000000-0005-0000-0000-000037290000}"/>
    <cellStyle name="Normal 4 2 3 3 2 2 2 2 2 3 2" xfId="10550" xr:uid="{00000000-0005-0000-0000-000038290000}"/>
    <cellStyle name="Normal 4 2 3 3 2 2 2 2 2 4" xfId="10551" xr:uid="{00000000-0005-0000-0000-000039290000}"/>
    <cellStyle name="Normal 4 2 3 3 2 2 2 2 2 5" xfId="10552" xr:uid="{00000000-0005-0000-0000-00003A290000}"/>
    <cellStyle name="Normal 4 2 3 3 2 2 2 2 2 6" xfId="10553" xr:uid="{00000000-0005-0000-0000-00003B290000}"/>
    <cellStyle name="Normal 4 2 3 3 2 2 2 2 3" xfId="10554" xr:uid="{00000000-0005-0000-0000-00003C290000}"/>
    <cellStyle name="Normal 4 2 3 3 2 2 2 2 3 2" xfId="10555" xr:uid="{00000000-0005-0000-0000-00003D290000}"/>
    <cellStyle name="Normal 4 2 3 3 2 2 2 2 3 2 2" xfId="10556" xr:uid="{00000000-0005-0000-0000-00003E290000}"/>
    <cellStyle name="Normal 4 2 3 3 2 2 2 2 3 3" xfId="10557" xr:uid="{00000000-0005-0000-0000-00003F290000}"/>
    <cellStyle name="Normal 4 2 3 3 2 2 2 2 3 4" xfId="10558" xr:uid="{00000000-0005-0000-0000-000040290000}"/>
    <cellStyle name="Normal 4 2 3 3 2 2 2 2 3 5" xfId="10559" xr:uid="{00000000-0005-0000-0000-000041290000}"/>
    <cellStyle name="Normal 4 2 3 3 2 2 2 2 4" xfId="10560" xr:uid="{00000000-0005-0000-0000-000042290000}"/>
    <cellStyle name="Normal 4 2 3 3 2 2 2 2 4 2" xfId="10561" xr:uid="{00000000-0005-0000-0000-000043290000}"/>
    <cellStyle name="Normal 4 2 3 3 2 2 2 2 4 2 2" xfId="10562" xr:uid="{00000000-0005-0000-0000-000044290000}"/>
    <cellStyle name="Normal 4 2 3 3 2 2 2 2 4 3" xfId="10563" xr:uid="{00000000-0005-0000-0000-000045290000}"/>
    <cellStyle name="Normal 4 2 3 3 2 2 2 2 4 4" xfId="10564" xr:uid="{00000000-0005-0000-0000-000046290000}"/>
    <cellStyle name="Normal 4 2 3 3 2 2 2 2 4 5" xfId="10565" xr:uid="{00000000-0005-0000-0000-000047290000}"/>
    <cellStyle name="Normal 4 2 3 3 2 2 2 2 5" xfId="10566" xr:uid="{00000000-0005-0000-0000-000048290000}"/>
    <cellStyle name="Normal 4 2 3 3 2 2 2 2 5 2" xfId="10567" xr:uid="{00000000-0005-0000-0000-000049290000}"/>
    <cellStyle name="Normal 4 2 3 3 2 2 2 2 6" xfId="10568" xr:uid="{00000000-0005-0000-0000-00004A290000}"/>
    <cellStyle name="Normal 4 2 3 3 2 2 2 2 7" xfId="10569" xr:uid="{00000000-0005-0000-0000-00004B290000}"/>
    <cellStyle name="Normal 4 2 3 3 2 2 2 2 8" xfId="10570" xr:uid="{00000000-0005-0000-0000-00004C290000}"/>
    <cellStyle name="Normal 4 2 3 3 2 2 2 3" xfId="10571" xr:uid="{00000000-0005-0000-0000-00004D290000}"/>
    <cellStyle name="Normal 4 2 3 3 2 2 2 3 2" xfId="10572" xr:uid="{00000000-0005-0000-0000-00004E290000}"/>
    <cellStyle name="Normal 4 2 3 3 2 2 2 3 2 2" xfId="10573" xr:uid="{00000000-0005-0000-0000-00004F290000}"/>
    <cellStyle name="Normal 4 2 3 3 2 2 2 3 2 2 2" xfId="10574" xr:uid="{00000000-0005-0000-0000-000050290000}"/>
    <cellStyle name="Normal 4 2 3 3 2 2 2 3 2 3" xfId="10575" xr:uid="{00000000-0005-0000-0000-000051290000}"/>
    <cellStyle name="Normal 4 2 3 3 2 2 2 3 2 4" xfId="10576" xr:uid="{00000000-0005-0000-0000-000052290000}"/>
    <cellStyle name="Normal 4 2 3 3 2 2 2 3 2 5" xfId="10577" xr:uid="{00000000-0005-0000-0000-000053290000}"/>
    <cellStyle name="Normal 4 2 3 3 2 2 2 3 3" xfId="10578" xr:uid="{00000000-0005-0000-0000-000054290000}"/>
    <cellStyle name="Normal 4 2 3 3 2 2 2 3 3 2" xfId="10579" xr:uid="{00000000-0005-0000-0000-000055290000}"/>
    <cellStyle name="Normal 4 2 3 3 2 2 2 3 4" xfId="10580" xr:uid="{00000000-0005-0000-0000-000056290000}"/>
    <cellStyle name="Normal 4 2 3 3 2 2 2 3 5" xfId="10581" xr:uid="{00000000-0005-0000-0000-000057290000}"/>
    <cellStyle name="Normal 4 2 3 3 2 2 2 3 6" xfId="10582" xr:uid="{00000000-0005-0000-0000-000058290000}"/>
    <cellStyle name="Normal 4 2 3 3 2 2 2 4" xfId="10583" xr:uid="{00000000-0005-0000-0000-000059290000}"/>
    <cellStyle name="Normal 4 2 3 3 2 2 2 4 2" xfId="10584" xr:uid="{00000000-0005-0000-0000-00005A290000}"/>
    <cellStyle name="Normal 4 2 3 3 2 2 2 4 2 2" xfId="10585" xr:uid="{00000000-0005-0000-0000-00005B290000}"/>
    <cellStyle name="Normal 4 2 3 3 2 2 2 4 3" xfId="10586" xr:uid="{00000000-0005-0000-0000-00005C290000}"/>
    <cellStyle name="Normal 4 2 3 3 2 2 2 4 4" xfId="10587" xr:uid="{00000000-0005-0000-0000-00005D290000}"/>
    <cellStyle name="Normal 4 2 3 3 2 2 2 4 5" xfId="10588" xr:uid="{00000000-0005-0000-0000-00005E290000}"/>
    <cellStyle name="Normal 4 2 3 3 2 2 2 5" xfId="10589" xr:uid="{00000000-0005-0000-0000-00005F290000}"/>
    <cellStyle name="Normal 4 2 3 3 2 2 2 5 2" xfId="10590" xr:uid="{00000000-0005-0000-0000-000060290000}"/>
    <cellStyle name="Normal 4 2 3 3 2 2 2 5 2 2" xfId="10591" xr:uid="{00000000-0005-0000-0000-000061290000}"/>
    <cellStyle name="Normal 4 2 3 3 2 2 2 5 3" xfId="10592" xr:uid="{00000000-0005-0000-0000-000062290000}"/>
    <cellStyle name="Normal 4 2 3 3 2 2 2 5 4" xfId="10593" xr:uid="{00000000-0005-0000-0000-000063290000}"/>
    <cellStyle name="Normal 4 2 3 3 2 2 2 5 5" xfId="10594" xr:uid="{00000000-0005-0000-0000-000064290000}"/>
    <cellStyle name="Normal 4 2 3 3 2 2 2 6" xfId="10595" xr:uid="{00000000-0005-0000-0000-000065290000}"/>
    <cellStyle name="Normal 4 2 3 3 2 2 2 6 2" xfId="10596" xr:uid="{00000000-0005-0000-0000-000066290000}"/>
    <cellStyle name="Normal 4 2 3 3 2 2 2 7" xfId="10597" xr:uid="{00000000-0005-0000-0000-000067290000}"/>
    <cellStyle name="Normal 4 2 3 3 2 2 2 8" xfId="10598" xr:uid="{00000000-0005-0000-0000-000068290000}"/>
    <cellStyle name="Normal 4 2 3 3 2 2 2 9" xfId="10599" xr:uid="{00000000-0005-0000-0000-000069290000}"/>
    <cellStyle name="Normal 4 2 3 3 2 2 3" xfId="10600" xr:uid="{00000000-0005-0000-0000-00006A290000}"/>
    <cellStyle name="Normal 4 2 3 3 2 2 3 2" xfId="10601" xr:uid="{00000000-0005-0000-0000-00006B290000}"/>
    <cellStyle name="Normal 4 2 3 3 2 2 3 2 2" xfId="10602" xr:uid="{00000000-0005-0000-0000-00006C290000}"/>
    <cellStyle name="Normal 4 2 3 3 2 2 3 2 2 2" xfId="10603" xr:uid="{00000000-0005-0000-0000-00006D290000}"/>
    <cellStyle name="Normal 4 2 3 3 2 2 3 2 2 2 2" xfId="10604" xr:uid="{00000000-0005-0000-0000-00006E290000}"/>
    <cellStyle name="Normal 4 2 3 3 2 2 3 2 2 3" xfId="10605" xr:uid="{00000000-0005-0000-0000-00006F290000}"/>
    <cellStyle name="Normal 4 2 3 3 2 2 3 2 2 4" xfId="10606" xr:uid="{00000000-0005-0000-0000-000070290000}"/>
    <cellStyle name="Normal 4 2 3 3 2 2 3 2 2 5" xfId="10607" xr:uid="{00000000-0005-0000-0000-000071290000}"/>
    <cellStyle name="Normal 4 2 3 3 2 2 3 2 3" xfId="10608" xr:uid="{00000000-0005-0000-0000-000072290000}"/>
    <cellStyle name="Normal 4 2 3 3 2 2 3 2 3 2" xfId="10609" xr:uid="{00000000-0005-0000-0000-000073290000}"/>
    <cellStyle name="Normal 4 2 3 3 2 2 3 2 4" xfId="10610" xr:uid="{00000000-0005-0000-0000-000074290000}"/>
    <cellStyle name="Normal 4 2 3 3 2 2 3 2 5" xfId="10611" xr:uid="{00000000-0005-0000-0000-000075290000}"/>
    <cellStyle name="Normal 4 2 3 3 2 2 3 2 6" xfId="10612" xr:uid="{00000000-0005-0000-0000-000076290000}"/>
    <cellStyle name="Normal 4 2 3 3 2 2 3 3" xfId="10613" xr:uid="{00000000-0005-0000-0000-000077290000}"/>
    <cellStyle name="Normal 4 2 3 3 2 2 3 3 2" xfId="10614" xr:uid="{00000000-0005-0000-0000-000078290000}"/>
    <cellStyle name="Normal 4 2 3 3 2 2 3 3 2 2" xfId="10615" xr:uid="{00000000-0005-0000-0000-000079290000}"/>
    <cellStyle name="Normal 4 2 3 3 2 2 3 3 3" xfId="10616" xr:uid="{00000000-0005-0000-0000-00007A290000}"/>
    <cellStyle name="Normal 4 2 3 3 2 2 3 3 4" xfId="10617" xr:uid="{00000000-0005-0000-0000-00007B290000}"/>
    <cellStyle name="Normal 4 2 3 3 2 2 3 3 5" xfId="10618" xr:uid="{00000000-0005-0000-0000-00007C290000}"/>
    <cellStyle name="Normal 4 2 3 3 2 2 3 4" xfId="10619" xr:uid="{00000000-0005-0000-0000-00007D290000}"/>
    <cellStyle name="Normal 4 2 3 3 2 2 3 4 2" xfId="10620" xr:uid="{00000000-0005-0000-0000-00007E290000}"/>
    <cellStyle name="Normal 4 2 3 3 2 2 3 4 2 2" xfId="10621" xr:uid="{00000000-0005-0000-0000-00007F290000}"/>
    <cellStyle name="Normal 4 2 3 3 2 2 3 4 3" xfId="10622" xr:uid="{00000000-0005-0000-0000-000080290000}"/>
    <cellStyle name="Normal 4 2 3 3 2 2 3 4 4" xfId="10623" xr:uid="{00000000-0005-0000-0000-000081290000}"/>
    <cellStyle name="Normal 4 2 3 3 2 2 3 4 5" xfId="10624" xr:uid="{00000000-0005-0000-0000-000082290000}"/>
    <cellStyle name="Normal 4 2 3 3 2 2 3 5" xfId="10625" xr:uid="{00000000-0005-0000-0000-000083290000}"/>
    <cellStyle name="Normal 4 2 3 3 2 2 3 5 2" xfId="10626" xr:uid="{00000000-0005-0000-0000-000084290000}"/>
    <cellStyle name="Normal 4 2 3 3 2 2 3 6" xfId="10627" xr:uid="{00000000-0005-0000-0000-000085290000}"/>
    <cellStyle name="Normal 4 2 3 3 2 2 3 7" xfId="10628" xr:uid="{00000000-0005-0000-0000-000086290000}"/>
    <cellStyle name="Normal 4 2 3 3 2 2 3 8" xfId="10629" xr:uid="{00000000-0005-0000-0000-000087290000}"/>
    <cellStyle name="Normal 4 2 3 3 2 2 4" xfId="10630" xr:uid="{00000000-0005-0000-0000-000088290000}"/>
    <cellStyle name="Normal 4 2 3 3 2 2 4 2" xfId="10631" xr:uid="{00000000-0005-0000-0000-000089290000}"/>
    <cellStyle name="Normal 4 2 3 3 2 2 4 2 2" xfId="10632" xr:uid="{00000000-0005-0000-0000-00008A290000}"/>
    <cellStyle name="Normal 4 2 3 3 2 2 4 2 2 2" xfId="10633" xr:uid="{00000000-0005-0000-0000-00008B290000}"/>
    <cellStyle name="Normal 4 2 3 3 2 2 4 2 3" xfId="10634" xr:uid="{00000000-0005-0000-0000-00008C290000}"/>
    <cellStyle name="Normal 4 2 3 3 2 2 4 2 4" xfId="10635" xr:uid="{00000000-0005-0000-0000-00008D290000}"/>
    <cellStyle name="Normal 4 2 3 3 2 2 4 2 5" xfId="10636" xr:uid="{00000000-0005-0000-0000-00008E290000}"/>
    <cellStyle name="Normal 4 2 3 3 2 2 4 3" xfId="10637" xr:uid="{00000000-0005-0000-0000-00008F290000}"/>
    <cellStyle name="Normal 4 2 3 3 2 2 4 3 2" xfId="10638" xr:uid="{00000000-0005-0000-0000-000090290000}"/>
    <cellStyle name="Normal 4 2 3 3 2 2 4 4" xfId="10639" xr:uid="{00000000-0005-0000-0000-000091290000}"/>
    <cellStyle name="Normal 4 2 3 3 2 2 4 5" xfId="10640" xr:uid="{00000000-0005-0000-0000-000092290000}"/>
    <cellStyle name="Normal 4 2 3 3 2 2 4 6" xfId="10641" xr:uid="{00000000-0005-0000-0000-000093290000}"/>
    <cellStyle name="Normal 4 2 3 3 2 2 5" xfId="10642" xr:uid="{00000000-0005-0000-0000-000094290000}"/>
    <cellStyle name="Normal 4 2 3 3 2 2 5 2" xfId="10643" xr:uid="{00000000-0005-0000-0000-000095290000}"/>
    <cellStyle name="Normal 4 2 3 3 2 2 5 2 2" xfId="10644" xr:uid="{00000000-0005-0000-0000-000096290000}"/>
    <cellStyle name="Normal 4 2 3 3 2 2 5 3" xfId="10645" xr:uid="{00000000-0005-0000-0000-000097290000}"/>
    <cellStyle name="Normal 4 2 3 3 2 2 5 4" xfId="10646" xr:uid="{00000000-0005-0000-0000-000098290000}"/>
    <cellStyle name="Normal 4 2 3 3 2 2 5 5" xfId="10647" xr:uid="{00000000-0005-0000-0000-000099290000}"/>
    <cellStyle name="Normal 4 2 3 3 2 2 6" xfId="10648" xr:uid="{00000000-0005-0000-0000-00009A290000}"/>
    <cellStyle name="Normal 4 2 3 3 2 2 6 2" xfId="10649" xr:uid="{00000000-0005-0000-0000-00009B290000}"/>
    <cellStyle name="Normal 4 2 3 3 2 2 6 2 2" xfId="10650" xr:uid="{00000000-0005-0000-0000-00009C290000}"/>
    <cellStyle name="Normal 4 2 3 3 2 2 6 3" xfId="10651" xr:uid="{00000000-0005-0000-0000-00009D290000}"/>
    <cellStyle name="Normal 4 2 3 3 2 2 6 4" xfId="10652" xr:uid="{00000000-0005-0000-0000-00009E290000}"/>
    <cellStyle name="Normal 4 2 3 3 2 2 6 5" xfId="10653" xr:uid="{00000000-0005-0000-0000-00009F290000}"/>
    <cellStyle name="Normal 4 2 3 3 2 2 7" xfId="10654" xr:uid="{00000000-0005-0000-0000-0000A0290000}"/>
    <cellStyle name="Normal 4 2 3 3 2 2 7 2" xfId="10655" xr:uid="{00000000-0005-0000-0000-0000A1290000}"/>
    <cellStyle name="Normal 4 2 3 3 2 2 8" xfId="10656" xr:uid="{00000000-0005-0000-0000-0000A2290000}"/>
    <cellStyle name="Normal 4 2 3 3 2 2 9" xfId="10657" xr:uid="{00000000-0005-0000-0000-0000A3290000}"/>
    <cellStyle name="Normal 4 2 3 3 2 3" xfId="10658" xr:uid="{00000000-0005-0000-0000-0000A4290000}"/>
    <cellStyle name="Normal 4 2 3 3 2 3 2" xfId="10659" xr:uid="{00000000-0005-0000-0000-0000A5290000}"/>
    <cellStyle name="Normal 4 2 3 3 2 3 2 2" xfId="10660" xr:uid="{00000000-0005-0000-0000-0000A6290000}"/>
    <cellStyle name="Normal 4 2 3 3 2 3 2 2 2" xfId="10661" xr:uid="{00000000-0005-0000-0000-0000A7290000}"/>
    <cellStyle name="Normal 4 2 3 3 2 3 2 2 2 2" xfId="10662" xr:uid="{00000000-0005-0000-0000-0000A8290000}"/>
    <cellStyle name="Normal 4 2 3 3 2 3 2 2 2 2 2" xfId="10663" xr:uid="{00000000-0005-0000-0000-0000A9290000}"/>
    <cellStyle name="Normal 4 2 3 3 2 3 2 2 2 3" xfId="10664" xr:uid="{00000000-0005-0000-0000-0000AA290000}"/>
    <cellStyle name="Normal 4 2 3 3 2 3 2 2 2 4" xfId="10665" xr:uid="{00000000-0005-0000-0000-0000AB290000}"/>
    <cellStyle name="Normal 4 2 3 3 2 3 2 2 2 5" xfId="10666" xr:uid="{00000000-0005-0000-0000-0000AC290000}"/>
    <cellStyle name="Normal 4 2 3 3 2 3 2 2 3" xfId="10667" xr:uid="{00000000-0005-0000-0000-0000AD290000}"/>
    <cellStyle name="Normal 4 2 3 3 2 3 2 2 3 2" xfId="10668" xr:uid="{00000000-0005-0000-0000-0000AE290000}"/>
    <cellStyle name="Normal 4 2 3 3 2 3 2 2 4" xfId="10669" xr:uid="{00000000-0005-0000-0000-0000AF290000}"/>
    <cellStyle name="Normal 4 2 3 3 2 3 2 2 5" xfId="10670" xr:uid="{00000000-0005-0000-0000-0000B0290000}"/>
    <cellStyle name="Normal 4 2 3 3 2 3 2 2 6" xfId="10671" xr:uid="{00000000-0005-0000-0000-0000B1290000}"/>
    <cellStyle name="Normal 4 2 3 3 2 3 2 3" xfId="10672" xr:uid="{00000000-0005-0000-0000-0000B2290000}"/>
    <cellStyle name="Normal 4 2 3 3 2 3 2 3 2" xfId="10673" xr:uid="{00000000-0005-0000-0000-0000B3290000}"/>
    <cellStyle name="Normal 4 2 3 3 2 3 2 3 2 2" xfId="10674" xr:uid="{00000000-0005-0000-0000-0000B4290000}"/>
    <cellStyle name="Normal 4 2 3 3 2 3 2 3 3" xfId="10675" xr:uid="{00000000-0005-0000-0000-0000B5290000}"/>
    <cellStyle name="Normal 4 2 3 3 2 3 2 3 4" xfId="10676" xr:uid="{00000000-0005-0000-0000-0000B6290000}"/>
    <cellStyle name="Normal 4 2 3 3 2 3 2 3 5" xfId="10677" xr:uid="{00000000-0005-0000-0000-0000B7290000}"/>
    <cellStyle name="Normal 4 2 3 3 2 3 2 4" xfId="10678" xr:uid="{00000000-0005-0000-0000-0000B8290000}"/>
    <cellStyle name="Normal 4 2 3 3 2 3 2 4 2" xfId="10679" xr:uid="{00000000-0005-0000-0000-0000B9290000}"/>
    <cellStyle name="Normal 4 2 3 3 2 3 2 4 2 2" xfId="10680" xr:uid="{00000000-0005-0000-0000-0000BA290000}"/>
    <cellStyle name="Normal 4 2 3 3 2 3 2 4 3" xfId="10681" xr:uid="{00000000-0005-0000-0000-0000BB290000}"/>
    <cellStyle name="Normal 4 2 3 3 2 3 2 4 4" xfId="10682" xr:uid="{00000000-0005-0000-0000-0000BC290000}"/>
    <cellStyle name="Normal 4 2 3 3 2 3 2 4 5" xfId="10683" xr:uid="{00000000-0005-0000-0000-0000BD290000}"/>
    <cellStyle name="Normal 4 2 3 3 2 3 2 5" xfId="10684" xr:uid="{00000000-0005-0000-0000-0000BE290000}"/>
    <cellStyle name="Normal 4 2 3 3 2 3 2 5 2" xfId="10685" xr:uid="{00000000-0005-0000-0000-0000BF290000}"/>
    <cellStyle name="Normal 4 2 3 3 2 3 2 6" xfId="10686" xr:uid="{00000000-0005-0000-0000-0000C0290000}"/>
    <cellStyle name="Normal 4 2 3 3 2 3 2 7" xfId="10687" xr:uid="{00000000-0005-0000-0000-0000C1290000}"/>
    <cellStyle name="Normal 4 2 3 3 2 3 2 8" xfId="10688" xr:uid="{00000000-0005-0000-0000-0000C2290000}"/>
    <cellStyle name="Normal 4 2 3 3 2 3 3" xfId="10689" xr:uid="{00000000-0005-0000-0000-0000C3290000}"/>
    <cellStyle name="Normal 4 2 3 3 2 3 3 2" xfId="10690" xr:uid="{00000000-0005-0000-0000-0000C4290000}"/>
    <cellStyle name="Normal 4 2 3 3 2 3 3 2 2" xfId="10691" xr:uid="{00000000-0005-0000-0000-0000C5290000}"/>
    <cellStyle name="Normal 4 2 3 3 2 3 3 2 2 2" xfId="10692" xr:uid="{00000000-0005-0000-0000-0000C6290000}"/>
    <cellStyle name="Normal 4 2 3 3 2 3 3 2 3" xfId="10693" xr:uid="{00000000-0005-0000-0000-0000C7290000}"/>
    <cellStyle name="Normal 4 2 3 3 2 3 3 2 4" xfId="10694" xr:uid="{00000000-0005-0000-0000-0000C8290000}"/>
    <cellStyle name="Normal 4 2 3 3 2 3 3 2 5" xfId="10695" xr:uid="{00000000-0005-0000-0000-0000C9290000}"/>
    <cellStyle name="Normal 4 2 3 3 2 3 3 3" xfId="10696" xr:uid="{00000000-0005-0000-0000-0000CA290000}"/>
    <cellStyle name="Normal 4 2 3 3 2 3 3 3 2" xfId="10697" xr:uid="{00000000-0005-0000-0000-0000CB290000}"/>
    <cellStyle name="Normal 4 2 3 3 2 3 3 4" xfId="10698" xr:uid="{00000000-0005-0000-0000-0000CC290000}"/>
    <cellStyle name="Normal 4 2 3 3 2 3 3 5" xfId="10699" xr:uid="{00000000-0005-0000-0000-0000CD290000}"/>
    <cellStyle name="Normal 4 2 3 3 2 3 3 6" xfId="10700" xr:uid="{00000000-0005-0000-0000-0000CE290000}"/>
    <cellStyle name="Normal 4 2 3 3 2 3 4" xfId="10701" xr:uid="{00000000-0005-0000-0000-0000CF290000}"/>
    <cellStyle name="Normal 4 2 3 3 2 3 4 2" xfId="10702" xr:uid="{00000000-0005-0000-0000-0000D0290000}"/>
    <cellStyle name="Normal 4 2 3 3 2 3 4 2 2" xfId="10703" xr:uid="{00000000-0005-0000-0000-0000D1290000}"/>
    <cellStyle name="Normal 4 2 3 3 2 3 4 3" xfId="10704" xr:uid="{00000000-0005-0000-0000-0000D2290000}"/>
    <cellStyle name="Normal 4 2 3 3 2 3 4 4" xfId="10705" xr:uid="{00000000-0005-0000-0000-0000D3290000}"/>
    <cellStyle name="Normal 4 2 3 3 2 3 4 5" xfId="10706" xr:uid="{00000000-0005-0000-0000-0000D4290000}"/>
    <cellStyle name="Normal 4 2 3 3 2 3 5" xfId="10707" xr:uid="{00000000-0005-0000-0000-0000D5290000}"/>
    <cellStyle name="Normal 4 2 3 3 2 3 5 2" xfId="10708" xr:uid="{00000000-0005-0000-0000-0000D6290000}"/>
    <cellStyle name="Normal 4 2 3 3 2 3 5 2 2" xfId="10709" xr:uid="{00000000-0005-0000-0000-0000D7290000}"/>
    <cellStyle name="Normal 4 2 3 3 2 3 5 3" xfId="10710" xr:uid="{00000000-0005-0000-0000-0000D8290000}"/>
    <cellStyle name="Normal 4 2 3 3 2 3 5 4" xfId="10711" xr:uid="{00000000-0005-0000-0000-0000D9290000}"/>
    <cellStyle name="Normal 4 2 3 3 2 3 5 5" xfId="10712" xr:uid="{00000000-0005-0000-0000-0000DA290000}"/>
    <cellStyle name="Normal 4 2 3 3 2 3 6" xfId="10713" xr:uid="{00000000-0005-0000-0000-0000DB290000}"/>
    <cellStyle name="Normal 4 2 3 3 2 3 6 2" xfId="10714" xr:uid="{00000000-0005-0000-0000-0000DC290000}"/>
    <cellStyle name="Normal 4 2 3 3 2 3 7" xfId="10715" xr:uid="{00000000-0005-0000-0000-0000DD290000}"/>
    <cellStyle name="Normal 4 2 3 3 2 3 8" xfId="10716" xr:uid="{00000000-0005-0000-0000-0000DE290000}"/>
    <cellStyle name="Normal 4 2 3 3 2 3 9" xfId="10717" xr:uid="{00000000-0005-0000-0000-0000DF290000}"/>
    <cellStyle name="Normal 4 2 3 3 2 4" xfId="10718" xr:uid="{00000000-0005-0000-0000-0000E0290000}"/>
    <cellStyle name="Normal 4 2 3 3 2 4 2" xfId="10719" xr:uid="{00000000-0005-0000-0000-0000E1290000}"/>
    <cellStyle name="Normal 4 2 3 3 2 4 2 2" xfId="10720" xr:uid="{00000000-0005-0000-0000-0000E2290000}"/>
    <cellStyle name="Normal 4 2 3 3 2 4 2 2 2" xfId="10721" xr:uid="{00000000-0005-0000-0000-0000E3290000}"/>
    <cellStyle name="Normal 4 2 3 3 2 4 2 2 2 2" xfId="10722" xr:uid="{00000000-0005-0000-0000-0000E4290000}"/>
    <cellStyle name="Normal 4 2 3 3 2 4 2 2 3" xfId="10723" xr:uid="{00000000-0005-0000-0000-0000E5290000}"/>
    <cellStyle name="Normal 4 2 3 3 2 4 2 2 4" xfId="10724" xr:uid="{00000000-0005-0000-0000-0000E6290000}"/>
    <cellStyle name="Normal 4 2 3 3 2 4 2 2 5" xfId="10725" xr:uid="{00000000-0005-0000-0000-0000E7290000}"/>
    <cellStyle name="Normal 4 2 3 3 2 4 2 3" xfId="10726" xr:uid="{00000000-0005-0000-0000-0000E8290000}"/>
    <cellStyle name="Normal 4 2 3 3 2 4 2 3 2" xfId="10727" xr:uid="{00000000-0005-0000-0000-0000E9290000}"/>
    <cellStyle name="Normal 4 2 3 3 2 4 2 4" xfId="10728" xr:uid="{00000000-0005-0000-0000-0000EA290000}"/>
    <cellStyle name="Normal 4 2 3 3 2 4 2 5" xfId="10729" xr:uid="{00000000-0005-0000-0000-0000EB290000}"/>
    <cellStyle name="Normal 4 2 3 3 2 4 2 6" xfId="10730" xr:uid="{00000000-0005-0000-0000-0000EC290000}"/>
    <cellStyle name="Normal 4 2 3 3 2 4 3" xfId="10731" xr:uid="{00000000-0005-0000-0000-0000ED290000}"/>
    <cellStyle name="Normal 4 2 3 3 2 4 3 2" xfId="10732" xr:uid="{00000000-0005-0000-0000-0000EE290000}"/>
    <cellStyle name="Normal 4 2 3 3 2 4 3 2 2" xfId="10733" xr:uid="{00000000-0005-0000-0000-0000EF290000}"/>
    <cellStyle name="Normal 4 2 3 3 2 4 3 3" xfId="10734" xr:uid="{00000000-0005-0000-0000-0000F0290000}"/>
    <cellStyle name="Normal 4 2 3 3 2 4 3 4" xfId="10735" xr:uid="{00000000-0005-0000-0000-0000F1290000}"/>
    <cellStyle name="Normal 4 2 3 3 2 4 3 5" xfId="10736" xr:uid="{00000000-0005-0000-0000-0000F2290000}"/>
    <cellStyle name="Normal 4 2 3 3 2 4 4" xfId="10737" xr:uid="{00000000-0005-0000-0000-0000F3290000}"/>
    <cellStyle name="Normal 4 2 3 3 2 4 4 2" xfId="10738" xr:uid="{00000000-0005-0000-0000-0000F4290000}"/>
    <cellStyle name="Normal 4 2 3 3 2 4 4 2 2" xfId="10739" xr:uid="{00000000-0005-0000-0000-0000F5290000}"/>
    <cellStyle name="Normal 4 2 3 3 2 4 4 3" xfId="10740" xr:uid="{00000000-0005-0000-0000-0000F6290000}"/>
    <cellStyle name="Normal 4 2 3 3 2 4 4 4" xfId="10741" xr:uid="{00000000-0005-0000-0000-0000F7290000}"/>
    <cellStyle name="Normal 4 2 3 3 2 4 4 5" xfId="10742" xr:uid="{00000000-0005-0000-0000-0000F8290000}"/>
    <cellStyle name="Normal 4 2 3 3 2 4 5" xfId="10743" xr:uid="{00000000-0005-0000-0000-0000F9290000}"/>
    <cellStyle name="Normal 4 2 3 3 2 4 5 2" xfId="10744" xr:uid="{00000000-0005-0000-0000-0000FA290000}"/>
    <cellStyle name="Normal 4 2 3 3 2 4 6" xfId="10745" xr:uid="{00000000-0005-0000-0000-0000FB290000}"/>
    <cellStyle name="Normal 4 2 3 3 2 4 7" xfId="10746" xr:uid="{00000000-0005-0000-0000-0000FC290000}"/>
    <cellStyle name="Normal 4 2 3 3 2 4 8" xfId="10747" xr:uid="{00000000-0005-0000-0000-0000FD290000}"/>
    <cellStyle name="Normal 4 2 3 3 2 5" xfId="10748" xr:uid="{00000000-0005-0000-0000-0000FE290000}"/>
    <cellStyle name="Normal 4 2 3 3 2 5 2" xfId="10749" xr:uid="{00000000-0005-0000-0000-0000FF290000}"/>
    <cellStyle name="Normal 4 2 3 3 2 5 2 2" xfId="10750" xr:uid="{00000000-0005-0000-0000-0000002A0000}"/>
    <cellStyle name="Normal 4 2 3 3 2 5 2 2 2" xfId="10751" xr:uid="{00000000-0005-0000-0000-0000012A0000}"/>
    <cellStyle name="Normal 4 2 3 3 2 5 2 3" xfId="10752" xr:uid="{00000000-0005-0000-0000-0000022A0000}"/>
    <cellStyle name="Normal 4 2 3 3 2 5 2 4" xfId="10753" xr:uid="{00000000-0005-0000-0000-0000032A0000}"/>
    <cellStyle name="Normal 4 2 3 3 2 5 2 5" xfId="10754" xr:uid="{00000000-0005-0000-0000-0000042A0000}"/>
    <cellStyle name="Normal 4 2 3 3 2 5 3" xfId="10755" xr:uid="{00000000-0005-0000-0000-0000052A0000}"/>
    <cellStyle name="Normal 4 2 3 3 2 5 3 2" xfId="10756" xr:uid="{00000000-0005-0000-0000-0000062A0000}"/>
    <cellStyle name="Normal 4 2 3 3 2 5 4" xfId="10757" xr:uid="{00000000-0005-0000-0000-0000072A0000}"/>
    <cellStyle name="Normal 4 2 3 3 2 5 5" xfId="10758" xr:uid="{00000000-0005-0000-0000-0000082A0000}"/>
    <cellStyle name="Normal 4 2 3 3 2 5 6" xfId="10759" xr:uid="{00000000-0005-0000-0000-0000092A0000}"/>
    <cellStyle name="Normal 4 2 3 3 2 6" xfId="10760" xr:uid="{00000000-0005-0000-0000-00000A2A0000}"/>
    <cellStyle name="Normal 4 2 3 3 2 6 2" xfId="10761" xr:uid="{00000000-0005-0000-0000-00000B2A0000}"/>
    <cellStyle name="Normal 4 2 3 3 2 6 2 2" xfId="10762" xr:uid="{00000000-0005-0000-0000-00000C2A0000}"/>
    <cellStyle name="Normal 4 2 3 3 2 6 3" xfId="10763" xr:uid="{00000000-0005-0000-0000-00000D2A0000}"/>
    <cellStyle name="Normal 4 2 3 3 2 6 4" xfId="10764" xr:uid="{00000000-0005-0000-0000-00000E2A0000}"/>
    <cellStyle name="Normal 4 2 3 3 2 6 5" xfId="10765" xr:uid="{00000000-0005-0000-0000-00000F2A0000}"/>
    <cellStyle name="Normal 4 2 3 3 2 7" xfId="10766" xr:uid="{00000000-0005-0000-0000-0000102A0000}"/>
    <cellStyle name="Normal 4 2 3 3 2 7 2" xfId="10767" xr:uid="{00000000-0005-0000-0000-0000112A0000}"/>
    <cellStyle name="Normal 4 2 3 3 2 7 2 2" xfId="10768" xr:uid="{00000000-0005-0000-0000-0000122A0000}"/>
    <cellStyle name="Normal 4 2 3 3 2 7 3" xfId="10769" xr:uid="{00000000-0005-0000-0000-0000132A0000}"/>
    <cellStyle name="Normal 4 2 3 3 2 7 4" xfId="10770" xr:uid="{00000000-0005-0000-0000-0000142A0000}"/>
    <cellStyle name="Normal 4 2 3 3 2 7 5" xfId="10771" xr:uid="{00000000-0005-0000-0000-0000152A0000}"/>
    <cellStyle name="Normal 4 2 3 3 2 8" xfId="10772" xr:uid="{00000000-0005-0000-0000-0000162A0000}"/>
    <cellStyle name="Normal 4 2 3 3 2 8 2" xfId="10773" xr:uid="{00000000-0005-0000-0000-0000172A0000}"/>
    <cellStyle name="Normal 4 2 3 3 2 9" xfId="10774" xr:uid="{00000000-0005-0000-0000-0000182A0000}"/>
    <cellStyle name="Normal 4 2 3 3 3" xfId="10775" xr:uid="{00000000-0005-0000-0000-0000192A0000}"/>
    <cellStyle name="Normal 4 2 3 3 3 10" xfId="10776" xr:uid="{00000000-0005-0000-0000-00001A2A0000}"/>
    <cellStyle name="Normal 4 2 3 3 3 2" xfId="10777" xr:uid="{00000000-0005-0000-0000-00001B2A0000}"/>
    <cellStyle name="Normal 4 2 3 3 3 2 2" xfId="10778" xr:uid="{00000000-0005-0000-0000-00001C2A0000}"/>
    <cellStyle name="Normal 4 2 3 3 3 2 2 2" xfId="10779" xr:uid="{00000000-0005-0000-0000-00001D2A0000}"/>
    <cellStyle name="Normal 4 2 3 3 3 2 2 2 2" xfId="10780" xr:uid="{00000000-0005-0000-0000-00001E2A0000}"/>
    <cellStyle name="Normal 4 2 3 3 3 2 2 2 2 2" xfId="10781" xr:uid="{00000000-0005-0000-0000-00001F2A0000}"/>
    <cellStyle name="Normal 4 2 3 3 3 2 2 2 2 2 2" xfId="10782" xr:uid="{00000000-0005-0000-0000-0000202A0000}"/>
    <cellStyle name="Normal 4 2 3 3 3 2 2 2 2 3" xfId="10783" xr:uid="{00000000-0005-0000-0000-0000212A0000}"/>
    <cellStyle name="Normal 4 2 3 3 3 2 2 2 2 4" xfId="10784" xr:uid="{00000000-0005-0000-0000-0000222A0000}"/>
    <cellStyle name="Normal 4 2 3 3 3 2 2 2 2 5" xfId="10785" xr:uid="{00000000-0005-0000-0000-0000232A0000}"/>
    <cellStyle name="Normal 4 2 3 3 3 2 2 2 3" xfId="10786" xr:uid="{00000000-0005-0000-0000-0000242A0000}"/>
    <cellStyle name="Normal 4 2 3 3 3 2 2 2 3 2" xfId="10787" xr:uid="{00000000-0005-0000-0000-0000252A0000}"/>
    <cellStyle name="Normal 4 2 3 3 3 2 2 2 4" xfId="10788" xr:uid="{00000000-0005-0000-0000-0000262A0000}"/>
    <cellStyle name="Normal 4 2 3 3 3 2 2 2 5" xfId="10789" xr:uid="{00000000-0005-0000-0000-0000272A0000}"/>
    <cellStyle name="Normal 4 2 3 3 3 2 2 2 6" xfId="10790" xr:uid="{00000000-0005-0000-0000-0000282A0000}"/>
    <cellStyle name="Normal 4 2 3 3 3 2 2 3" xfId="10791" xr:uid="{00000000-0005-0000-0000-0000292A0000}"/>
    <cellStyle name="Normal 4 2 3 3 3 2 2 3 2" xfId="10792" xr:uid="{00000000-0005-0000-0000-00002A2A0000}"/>
    <cellStyle name="Normal 4 2 3 3 3 2 2 3 2 2" xfId="10793" xr:uid="{00000000-0005-0000-0000-00002B2A0000}"/>
    <cellStyle name="Normal 4 2 3 3 3 2 2 3 3" xfId="10794" xr:uid="{00000000-0005-0000-0000-00002C2A0000}"/>
    <cellStyle name="Normal 4 2 3 3 3 2 2 3 4" xfId="10795" xr:uid="{00000000-0005-0000-0000-00002D2A0000}"/>
    <cellStyle name="Normal 4 2 3 3 3 2 2 3 5" xfId="10796" xr:uid="{00000000-0005-0000-0000-00002E2A0000}"/>
    <cellStyle name="Normal 4 2 3 3 3 2 2 4" xfId="10797" xr:uid="{00000000-0005-0000-0000-00002F2A0000}"/>
    <cellStyle name="Normal 4 2 3 3 3 2 2 4 2" xfId="10798" xr:uid="{00000000-0005-0000-0000-0000302A0000}"/>
    <cellStyle name="Normal 4 2 3 3 3 2 2 4 2 2" xfId="10799" xr:uid="{00000000-0005-0000-0000-0000312A0000}"/>
    <cellStyle name="Normal 4 2 3 3 3 2 2 4 3" xfId="10800" xr:uid="{00000000-0005-0000-0000-0000322A0000}"/>
    <cellStyle name="Normal 4 2 3 3 3 2 2 4 4" xfId="10801" xr:uid="{00000000-0005-0000-0000-0000332A0000}"/>
    <cellStyle name="Normal 4 2 3 3 3 2 2 4 5" xfId="10802" xr:uid="{00000000-0005-0000-0000-0000342A0000}"/>
    <cellStyle name="Normal 4 2 3 3 3 2 2 5" xfId="10803" xr:uid="{00000000-0005-0000-0000-0000352A0000}"/>
    <cellStyle name="Normal 4 2 3 3 3 2 2 5 2" xfId="10804" xr:uid="{00000000-0005-0000-0000-0000362A0000}"/>
    <cellStyle name="Normal 4 2 3 3 3 2 2 6" xfId="10805" xr:uid="{00000000-0005-0000-0000-0000372A0000}"/>
    <cellStyle name="Normal 4 2 3 3 3 2 2 7" xfId="10806" xr:uid="{00000000-0005-0000-0000-0000382A0000}"/>
    <cellStyle name="Normal 4 2 3 3 3 2 2 8" xfId="10807" xr:uid="{00000000-0005-0000-0000-0000392A0000}"/>
    <cellStyle name="Normal 4 2 3 3 3 2 3" xfId="10808" xr:uid="{00000000-0005-0000-0000-00003A2A0000}"/>
    <cellStyle name="Normal 4 2 3 3 3 2 3 2" xfId="10809" xr:uid="{00000000-0005-0000-0000-00003B2A0000}"/>
    <cellStyle name="Normal 4 2 3 3 3 2 3 2 2" xfId="10810" xr:uid="{00000000-0005-0000-0000-00003C2A0000}"/>
    <cellStyle name="Normal 4 2 3 3 3 2 3 2 2 2" xfId="10811" xr:uid="{00000000-0005-0000-0000-00003D2A0000}"/>
    <cellStyle name="Normal 4 2 3 3 3 2 3 2 3" xfId="10812" xr:uid="{00000000-0005-0000-0000-00003E2A0000}"/>
    <cellStyle name="Normal 4 2 3 3 3 2 3 2 4" xfId="10813" xr:uid="{00000000-0005-0000-0000-00003F2A0000}"/>
    <cellStyle name="Normal 4 2 3 3 3 2 3 2 5" xfId="10814" xr:uid="{00000000-0005-0000-0000-0000402A0000}"/>
    <cellStyle name="Normal 4 2 3 3 3 2 3 3" xfId="10815" xr:uid="{00000000-0005-0000-0000-0000412A0000}"/>
    <cellStyle name="Normal 4 2 3 3 3 2 3 3 2" xfId="10816" xr:uid="{00000000-0005-0000-0000-0000422A0000}"/>
    <cellStyle name="Normal 4 2 3 3 3 2 3 4" xfId="10817" xr:uid="{00000000-0005-0000-0000-0000432A0000}"/>
    <cellStyle name="Normal 4 2 3 3 3 2 3 5" xfId="10818" xr:uid="{00000000-0005-0000-0000-0000442A0000}"/>
    <cellStyle name="Normal 4 2 3 3 3 2 3 6" xfId="10819" xr:uid="{00000000-0005-0000-0000-0000452A0000}"/>
    <cellStyle name="Normal 4 2 3 3 3 2 4" xfId="10820" xr:uid="{00000000-0005-0000-0000-0000462A0000}"/>
    <cellStyle name="Normal 4 2 3 3 3 2 4 2" xfId="10821" xr:uid="{00000000-0005-0000-0000-0000472A0000}"/>
    <cellStyle name="Normal 4 2 3 3 3 2 4 2 2" xfId="10822" xr:uid="{00000000-0005-0000-0000-0000482A0000}"/>
    <cellStyle name="Normal 4 2 3 3 3 2 4 3" xfId="10823" xr:uid="{00000000-0005-0000-0000-0000492A0000}"/>
    <cellStyle name="Normal 4 2 3 3 3 2 4 4" xfId="10824" xr:uid="{00000000-0005-0000-0000-00004A2A0000}"/>
    <cellStyle name="Normal 4 2 3 3 3 2 4 5" xfId="10825" xr:uid="{00000000-0005-0000-0000-00004B2A0000}"/>
    <cellStyle name="Normal 4 2 3 3 3 2 5" xfId="10826" xr:uid="{00000000-0005-0000-0000-00004C2A0000}"/>
    <cellStyle name="Normal 4 2 3 3 3 2 5 2" xfId="10827" xr:uid="{00000000-0005-0000-0000-00004D2A0000}"/>
    <cellStyle name="Normal 4 2 3 3 3 2 5 2 2" xfId="10828" xr:uid="{00000000-0005-0000-0000-00004E2A0000}"/>
    <cellStyle name="Normal 4 2 3 3 3 2 5 3" xfId="10829" xr:uid="{00000000-0005-0000-0000-00004F2A0000}"/>
    <cellStyle name="Normal 4 2 3 3 3 2 5 4" xfId="10830" xr:uid="{00000000-0005-0000-0000-0000502A0000}"/>
    <cellStyle name="Normal 4 2 3 3 3 2 5 5" xfId="10831" xr:uid="{00000000-0005-0000-0000-0000512A0000}"/>
    <cellStyle name="Normal 4 2 3 3 3 2 6" xfId="10832" xr:uid="{00000000-0005-0000-0000-0000522A0000}"/>
    <cellStyle name="Normal 4 2 3 3 3 2 6 2" xfId="10833" xr:uid="{00000000-0005-0000-0000-0000532A0000}"/>
    <cellStyle name="Normal 4 2 3 3 3 2 7" xfId="10834" xr:uid="{00000000-0005-0000-0000-0000542A0000}"/>
    <cellStyle name="Normal 4 2 3 3 3 2 8" xfId="10835" xr:uid="{00000000-0005-0000-0000-0000552A0000}"/>
    <cellStyle name="Normal 4 2 3 3 3 2 9" xfId="10836" xr:uid="{00000000-0005-0000-0000-0000562A0000}"/>
    <cellStyle name="Normal 4 2 3 3 3 3" xfId="10837" xr:uid="{00000000-0005-0000-0000-0000572A0000}"/>
    <cellStyle name="Normal 4 2 3 3 3 3 2" xfId="10838" xr:uid="{00000000-0005-0000-0000-0000582A0000}"/>
    <cellStyle name="Normal 4 2 3 3 3 3 2 2" xfId="10839" xr:uid="{00000000-0005-0000-0000-0000592A0000}"/>
    <cellStyle name="Normal 4 2 3 3 3 3 2 2 2" xfId="10840" xr:uid="{00000000-0005-0000-0000-00005A2A0000}"/>
    <cellStyle name="Normal 4 2 3 3 3 3 2 2 2 2" xfId="10841" xr:uid="{00000000-0005-0000-0000-00005B2A0000}"/>
    <cellStyle name="Normal 4 2 3 3 3 3 2 2 3" xfId="10842" xr:uid="{00000000-0005-0000-0000-00005C2A0000}"/>
    <cellStyle name="Normal 4 2 3 3 3 3 2 2 4" xfId="10843" xr:uid="{00000000-0005-0000-0000-00005D2A0000}"/>
    <cellStyle name="Normal 4 2 3 3 3 3 2 2 5" xfId="10844" xr:uid="{00000000-0005-0000-0000-00005E2A0000}"/>
    <cellStyle name="Normal 4 2 3 3 3 3 2 3" xfId="10845" xr:uid="{00000000-0005-0000-0000-00005F2A0000}"/>
    <cellStyle name="Normal 4 2 3 3 3 3 2 3 2" xfId="10846" xr:uid="{00000000-0005-0000-0000-0000602A0000}"/>
    <cellStyle name="Normal 4 2 3 3 3 3 2 4" xfId="10847" xr:uid="{00000000-0005-0000-0000-0000612A0000}"/>
    <cellStyle name="Normal 4 2 3 3 3 3 2 5" xfId="10848" xr:uid="{00000000-0005-0000-0000-0000622A0000}"/>
    <cellStyle name="Normal 4 2 3 3 3 3 2 6" xfId="10849" xr:uid="{00000000-0005-0000-0000-0000632A0000}"/>
    <cellStyle name="Normal 4 2 3 3 3 3 3" xfId="10850" xr:uid="{00000000-0005-0000-0000-0000642A0000}"/>
    <cellStyle name="Normal 4 2 3 3 3 3 3 2" xfId="10851" xr:uid="{00000000-0005-0000-0000-0000652A0000}"/>
    <cellStyle name="Normal 4 2 3 3 3 3 3 2 2" xfId="10852" xr:uid="{00000000-0005-0000-0000-0000662A0000}"/>
    <cellStyle name="Normal 4 2 3 3 3 3 3 3" xfId="10853" xr:uid="{00000000-0005-0000-0000-0000672A0000}"/>
    <cellStyle name="Normal 4 2 3 3 3 3 3 4" xfId="10854" xr:uid="{00000000-0005-0000-0000-0000682A0000}"/>
    <cellStyle name="Normal 4 2 3 3 3 3 3 5" xfId="10855" xr:uid="{00000000-0005-0000-0000-0000692A0000}"/>
    <cellStyle name="Normal 4 2 3 3 3 3 4" xfId="10856" xr:uid="{00000000-0005-0000-0000-00006A2A0000}"/>
    <cellStyle name="Normal 4 2 3 3 3 3 4 2" xfId="10857" xr:uid="{00000000-0005-0000-0000-00006B2A0000}"/>
    <cellStyle name="Normal 4 2 3 3 3 3 4 2 2" xfId="10858" xr:uid="{00000000-0005-0000-0000-00006C2A0000}"/>
    <cellStyle name="Normal 4 2 3 3 3 3 4 3" xfId="10859" xr:uid="{00000000-0005-0000-0000-00006D2A0000}"/>
    <cellStyle name="Normal 4 2 3 3 3 3 4 4" xfId="10860" xr:uid="{00000000-0005-0000-0000-00006E2A0000}"/>
    <cellStyle name="Normal 4 2 3 3 3 3 4 5" xfId="10861" xr:uid="{00000000-0005-0000-0000-00006F2A0000}"/>
    <cellStyle name="Normal 4 2 3 3 3 3 5" xfId="10862" xr:uid="{00000000-0005-0000-0000-0000702A0000}"/>
    <cellStyle name="Normal 4 2 3 3 3 3 5 2" xfId="10863" xr:uid="{00000000-0005-0000-0000-0000712A0000}"/>
    <cellStyle name="Normal 4 2 3 3 3 3 6" xfId="10864" xr:uid="{00000000-0005-0000-0000-0000722A0000}"/>
    <cellStyle name="Normal 4 2 3 3 3 3 7" xfId="10865" xr:uid="{00000000-0005-0000-0000-0000732A0000}"/>
    <cellStyle name="Normal 4 2 3 3 3 3 8" xfId="10866" xr:uid="{00000000-0005-0000-0000-0000742A0000}"/>
    <cellStyle name="Normal 4 2 3 3 3 4" xfId="10867" xr:uid="{00000000-0005-0000-0000-0000752A0000}"/>
    <cellStyle name="Normal 4 2 3 3 3 4 2" xfId="10868" xr:uid="{00000000-0005-0000-0000-0000762A0000}"/>
    <cellStyle name="Normal 4 2 3 3 3 4 2 2" xfId="10869" xr:uid="{00000000-0005-0000-0000-0000772A0000}"/>
    <cellStyle name="Normal 4 2 3 3 3 4 2 2 2" xfId="10870" xr:uid="{00000000-0005-0000-0000-0000782A0000}"/>
    <cellStyle name="Normal 4 2 3 3 3 4 2 3" xfId="10871" xr:uid="{00000000-0005-0000-0000-0000792A0000}"/>
    <cellStyle name="Normal 4 2 3 3 3 4 2 4" xfId="10872" xr:uid="{00000000-0005-0000-0000-00007A2A0000}"/>
    <cellStyle name="Normal 4 2 3 3 3 4 2 5" xfId="10873" xr:uid="{00000000-0005-0000-0000-00007B2A0000}"/>
    <cellStyle name="Normal 4 2 3 3 3 4 3" xfId="10874" xr:uid="{00000000-0005-0000-0000-00007C2A0000}"/>
    <cellStyle name="Normal 4 2 3 3 3 4 3 2" xfId="10875" xr:uid="{00000000-0005-0000-0000-00007D2A0000}"/>
    <cellStyle name="Normal 4 2 3 3 3 4 4" xfId="10876" xr:uid="{00000000-0005-0000-0000-00007E2A0000}"/>
    <cellStyle name="Normal 4 2 3 3 3 4 5" xfId="10877" xr:uid="{00000000-0005-0000-0000-00007F2A0000}"/>
    <cellStyle name="Normal 4 2 3 3 3 4 6" xfId="10878" xr:uid="{00000000-0005-0000-0000-0000802A0000}"/>
    <cellStyle name="Normal 4 2 3 3 3 5" xfId="10879" xr:uid="{00000000-0005-0000-0000-0000812A0000}"/>
    <cellStyle name="Normal 4 2 3 3 3 5 2" xfId="10880" xr:uid="{00000000-0005-0000-0000-0000822A0000}"/>
    <cellStyle name="Normal 4 2 3 3 3 5 2 2" xfId="10881" xr:uid="{00000000-0005-0000-0000-0000832A0000}"/>
    <cellStyle name="Normal 4 2 3 3 3 5 3" xfId="10882" xr:uid="{00000000-0005-0000-0000-0000842A0000}"/>
    <cellStyle name="Normal 4 2 3 3 3 5 4" xfId="10883" xr:uid="{00000000-0005-0000-0000-0000852A0000}"/>
    <cellStyle name="Normal 4 2 3 3 3 5 5" xfId="10884" xr:uid="{00000000-0005-0000-0000-0000862A0000}"/>
    <cellStyle name="Normal 4 2 3 3 3 6" xfId="10885" xr:uid="{00000000-0005-0000-0000-0000872A0000}"/>
    <cellStyle name="Normal 4 2 3 3 3 6 2" xfId="10886" xr:uid="{00000000-0005-0000-0000-0000882A0000}"/>
    <cellStyle name="Normal 4 2 3 3 3 6 2 2" xfId="10887" xr:uid="{00000000-0005-0000-0000-0000892A0000}"/>
    <cellStyle name="Normal 4 2 3 3 3 6 3" xfId="10888" xr:uid="{00000000-0005-0000-0000-00008A2A0000}"/>
    <cellStyle name="Normal 4 2 3 3 3 6 4" xfId="10889" xr:uid="{00000000-0005-0000-0000-00008B2A0000}"/>
    <cellStyle name="Normal 4 2 3 3 3 6 5" xfId="10890" xr:uid="{00000000-0005-0000-0000-00008C2A0000}"/>
    <cellStyle name="Normal 4 2 3 3 3 7" xfId="10891" xr:uid="{00000000-0005-0000-0000-00008D2A0000}"/>
    <cellStyle name="Normal 4 2 3 3 3 7 2" xfId="10892" xr:uid="{00000000-0005-0000-0000-00008E2A0000}"/>
    <cellStyle name="Normal 4 2 3 3 3 8" xfId="10893" xr:uid="{00000000-0005-0000-0000-00008F2A0000}"/>
    <cellStyle name="Normal 4 2 3 3 3 9" xfId="10894" xr:uid="{00000000-0005-0000-0000-0000902A0000}"/>
    <cellStyle name="Normal 4 2 3 3 4" xfId="10895" xr:uid="{00000000-0005-0000-0000-0000912A0000}"/>
    <cellStyle name="Normal 4 2 3 3 4 2" xfId="10896" xr:uid="{00000000-0005-0000-0000-0000922A0000}"/>
    <cellStyle name="Normal 4 2 3 3 4 2 2" xfId="10897" xr:uid="{00000000-0005-0000-0000-0000932A0000}"/>
    <cellStyle name="Normal 4 2 3 3 4 2 2 2" xfId="10898" xr:uid="{00000000-0005-0000-0000-0000942A0000}"/>
    <cellStyle name="Normal 4 2 3 3 4 2 2 2 2" xfId="10899" xr:uid="{00000000-0005-0000-0000-0000952A0000}"/>
    <cellStyle name="Normal 4 2 3 3 4 2 2 2 2 2" xfId="10900" xr:uid="{00000000-0005-0000-0000-0000962A0000}"/>
    <cellStyle name="Normal 4 2 3 3 4 2 2 2 3" xfId="10901" xr:uid="{00000000-0005-0000-0000-0000972A0000}"/>
    <cellStyle name="Normal 4 2 3 3 4 2 2 2 4" xfId="10902" xr:uid="{00000000-0005-0000-0000-0000982A0000}"/>
    <cellStyle name="Normal 4 2 3 3 4 2 2 2 5" xfId="10903" xr:uid="{00000000-0005-0000-0000-0000992A0000}"/>
    <cellStyle name="Normal 4 2 3 3 4 2 2 3" xfId="10904" xr:uid="{00000000-0005-0000-0000-00009A2A0000}"/>
    <cellStyle name="Normal 4 2 3 3 4 2 2 3 2" xfId="10905" xr:uid="{00000000-0005-0000-0000-00009B2A0000}"/>
    <cellStyle name="Normal 4 2 3 3 4 2 2 4" xfId="10906" xr:uid="{00000000-0005-0000-0000-00009C2A0000}"/>
    <cellStyle name="Normal 4 2 3 3 4 2 2 5" xfId="10907" xr:uid="{00000000-0005-0000-0000-00009D2A0000}"/>
    <cellStyle name="Normal 4 2 3 3 4 2 2 6" xfId="10908" xr:uid="{00000000-0005-0000-0000-00009E2A0000}"/>
    <cellStyle name="Normal 4 2 3 3 4 2 3" xfId="10909" xr:uid="{00000000-0005-0000-0000-00009F2A0000}"/>
    <cellStyle name="Normal 4 2 3 3 4 2 3 2" xfId="10910" xr:uid="{00000000-0005-0000-0000-0000A02A0000}"/>
    <cellStyle name="Normal 4 2 3 3 4 2 3 2 2" xfId="10911" xr:uid="{00000000-0005-0000-0000-0000A12A0000}"/>
    <cellStyle name="Normal 4 2 3 3 4 2 3 3" xfId="10912" xr:uid="{00000000-0005-0000-0000-0000A22A0000}"/>
    <cellStyle name="Normal 4 2 3 3 4 2 3 4" xfId="10913" xr:uid="{00000000-0005-0000-0000-0000A32A0000}"/>
    <cellStyle name="Normal 4 2 3 3 4 2 3 5" xfId="10914" xr:uid="{00000000-0005-0000-0000-0000A42A0000}"/>
    <cellStyle name="Normal 4 2 3 3 4 2 4" xfId="10915" xr:uid="{00000000-0005-0000-0000-0000A52A0000}"/>
    <cellStyle name="Normal 4 2 3 3 4 2 4 2" xfId="10916" xr:uid="{00000000-0005-0000-0000-0000A62A0000}"/>
    <cellStyle name="Normal 4 2 3 3 4 2 4 2 2" xfId="10917" xr:uid="{00000000-0005-0000-0000-0000A72A0000}"/>
    <cellStyle name="Normal 4 2 3 3 4 2 4 3" xfId="10918" xr:uid="{00000000-0005-0000-0000-0000A82A0000}"/>
    <cellStyle name="Normal 4 2 3 3 4 2 4 4" xfId="10919" xr:uid="{00000000-0005-0000-0000-0000A92A0000}"/>
    <cellStyle name="Normal 4 2 3 3 4 2 4 5" xfId="10920" xr:uid="{00000000-0005-0000-0000-0000AA2A0000}"/>
    <cellStyle name="Normal 4 2 3 3 4 2 5" xfId="10921" xr:uid="{00000000-0005-0000-0000-0000AB2A0000}"/>
    <cellStyle name="Normal 4 2 3 3 4 2 5 2" xfId="10922" xr:uid="{00000000-0005-0000-0000-0000AC2A0000}"/>
    <cellStyle name="Normal 4 2 3 3 4 2 6" xfId="10923" xr:uid="{00000000-0005-0000-0000-0000AD2A0000}"/>
    <cellStyle name="Normal 4 2 3 3 4 2 7" xfId="10924" xr:uid="{00000000-0005-0000-0000-0000AE2A0000}"/>
    <cellStyle name="Normal 4 2 3 3 4 2 8" xfId="10925" xr:uid="{00000000-0005-0000-0000-0000AF2A0000}"/>
    <cellStyle name="Normal 4 2 3 3 4 3" xfId="10926" xr:uid="{00000000-0005-0000-0000-0000B02A0000}"/>
    <cellStyle name="Normal 4 2 3 3 4 3 2" xfId="10927" xr:uid="{00000000-0005-0000-0000-0000B12A0000}"/>
    <cellStyle name="Normal 4 2 3 3 4 3 2 2" xfId="10928" xr:uid="{00000000-0005-0000-0000-0000B22A0000}"/>
    <cellStyle name="Normal 4 2 3 3 4 3 2 2 2" xfId="10929" xr:uid="{00000000-0005-0000-0000-0000B32A0000}"/>
    <cellStyle name="Normal 4 2 3 3 4 3 2 3" xfId="10930" xr:uid="{00000000-0005-0000-0000-0000B42A0000}"/>
    <cellStyle name="Normal 4 2 3 3 4 3 2 4" xfId="10931" xr:uid="{00000000-0005-0000-0000-0000B52A0000}"/>
    <cellStyle name="Normal 4 2 3 3 4 3 2 5" xfId="10932" xr:uid="{00000000-0005-0000-0000-0000B62A0000}"/>
    <cellStyle name="Normal 4 2 3 3 4 3 3" xfId="10933" xr:uid="{00000000-0005-0000-0000-0000B72A0000}"/>
    <cellStyle name="Normal 4 2 3 3 4 3 3 2" xfId="10934" xr:uid="{00000000-0005-0000-0000-0000B82A0000}"/>
    <cellStyle name="Normal 4 2 3 3 4 3 4" xfId="10935" xr:uid="{00000000-0005-0000-0000-0000B92A0000}"/>
    <cellStyle name="Normal 4 2 3 3 4 3 5" xfId="10936" xr:uid="{00000000-0005-0000-0000-0000BA2A0000}"/>
    <cellStyle name="Normal 4 2 3 3 4 3 6" xfId="10937" xr:uid="{00000000-0005-0000-0000-0000BB2A0000}"/>
    <cellStyle name="Normal 4 2 3 3 4 4" xfId="10938" xr:uid="{00000000-0005-0000-0000-0000BC2A0000}"/>
    <cellStyle name="Normal 4 2 3 3 4 4 2" xfId="10939" xr:uid="{00000000-0005-0000-0000-0000BD2A0000}"/>
    <cellStyle name="Normal 4 2 3 3 4 4 2 2" xfId="10940" xr:uid="{00000000-0005-0000-0000-0000BE2A0000}"/>
    <cellStyle name="Normal 4 2 3 3 4 4 3" xfId="10941" xr:uid="{00000000-0005-0000-0000-0000BF2A0000}"/>
    <cellStyle name="Normal 4 2 3 3 4 4 4" xfId="10942" xr:uid="{00000000-0005-0000-0000-0000C02A0000}"/>
    <cellStyle name="Normal 4 2 3 3 4 4 5" xfId="10943" xr:uid="{00000000-0005-0000-0000-0000C12A0000}"/>
    <cellStyle name="Normal 4 2 3 3 4 5" xfId="10944" xr:uid="{00000000-0005-0000-0000-0000C22A0000}"/>
    <cellStyle name="Normal 4 2 3 3 4 5 2" xfId="10945" xr:uid="{00000000-0005-0000-0000-0000C32A0000}"/>
    <cellStyle name="Normal 4 2 3 3 4 5 2 2" xfId="10946" xr:uid="{00000000-0005-0000-0000-0000C42A0000}"/>
    <cellStyle name="Normal 4 2 3 3 4 5 3" xfId="10947" xr:uid="{00000000-0005-0000-0000-0000C52A0000}"/>
    <cellStyle name="Normal 4 2 3 3 4 5 4" xfId="10948" xr:uid="{00000000-0005-0000-0000-0000C62A0000}"/>
    <cellStyle name="Normal 4 2 3 3 4 5 5" xfId="10949" xr:uid="{00000000-0005-0000-0000-0000C72A0000}"/>
    <cellStyle name="Normal 4 2 3 3 4 6" xfId="10950" xr:uid="{00000000-0005-0000-0000-0000C82A0000}"/>
    <cellStyle name="Normal 4 2 3 3 4 6 2" xfId="10951" xr:uid="{00000000-0005-0000-0000-0000C92A0000}"/>
    <cellStyle name="Normal 4 2 3 3 4 7" xfId="10952" xr:uid="{00000000-0005-0000-0000-0000CA2A0000}"/>
    <cellStyle name="Normal 4 2 3 3 4 8" xfId="10953" xr:uid="{00000000-0005-0000-0000-0000CB2A0000}"/>
    <cellStyle name="Normal 4 2 3 3 4 9" xfId="10954" xr:uid="{00000000-0005-0000-0000-0000CC2A0000}"/>
    <cellStyle name="Normal 4 2 3 3 5" xfId="10955" xr:uid="{00000000-0005-0000-0000-0000CD2A0000}"/>
    <cellStyle name="Normal 4 2 3 3 5 2" xfId="10956" xr:uid="{00000000-0005-0000-0000-0000CE2A0000}"/>
    <cellStyle name="Normal 4 2 3 3 5 2 2" xfId="10957" xr:uid="{00000000-0005-0000-0000-0000CF2A0000}"/>
    <cellStyle name="Normal 4 2 3 3 5 2 2 2" xfId="10958" xr:uid="{00000000-0005-0000-0000-0000D02A0000}"/>
    <cellStyle name="Normal 4 2 3 3 5 2 2 2 2" xfId="10959" xr:uid="{00000000-0005-0000-0000-0000D12A0000}"/>
    <cellStyle name="Normal 4 2 3 3 5 2 2 3" xfId="10960" xr:uid="{00000000-0005-0000-0000-0000D22A0000}"/>
    <cellStyle name="Normal 4 2 3 3 5 2 2 4" xfId="10961" xr:uid="{00000000-0005-0000-0000-0000D32A0000}"/>
    <cellStyle name="Normal 4 2 3 3 5 2 2 5" xfId="10962" xr:uid="{00000000-0005-0000-0000-0000D42A0000}"/>
    <cellStyle name="Normal 4 2 3 3 5 2 3" xfId="10963" xr:uid="{00000000-0005-0000-0000-0000D52A0000}"/>
    <cellStyle name="Normal 4 2 3 3 5 2 3 2" xfId="10964" xr:uid="{00000000-0005-0000-0000-0000D62A0000}"/>
    <cellStyle name="Normal 4 2 3 3 5 2 4" xfId="10965" xr:uid="{00000000-0005-0000-0000-0000D72A0000}"/>
    <cellStyle name="Normal 4 2 3 3 5 2 5" xfId="10966" xr:uid="{00000000-0005-0000-0000-0000D82A0000}"/>
    <cellStyle name="Normal 4 2 3 3 5 2 6" xfId="10967" xr:uid="{00000000-0005-0000-0000-0000D92A0000}"/>
    <cellStyle name="Normal 4 2 3 3 5 3" xfId="10968" xr:uid="{00000000-0005-0000-0000-0000DA2A0000}"/>
    <cellStyle name="Normal 4 2 3 3 5 3 2" xfId="10969" xr:uid="{00000000-0005-0000-0000-0000DB2A0000}"/>
    <cellStyle name="Normal 4 2 3 3 5 3 2 2" xfId="10970" xr:uid="{00000000-0005-0000-0000-0000DC2A0000}"/>
    <cellStyle name="Normal 4 2 3 3 5 3 3" xfId="10971" xr:uid="{00000000-0005-0000-0000-0000DD2A0000}"/>
    <cellStyle name="Normal 4 2 3 3 5 3 4" xfId="10972" xr:uid="{00000000-0005-0000-0000-0000DE2A0000}"/>
    <cellStyle name="Normal 4 2 3 3 5 3 5" xfId="10973" xr:uid="{00000000-0005-0000-0000-0000DF2A0000}"/>
    <cellStyle name="Normal 4 2 3 3 5 4" xfId="10974" xr:uid="{00000000-0005-0000-0000-0000E02A0000}"/>
    <cellStyle name="Normal 4 2 3 3 5 4 2" xfId="10975" xr:uid="{00000000-0005-0000-0000-0000E12A0000}"/>
    <cellStyle name="Normal 4 2 3 3 5 4 2 2" xfId="10976" xr:uid="{00000000-0005-0000-0000-0000E22A0000}"/>
    <cellStyle name="Normal 4 2 3 3 5 4 3" xfId="10977" xr:uid="{00000000-0005-0000-0000-0000E32A0000}"/>
    <cellStyle name="Normal 4 2 3 3 5 4 4" xfId="10978" xr:uid="{00000000-0005-0000-0000-0000E42A0000}"/>
    <cellStyle name="Normal 4 2 3 3 5 4 5" xfId="10979" xr:uid="{00000000-0005-0000-0000-0000E52A0000}"/>
    <cellStyle name="Normal 4 2 3 3 5 5" xfId="10980" xr:uid="{00000000-0005-0000-0000-0000E62A0000}"/>
    <cellStyle name="Normal 4 2 3 3 5 5 2" xfId="10981" xr:uid="{00000000-0005-0000-0000-0000E72A0000}"/>
    <cellStyle name="Normal 4 2 3 3 5 6" xfId="10982" xr:uid="{00000000-0005-0000-0000-0000E82A0000}"/>
    <cellStyle name="Normal 4 2 3 3 5 7" xfId="10983" xr:uid="{00000000-0005-0000-0000-0000E92A0000}"/>
    <cellStyle name="Normal 4 2 3 3 5 8" xfId="10984" xr:uid="{00000000-0005-0000-0000-0000EA2A0000}"/>
    <cellStyle name="Normal 4 2 3 3 6" xfId="10985" xr:uid="{00000000-0005-0000-0000-0000EB2A0000}"/>
    <cellStyle name="Normal 4 2 3 3 6 2" xfId="10986" xr:uid="{00000000-0005-0000-0000-0000EC2A0000}"/>
    <cellStyle name="Normal 4 2 3 3 6 2 2" xfId="10987" xr:uid="{00000000-0005-0000-0000-0000ED2A0000}"/>
    <cellStyle name="Normal 4 2 3 3 6 2 2 2" xfId="10988" xr:uid="{00000000-0005-0000-0000-0000EE2A0000}"/>
    <cellStyle name="Normal 4 2 3 3 6 2 3" xfId="10989" xr:uid="{00000000-0005-0000-0000-0000EF2A0000}"/>
    <cellStyle name="Normal 4 2 3 3 6 2 4" xfId="10990" xr:uid="{00000000-0005-0000-0000-0000F02A0000}"/>
    <cellStyle name="Normal 4 2 3 3 6 2 5" xfId="10991" xr:uid="{00000000-0005-0000-0000-0000F12A0000}"/>
    <cellStyle name="Normal 4 2 3 3 6 3" xfId="10992" xr:uid="{00000000-0005-0000-0000-0000F22A0000}"/>
    <cellStyle name="Normal 4 2 3 3 6 3 2" xfId="10993" xr:uid="{00000000-0005-0000-0000-0000F32A0000}"/>
    <cellStyle name="Normal 4 2 3 3 6 4" xfId="10994" xr:uid="{00000000-0005-0000-0000-0000F42A0000}"/>
    <cellStyle name="Normal 4 2 3 3 6 5" xfId="10995" xr:uid="{00000000-0005-0000-0000-0000F52A0000}"/>
    <cellStyle name="Normal 4 2 3 3 6 6" xfId="10996" xr:uid="{00000000-0005-0000-0000-0000F62A0000}"/>
    <cellStyle name="Normal 4 2 3 3 7" xfId="10997" xr:uid="{00000000-0005-0000-0000-0000F72A0000}"/>
    <cellStyle name="Normal 4 2 3 3 7 2" xfId="10998" xr:uid="{00000000-0005-0000-0000-0000F82A0000}"/>
    <cellStyle name="Normal 4 2 3 3 7 2 2" xfId="10999" xr:uid="{00000000-0005-0000-0000-0000F92A0000}"/>
    <cellStyle name="Normal 4 2 3 3 7 3" xfId="11000" xr:uid="{00000000-0005-0000-0000-0000FA2A0000}"/>
    <cellStyle name="Normal 4 2 3 3 7 4" xfId="11001" xr:uid="{00000000-0005-0000-0000-0000FB2A0000}"/>
    <cellStyle name="Normal 4 2 3 3 7 5" xfId="11002" xr:uid="{00000000-0005-0000-0000-0000FC2A0000}"/>
    <cellStyle name="Normal 4 2 3 3 8" xfId="11003" xr:uid="{00000000-0005-0000-0000-0000FD2A0000}"/>
    <cellStyle name="Normal 4 2 3 3 8 2" xfId="11004" xr:uid="{00000000-0005-0000-0000-0000FE2A0000}"/>
    <cellStyle name="Normal 4 2 3 3 8 2 2" xfId="11005" xr:uid="{00000000-0005-0000-0000-0000FF2A0000}"/>
    <cellStyle name="Normal 4 2 3 3 8 3" xfId="11006" xr:uid="{00000000-0005-0000-0000-0000002B0000}"/>
    <cellStyle name="Normal 4 2 3 3 8 4" xfId="11007" xr:uid="{00000000-0005-0000-0000-0000012B0000}"/>
    <cellStyle name="Normal 4 2 3 3 8 5" xfId="11008" xr:uid="{00000000-0005-0000-0000-0000022B0000}"/>
    <cellStyle name="Normal 4 2 3 3 9" xfId="11009" xr:uid="{00000000-0005-0000-0000-0000032B0000}"/>
    <cellStyle name="Normal 4 2 3 3 9 2" xfId="11010" xr:uid="{00000000-0005-0000-0000-0000042B0000}"/>
    <cellStyle name="Normal 4 2 3 4" xfId="11011" xr:uid="{00000000-0005-0000-0000-0000052B0000}"/>
    <cellStyle name="Normal 4 2 3 4 10" xfId="11012" xr:uid="{00000000-0005-0000-0000-0000062B0000}"/>
    <cellStyle name="Normal 4 2 3 4 11" xfId="11013" xr:uid="{00000000-0005-0000-0000-0000072B0000}"/>
    <cellStyle name="Normal 4 2 3 4 2" xfId="11014" xr:uid="{00000000-0005-0000-0000-0000082B0000}"/>
    <cellStyle name="Normal 4 2 3 4 2 10" xfId="11015" xr:uid="{00000000-0005-0000-0000-0000092B0000}"/>
    <cellStyle name="Normal 4 2 3 4 2 2" xfId="11016" xr:uid="{00000000-0005-0000-0000-00000A2B0000}"/>
    <cellStyle name="Normal 4 2 3 4 2 2 2" xfId="11017" xr:uid="{00000000-0005-0000-0000-00000B2B0000}"/>
    <cellStyle name="Normal 4 2 3 4 2 2 2 2" xfId="11018" xr:uid="{00000000-0005-0000-0000-00000C2B0000}"/>
    <cellStyle name="Normal 4 2 3 4 2 2 2 2 2" xfId="11019" xr:uid="{00000000-0005-0000-0000-00000D2B0000}"/>
    <cellStyle name="Normal 4 2 3 4 2 2 2 2 2 2" xfId="11020" xr:uid="{00000000-0005-0000-0000-00000E2B0000}"/>
    <cellStyle name="Normal 4 2 3 4 2 2 2 2 2 2 2" xfId="11021" xr:uid="{00000000-0005-0000-0000-00000F2B0000}"/>
    <cellStyle name="Normal 4 2 3 4 2 2 2 2 2 3" xfId="11022" xr:uid="{00000000-0005-0000-0000-0000102B0000}"/>
    <cellStyle name="Normal 4 2 3 4 2 2 2 2 2 4" xfId="11023" xr:uid="{00000000-0005-0000-0000-0000112B0000}"/>
    <cellStyle name="Normal 4 2 3 4 2 2 2 2 2 5" xfId="11024" xr:uid="{00000000-0005-0000-0000-0000122B0000}"/>
    <cellStyle name="Normal 4 2 3 4 2 2 2 2 3" xfId="11025" xr:uid="{00000000-0005-0000-0000-0000132B0000}"/>
    <cellStyle name="Normal 4 2 3 4 2 2 2 2 3 2" xfId="11026" xr:uid="{00000000-0005-0000-0000-0000142B0000}"/>
    <cellStyle name="Normal 4 2 3 4 2 2 2 2 4" xfId="11027" xr:uid="{00000000-0005-0000-0000-0000152B0000}"/>
    <cellStyle name="Normal 4 2 3 4 2 2 2 2 5" xfId="11028" xr:uid="{00000000-0005-0000-0000-0000162B0000}"/>
    <cellStyle name="Normal 4 2 3 4 2 2 2 2 6" xfId="11029" xr:uid="{00000000-0005-0000-0000-0000172B0000}"/>
    <cellStyle name="Normal 4 2 3 4 2 2 2 3" xfId="11030" xr:uid="{00000000-0005-0000-0000-0000182B0000}"/>
    <cellStyle name="Normal 4 2 3 4 2 2 2 3 2" xfId="11031" xr:uid="{00000000-0005-0000-0000-0000192B0000}"/>
    <cellStyle name="Normal 4 2 3 4 2 2 2 3 2 2" xfId="11032" xr:uid="{00000000-0005-0000-0000-00001A2B0000}"/>
    <cellStyle name="Normal 4 2 3 4 2 2 2 3 3" xfId="11033" xr:uid="{00000000-0005-0000-0000-00001B2B0000}"/>
    <cellStyle name="Normal 4 2 3 4 2 2 2 3 4" xfId="11034" xr:uid="{00000000-0005-0000-0000-00001C2B0000}"/>
    <cellStyle name="Normal 4 2 3 4 2 2 2 3 5" xfId="11035" xr:uid="{00000000-0005-0000-0000-00001D2B0000}"/>
    <cellStyle name="Normal 4 2 3 4 2 2 2 4" xfId="11036" xr:uid="{00000000-0005-0000-0000-00001E2B0000}"/>
    <cellStyle name="Normal 4 2 3 4 2 2 2 4 2" xfId="11037" xr:uid="{00000000-0005-0000-0000-00001F2B0000}"/>
    <cellStyle name="Normal 4 2 3 4 2 2 2 4 2 2" xfId="11038" xr:uid="{00000000-0005-0000-0000-0000202B0000}"/>
    <cellStyle name="Normal 4 2 3 4 2 2 2 4 3" xfId="11039" xr:uid="{00000000-0005-0000-0000-0000212B0000}"/>
    <cellStyle name="Normal 4 2 3 4 2 2 2 4 4" xfId="11040" xr:uid="{00000000-0005-0000-0000-0000222B0000}"/>
    <cellStyle name="Normal 4 2 3 4 2 2 2 4 5" xfId="11041" xr:uid="{00000000-0005-0000-0000-0000232B0000}"/>
    <cellStyle name="Normal 4 2 3 4 2 2 2 5" xfId="11042" xr:uid="{00000000-0005-0000-0000-0000242B0000}"/>
    <cellStyle name="Normal 4 2 3 4 2 2 2 5 2" xfId="11043" xr:uid="{00000000-0005-0000-0000-0000252B0000}"/>
    <cellStyle name="Normal 4 2 3 4 2 2 2 6" xfId="11044" xr:uid="{00000000-0005-0000-0000-0000262B0000}"/>
    <cellStyle name="Normal 4 2 3 4 2 2 2 7" xfId="11045" xr:uid="{00000000-0005-0000-0000-0000272B0000}"/>
    <cellStyle name="Normal 4 2 3 4 2 2 2 8" xfId="11046" xr:uid="{00000000-0005-0000-0000-0000282B0000}"/>
    <cellStyle name="Normal 4 2 3 4 2 2 3" xfId="11047" xr:uid="{00000000-0005-0000-0000-0000292B0000}"/>
    <cellStyle name="Normal 4 2 3 4 2 2 3 2" xfId="11048" xr:uid="{00000000-0005-0000-0000-00002A2B0000}"/>
    <cellStyle name="Normal 4 2 3 4 2 2 3 2 2" xfId="11049" xr:uid="{00000000-0005-0000-0000-00002B2B0000}"/>
    <cellStyle name="Normal 4 2 3 4 2 2 3 2 2 2" xfId="11050" xr:uid="{00000000-0005-0000-0000-00002C2B0000}"/>
    <cellStyle name="Normal 4 2 3 4 2 2 3 2 3" xfId="11051" xr:uid="{00000000-0005-0000-0000-00002D2B0000}"/>
    <cellStyle name="Normal 4 2 3 4 2 2 3 2 4" xfId="11052" xr:uid="{00000000-0005-0000-0000-00002E2B0000}"/>
    <cellStyle name="Normal 4 2 3 4 2 2 3 2 5" xfId="11053" xr:uid="{00000000-0005-0000-0000-00002F2B0000}"/>
    <cellStyle name="Normal 4 2 3 4 2 2 3 3" xfId="11054" xr:uid="{00000000-0005-0000-0000-0000302B0000}"/>
    <cellStyle name="Normal 4 2 3 4 2 2 3 3 2" xfId="11055" xr:uid="{00000000-0005-0000-0000-0000312B0000}"/>
    <cellStyle name="Normal 4 2 3 4 2 2 3 4" xfId="11056" xr:uid="{00000000-0005-0000-0000-0000322B0000}"/>
    <cellStyle name="Normal 4 2 3 4 2 2 3 5" xfId="11057" xr:uid="{00000000-0005-0000-0000-0000332B0000}"/>
    <cellStyle name="Normal 4 2 3 4 2 2 3 6" xfId="11058" xr:uid="{00000000-0005-0000-0000-0000342B0000}"/>
    <cellStyle name="Normal 4 2 3 4 2 2 4" xfId="11059" xr:uid="{00000000-0005-0000-0000-0000352B0000}"/>
    <cellStyle name="Normal 4 2 3 4 2 2 4 2" xfId="11060" xr:uid="{00000000-0005-0000-0000-0000362B0000}"/>
    <cellStyle name="Normal 4 2 3 4 2 2 4 2 2" xfId="11061" xr:uid="{00000000-0005-0000-0000-0000372B0000}"/>
    <cellStyle name="Normal 4 2 3 4 2 2 4 3" xfId="11062" xr:uid="{00000000-0005-0000-0000-0000382B0000}"/>
    <cellStyle name="Normal 4 2 3 4 2 2 4 4" xfId="11063" xr:uid="{00000000-0005-0000-0000-0000392B0000}"/>
    <cellStyle name="Normal 4 2 3 4 2 2 4 5" xfId="11064" xr:uid="{00000000-0005-0000-0000-00003A2B0000}"/>
    <cellStyle name="Normal 4 2 3 4 2 2 5" xfId="11065" xr:uid="{00000000-0005-0000-0000-00003B2B0000}"/>
    <cellStyle name="Normal 4 2 3 4 2 2 5 2" xfId="11066" xr:uid="{00000000-0005-0000-0000-00003C2B0000}"/>
    <cellStyle name="Normal 4 2 3 4 2 2 5 2 2" xfId="11067" xr:uid="{00000000-0005-0000-0000-00003D2B0000}"/>
    <cellStyle name="Normal 4 2 3 4 2 2 5 3" xfId="11068" xr:uid="{00000000-0005-0000-0000-00003E2B0000}"/>
    <cellStyle name="Normal 4 2 3 4 2 2 5 4" xfId="11069" xr:uid="{00000000-0005-0000-0000-00003F2B0000}"/>
    <cellStyle name="Normal 4 2 3 4 2 2 5 5" xfId="11070" xr:uid="{00000000-0005-0000-0000-0000402B0000}"/>
    <cellStyle name="Normal 4 2 3 4 2 2 6" xfId="11071" xr:uid="{00000000-0005-0000-0000-0000412B0000}"/>
    <cellStyle name="Normal 4 2 3 4 2 2 6 2" xfId="11072" xr:uid="{00000000-0005-0000-0000-0000422B0000}"/>
    <cellStyle name="Normal 4 2 3 4 2 2 7" xfId="11073" xr:uid="{00000000-0005-0000-0000-0000432B0000}"/>
    <cellStyle name="Normal 4 2 3 4 2 2 8" xfId="11074" xr:uid="{00000000-0005-0000-0000-0000442B0000}"/>
    <cellStyle name="Normal 4 2 3 4 2 2 9" xfId="11075" xr:uid="{00000000-0005-0000-0000-0000452B0000}"/>
    <cellStyle name="Normal 4 2 3 4 2 3" xfId="11076" xr:uid="{00000000-0005-0000-0000-0000462B0000}"/>
    <cellStyle name="Normal 4 2 3 4 2 3 2" xfId="11077" xr:uid="{00000000-0005-0000-0000-0000472B0000}"/>
    <cellStyle name="Normal 4 2 3 4 2 3 2 2" xfId="11078" xr:uid="{00000000-0005-0000-0000-0000482B0000}"/>
    <cellStyle name="Normal 4 2 3 4 2 3 2 2 2" xfId="11079" xr:uid="{00000000-0005-0000-0000-0000492B0000}"/>
    <cellStyle name="Normal 4 2 3 4 2 3 2 2 2 2" xfId="11080" xr:uid="{00000000-0005-0000-0000-00004A2B0000}"/>
    <cellStyle name="Normal 4 2 3 4 2 3 2 2 3" xfId="11081" xr:uid="{00000000-0005-0000-0000-00004B2B0000}"/>
    <cellStyle name="Normal 4 2 3 4 2 3 2 2 4" xfId="11082" xr:uid="{00000000-0005-0000-0000-00004C2B0000}"/>
    <cellStyle name="Normal 4 2 3 4 2 3 2 2 5" xfId="11083" xr:uid="{00000000-0005-0000-0000-00004D2B0000}"/>
    <cellStyle name="Normal 4 2 3 4 2 3 2 3" xfId="11084" xr:uid="{00000000-0005-0000-0000-00004E2B0000}"/>
    <cellStyle name="Normal 4 2 3 4 2 3 2 3 2" xfId="11085" xr:uid="{00000000-0005-0000-0000-00004F2B0000}"/>
    <cellStyle name="Normal 4 2 3 4 2 3 2 4" xfId="11086" xr:uid="{00000000-0005-0000-0000-0000502B0000}"/>
    <cellStyle name="Normal 4 2 3 4 2 3 2 5" xfId="11087" xr:uid="{00000000-0005-0000-0000-0000512B0000}"/>
    <cellStyle name="Normal 4 2 3 4 2 3 2 6" xfId="11088" xr:uid="{00000000-0005-0000-0000-0000522B0000}"/>
    <cellStyle name="Normal 4 2 3 4 2 3 3" xfId="11089" xr:uid="{00000000-0005-0000-0000-0000532B0000}"/>
    <cellStyle name="Normal 4 2 3 4 2 3 3 2" xfId="11090" xr:uid="{00000000-0005-0000-0000-0000542B0000}"/>
    <cellStyle name="Normal 4 2 3 4 2 3 3 2 2" xfId="11091" xr:uid="{00000000-0005-0000-0000-0000552B0000}"/>
    <cellStyle name="Normal 4 2 3 4 2 3 3 3" xfId="11092" xr:uid="{00000000-0005-0000-0000-0000562B0000}"/>
    <cellStyle name="Normal 4 2 3 4 2 3 3 4" xfId="11093" xr:uid="{00000000-0005-0000-0000-0000572B0000}"/>
    <cellStyle name="Normal 4 2 3 4 2 3 3 5" xfId="11094" xr:uid="{00000000-0005-0000-0000-0000582B0000}"/>
    <cellStyle name="Normal 4 2 3 4 2 3 4" xfId="11095" xr:uid="{00000000-0005-0000-0000-0000592B0000}"/>
    <cellStyle name="Normal 4 2 3 4 2 3 4 2" xfId="11096" xr:uid="{00000000-0005-0000-0000-00005A2B0000}"/>
    <cellStyle name="Normal 4 2 3 4 2 3 4 2 2" xfId="11097" xr:uid="{00000000-0005-0000-0000-00005B2B0000}"/>
    <cellStyle name="Normal 4 2 3 4 2 3 4 3" xfId="11098" xr:uid="{00000000-0005-0000-0000-00005C2B0000}"/>
    <cellStyle name="Normal 4 2 3 4 2 3 4 4" xfId="11099" xr:uid="{00000000-0005-0000-0000-00005D2B0000}"/>
    <cellStyle name="Normal 4 2 3 4 2 3 4 5" xfId="11100" xr:uid="{00000000-0005-0000-0000-00005E2B0000}"/>
    <cellStyle name="Normal 4 2 3 4 2 3 5" xfId="11101" xr:uid="{00000000-0005-0000-0000-00005F2B0000}"/>
    <cellStyle name="Normal 4 2 3 4 2 3 5 2" xfId="11102" xr:uid="{00000000-0005-0000-0000-0000602B0000}"/>
    <cellStyle name="Normal 4 2 3 4 2 3 6" xfId="11103" xr:uid="{00000000-0005-0000-0000-0000612B0000}"/>
    <cellStyle name="Normal 4 2 3 4 2 3 7" xfId="11104" xr:uid="{00000000-0005-0000-0000-0000622B0000}"/>
    <cellStyle name="Normal 4 2 3 4 2 3 8" xfId="11105" xr:uid="{00000000-0005-0000-0000-0000632B0000}"/>
    <cellStyle name="Normal 4 2 3 4 2 4" xfId="11106" xr:uid="{00000000-0005-0000-0000-0000642B0000}"/>
    <cellStyle name="Normal 4 2 3 4 2 4 2" xfId="11107" xr:uid="{00000000-0005-0000-0000-0000652B0000}"/>
    <cellStyle name="Normal 4 2 3 4 2 4 2 2" xfId="11108" xr:uid="{00000000-0005-0000-0000-0000662B0000}"/>
    <cellStyle name="Normal 4 2 3 4 2 4 2 2 2" xfId="11109" xr:uid="{00000000-0005-0000-0000-0000672B0000}"/>
    <cellStyle name="Normal 4 2 3 4 2 4 2 3" xfId="11110" xr:uid="{00000000-0005-0000-0000-0000682B0000}"/>
    <cellStyle name="Normal 4 2 3 4 2 4 2 4" xfId="11111" xr:uid="{00000000-0005-0000-0000-0000692B0000}"/>
    <cellStyle name="Normal 4 2 3 4 2 4 2 5" xfId="11112" xr:uid="{00000000-0005-0000-0000-00006A2B0000}"/>
    <cellStyle name="Normal 4 2 3 4 2 4 3" xfId="11113" xr:uid="{00000000-0005-0000-0000-00006B2B0000}"/>
    <cellStyle name="Normal 4 2 3 4 2 4 3 2" xfId="11114" xr:uid="{00000000-0005-0000-0000-00006C2B0000}"/>
    <cellStyle name="Normal 4 2 3 4 2 4 4" xfId="11115" xr:uid="{00000000-0005-0000-0000-00006D2B0000}"/>
    <cellStyle name="Normal 4 2 3 4 2 4 5" xfId="11116" xr:uid="{00000000-0005-0000-0000-00006E2B0000}"/>
    <cellStyle name="Normal 4 2 3 4 2 4 6" xfId="11117" xr:uid="{00000000-0005-0000-0000-00006F2B0000}"/>
    <cellStyle name="Normal 4 2 3 4 2 5" xfId="11118" xr:uid="{00000000-0005-0000-0000-0000702B0000}"/>
    <cellStyle name="Normal 4 2 3 4 2 5 2" xfId="11119" xr:uid="{00000000-0005-0000-0000-0000712B0000}"/>
    <cellStyle name="Normal 4 2 3 4 2 5 2 2" xfId="11120" xr:uid="{00000000-0005-0000-0000-0000722B0000}"/>
    <cellStyle name="Normal 4 2 3 4 2 5 3" xfId="11121" xr:uid="{00000000-0005-0000-0000-0000732B0000}"/>
    <cellStyle name="Normal 4 2 3 4 2 5 4" xfId="11122" xr:uid="{00000000-0005-0000-0000-0000742B0000}"/>
    <cellStyle name="Normal 4 2 3 4 2 5 5" xfId="11123" xr:uid="{00000000-0005-0000-0000-0000752B0000}"/>
    <cellStyle name="Normal 4 2 3 4 2 6" xfId="11124" xr:uid="{00000000-0005-0000-0000-0000762B0000}"/>
    <cellStyle name="Normal 4 2 3 4 2 6 2" xfId="11125" xr:uid="{00000000-0005-0000-0000-0000772B0000}"/>
    <cellStyle name="Normal 4 2 3 4 2 6 2 2" xfId="11126" xr:uid="{00000000-0005-0000-0000-0000782B0000}"/>
    <cellStyle name="Normal 4 2 3 4 2 6 3" xfId="11127" xr:uid="{00000000-0005-0000-0000-0000792B0000}"/>
    <cellStyle name="Normal 4 2 3 4 2 6 4" xfId="11128" xr:uid="{00000000-0005-0000-0000-00007A2B0000}"/>
    <cellStyle name="Normal 4 2 3 4 2 6 5" xfId="11129" xr:uid="{00000000-0005-0000-0000-00007B2B0000}"/>
    <cellStyle name="Normal 4 2 3 4 2 7" xfId="11130" xr:uid="{00000000-0005-0000-0000-00007C2B0000}"/>
    <cellStyle name="Normal 4 2 3 4 2 7 2" xfId="11131" xr:uid="{00000000-0005-0000-0000-00007D2B0000}"/>
    <cellStyle name="Normal 4 2 3 4 2 8" xfId="11132" xr:uid="{00000000-0005-0000-0000-00007E2B0000}"/>
    <cellStyle name="Normal 4 2 3 4 2 9" xfId="11133" xr:uid="{00000000-0005-0000-0000-00007F2B0000}"/>
    <cellStyle name="Normal 4 2 3 4 3" xfId="11134" xr:uid="{00000000-0005-0000-0000-0000802B0000}"/>
    <cellStyle name="Normal 4 2 3 4 3 2" xfId="11135" xr:uid="{00000000-0005-0000-0000-0000812B0000}"/>
    <cellStyle name="Normal 4 2 3 4 3 2 2" xfId="11136" xr:uid="{00000000-0005-0000-0000-0000822B0000}"/>
    <cellStyle name="Normal 4 2 3 4 3 2 2 2" xfId="11137" xr:uid="{00000000-0005-0000-0000-0000832B0000}"/>
    <cellStyle name="Normal 4 2 3 4 3 2 2 2 2" xfId="11138" xr:uid="{00000000-0005-0000-0000-0000842B0000}"/>
    <cellStyle name="Normal 4 2 3 4 3 2 2 2 2 2" xfId="11139" xr:uid="{00000000-0005-0000-0000-0000852B0000}"/>
    <cellStyle name="Normal 4 2 3 4 3 2 2 2 3" xfId="11140" xr:uid="{00000000-0005-0000-0000-0000862B0000}"/>
    <cellStyle name="Normal 4 2 3 4 3 2 2 2 4" xfId="11141" xr:uid="{00000000-0005-0000-0000-0000872B0000}"/>
    <cellStyle name="Normal 4 2 3 4 3 2 2 2 5" xfId="11142" xr:uid="{00000000-0005-0000-0000-0000882B0000}"/>
    <cellStyle name="Normal 4 2 3 4 3 2 2 3" xfId="11143" xr:uid="{00000000-0005-0000-0000-0000892B0000}"/>
    <cellStyle name="Normal 4 2 3 4 3 2 2 3 2" xfId="11144" xr:uid="{00000000-0005-0000-0000-00008A2B0000}"/>
    <cellStyle name="Normal 4 2 3 4 3 2 2 4" xfId="11145" xr:uid="{00000000-0005-0000-0000-00008B2B0000}"/>
    <cellStyle name="Normal 4 2 3 4 3 2 2 5" xfId="11146" xr:uid="{00000000-0005-0000-0000-00008C2B0000}"/>
    <cellStyle name="Normal 4 2 3 4 3 2 2 6" xfId="11147" xr:uid="{00000000-0005-0000-0000-00008D2B0000}"/>
    <cellStyle name="Normal 4 2 3 4 3 2 3" xfId="11148" xr:uid="{00000000-0005-0000-0000-00008E2B0000}"/>
    <cellStyle name="Normal 4 2 3 4 3 2 3 2" xfId="11149" xr:uid="{00000000-0005-0000-0000-00008F2B0000}"/>
    <cellStyle name="Normal 4 2 3 4 3 2 3 2 2" xfId="11150" xr:uid="{00000000-0005-0000-0000-0000902B0000}"/>
    <cellStyle name="Normal 4 2 3 4 3 2 3 3" xfId="11151" xr:uid="{00000000-0005-0000-0000-0000912B0000}"/>
    <cellStyle name="Normal 4 2 3 4 3 2 3 4" xfId="11152" xr:uid="{00000000-0005-0000-0000-0000922B0000}"/>
    <cellStyle name="Normal 4 2 3 4 3 2 3 5" xfId="11153" xr:uid="{00000000-0005-0000-0000-0000932B0000}"/>
    <cellStyle name="Normal 4 2 3 4 3 2 4" xfId="11154" xr:uid="{00000000-0005-0000-0000-0000942B0000}"/>
    <cellStyle name="Normal 4 2 3 4 3 2 4 2" xfId="11155" xr:uid="{00000000-0005-0000-0000-0000952B0000}"/>
    <cellStyle name="Normal 4 2 3 4 3 2 4 2 2" xfId="11156" xr:uid="{00000000-0005-0000-0000-0000962B0000}"/>
    <cellStyle name="Normal 4 2 3 4 3 2 4 3" xfId="11157" xr:uid="{00000000-0005-0000-0000-0000972B0000}"/>
    <cellStyle name="Normal 4 2 3 4 3 2 4 4" xfId="11158" xr:uid="{00000000-0005-0000-0000-0000982B0000}"/>
    <cellStyle name="Normal 4 2 3 4 3 2 4 5" xfId="11159" xr:uid="{00000000-0005-0000-0000-0000992B0000}"/>
    <cellStyle name="Normal 4 2 3 4 3 2 5" xfId="11160" xr:uid="{00000000-0005-0000-0000-00009A2B0000}"/>
    <cellStyle name="Normal 4 2 3 4 3 2 5 2" xfId="11161" xr:uid="{00000000-0005-0000-0000-00009B2B0000}"/>
    <cellStyle name="Normal 4 2 3 4 3 2 6" xfId="11162" xr:uid="{00000000-0005-0000-0000-00009C2B0000}"/>
    <cellStyle name="Normal 4 2 3 4 3 2 7" xfId="11163" xr:uid="{00000000-0005-0000-0000-00009D2B0000}"/>
    <cellStyle name="Normal 4 2 3 4 3 2 8" xfId="11164" xr:uid="{00000000-0005-0000-0000-00009E2B0000}"/>
    <cellStyle name="Normal 4 2 3 4 3 3" xfId="11165" xr:uid="{00000000-0005-0000-0000-00009F2B0000}"/>
    <cellStyle name="Normal 4 2 3 4 3 3 2" xfId="11166" xr:uid="{00000000-0005-0000-0000-0000A02B0000}"/>
    <cellStyle name="Normal 4 2 3 4 3 3 2 2" xfId="11167" xr:uid="{00000000-0005-0000-0000-0000A12B0000}"/>
    <cellStyle name="Normal 4 2 3 4 3 3 2 2 2" xfId="11168" xr:uid="{00000000-0005-0000-0000-0000A22B0000}"/>
    <cellStyle name="Normal 4 2 3 4 3 3 2 3" xfId="11169" xr:uid="{00000000-0005-0000-0000-0000A32B0000}"/>
    <cellStyle name="Normal 4 2 3 4 3 3 2 4" xfId="11170" xr:uid="{00000000-0005-0000-0000-0000A42B0000}"/>
    <cellStyle name="Normal 4 2 3 4 3 3 2 5" xfId="11171" xr:uid="{00000000-0005-0000-0000-0000A52B0000}"/>
    <cellStyle name="Normal 4 2 3 4 3 3 3" xfId="11172" xr:uid="{00000000-0005-0000-0000-0000A62B0000}"/>
    <cellStyle name="Normal 4 2 3 4 3 3 3 2" xfId="11173" xr:uid="{00000000-0005-0000-0000-0000A72B0000}"/>
    <cellStyle name="Normal 4 2 3 4 3 3 4" xfId="11174" xr:uid="{00000000-0005-0000-0000-0000A82B0000}"/>
    <cellStyle name="Normal 4 2 3 4 3 3 5" xfId="11175" xr:uid="{00000000-0005-0000-0000-0000A92B0000}"/>
    <cellStyle name="Normal 4 2 3 4 3 3 6" xfId="11176" xr:uid="{00000000-0005-0000-0000-0000AA2B0000}"/>
    <cellStyle name="Normal 4 2 3 4 3 4" xfId="11177" xr:uid="{00000000-0005-0000-0000-0000AB2B0000}"/>
    <cellStyle name="Normal 4 2 3 4 3 4 2" xfId="11178" xr:uid="{00000000-0005-0000-0000-0000AC2B0000}"/>
    <cellStyle name="Normal 4 2 3 4 3 4 2 2" xfId="11179" xr:uid="{00000000-0005-0000-0000-0000AD2B0000}"/>
    <cellStyle name="Normal 4 2 3 4 3 4 3" xfId="11180" xr:uid="{00000000-0005-0000-0000-0000AE2B0000}"/>
    <cellStyle name="Normal 4 2 3 4 3 4 4" xfId="11181" xr:uid="{00000000-0005-0000-0000-0000AF2B0000}"/>
    <cellStyle name="Normal 4 2 3 4 3 4 5" xfId="11182" xr:uid="{00000000-0005-0000-0000-0000B02B0000}"/>
    <cellStyle name="Normal 4 2 3 4 3 5" xfId="11183" xr:uid="{00000000-0005-0000-0000-0000B12B0000}"/>
    <cellStyle name="Normal 4 2 3 4 3 5 2" xfId="11184" xr:uid="{00000000-0005-0000-0000-0000B22B0000}"/>
    <cellStyle name="Normal 4 2 3 4 3 5 2 2" xfId="11185" xr:uid="{00000000-0005-0000-0000-0000B32B0000}"/>
    <cellStyle name="Normal 4 2 3 4 3 5 3" xfId="11186" xr:uid="{00000000-0005-0000-0000-0000B42B0000}"/>
    <cellStyle name="Normal 4 2 3 4 3 5 4" xfId="11187" xr:uid="{00000000-0005-0000-0000-0000B52B0000}"/>
    <cellStyle name="Normal 4 2 3 4 3 5 5" xfId="11188" xr:uid="{00000000-0005-0000-0000-0000B62B0000}"/>
    <cellStyle name="Normal 4 2 3 4 3 6" xfId="11189" xr:uid="{00000000-0005-0000-0000-0000B72B0000}"/>
    <cellStyle name="Normal 4 2 3 4 3 6 2" xfId="11190" xr:uid="{00000000-0005-0000-0000-0000B82B0000}"/>
    <cellStyle name="Normal 4 2 3 4 3 7" xfId="11191" xr:uid="{00000000-0005-0000-0000-0000B92B0000}"/>
    <cellStyle name="Normal 4 2 3 4 3 8" xfId="11192" xr:uid="{00000000-0005-0000-0000-0000BA2B0000}"/>
    <cellStyle name="Normal 4 2 3 4 3 9" xfId="11193" xr:uid="{00000000-0005-0000-0000-0000BB2B0000}"/>
    <cellStyle name="Normal 4 2 3 4 4" xfId="11194" xr:uid="{00000000-0005-0000-0000-0000BC2B0000}"/>
    <cellStyle name="Normal 4 2 3 4 4 2" xfId="11195" xr:uid="{00000000-0005-0000-0000-0000BD2B0000}"/>
    <cellStyle name="Normal 4 2 3 4 4 2 2" xfId="11196" xr:uid="{00000000-0005-0000-0000-0000BE2B0000}"/>
    <cellStyle name="Normal 4 2 3 4 4 2 2 2" xfId="11197" xr:uid="{00000000-0005-0000-0000-0000BF2B0000}"/>
    <cellStyle name="Normal 4 2 3 4 4 2 2 2 2" xfId="11198" xr:uid="{00000000-0005-0000-0000-0000C02B0000}"/>
    <cellStyle name="Normal 4 2 3 4 4 2 2 3" xfId="11199" xr:uid="{00000000-0005-0000-0000-0000C12B0000}"/>
    <cellStyle name="Normal 4 2 3 4 4 2 2 4" xfId="11200" xr:uid="{00000000-0005-0000-0000-0000C22B0000}"/>
    <cellStyle name="Normal 4 2 3 4 4 2 2 5" xfId="11201" xr:uid="{00000000-0005-0000-0000-0000C32B0000}"/>
    <cellStyle name="Normal 4 2 3 4 4 2 3" xfId="11202" xr:uid="{00000000-0005-0000-0000-0000C42B0000}"/>
    <cellStyle name="Normal 4 2 3 4 4 2 3 2" xfId="11203" xr:uid="{00000000-0005-0000-0000-0000C52B0000}"/>
    <cellStyle name="Normal 4 2 3 4 4 2 4" xfId="11204" xr:uid="{00000000-0005-0000-0000-0000C62B0000}"/>
    <cellStyle name="Normal 4 2 3 4 4 2 5" xfId="11205" xr:uid="{00000000-0005-0000-0000-0000C72B0000}"/>
    <cellStyle name="Normal 4 2 3 4 4 2 6" xfId="11206" xr:uid="{00000000-0005-0000-0000-0000C82B0000}"/>
    <cellStyle name="Normal 4 2 3 4 4 3" xfId="11207" xr:uid="{00000000-0005-0000-0000-0000C92B0000}"/>
    <cellStyle name="Normal 4 2 3 4 4 3 2" xfId="11208" xr:uid="{00000000-0005-0000-0000-0000CA2B0000}"/>
    <cellStyle name="Normal 4 2 3 4 4 3 2 2" xfId="11209" xr:uid="{00000000-0005-0000-0000-0000CB2B0000}"/>
    <cellStyle name="Normal 4 2 3 4 4 3 3" xfId="11210" xr:uid="{00000000-0005-0000-0000-0000CC2B0000}"/>
    <cellStyle name="Normal 4 2 3 4 4 3 4" xfId="11211" xr:uid="{00000000-0005-0000-0000-0000CD2B0000}"/>
    <cellStyle name="Normal 4 2 3 4 4 3 5" xfId="11212" xr:uid="{00000000-0005-0000-0000-0000CE2B0000}"/>
    <cellStyle name="Normal 4 2 3 4 4 4" xfId="11213" xr:uid="{00000000-0005-0000-0000-0000CF2B0000}"/>
    <cellStyle name="Normal 4 2 3 4 4 4 2" xfId="11214" xr:uid="{00000000-0005-0000-0000-0000D02B0000}"/>
    <cellStyle name="Normal 4 2 3 4 4 4 2 2" xfId="11215" xr:uid="{00000000-0005-0000-0000-0000D12B0000}"/>
    <cellStyle name="Normal 4 2 3 4 4 4 3" xfId="11216" xr:uid="{00000000-0005-0000-0000-0000D22B0000}"/>
    <cellStyle name="Normal 4 2 3 4 4 4 4" xfId="11217" xr:uid="{00000000-0005-0000-0000-0000D32B0000}"/>
    <cellStyle name="Normal 4 2 3 4 4 4 5" xfId="11218" xr:uid="{00000000-0005-0000-0000-0000D42B0000}"/>
    <cellStyle name="Normal 4 2 3 4 4 5" xfId="11219" xr:uid="{00000000-0005-0000-0000-0000D52B0000}"/>
    <cellStyle name="Normal 4 2 3 4 4 5 2" xfId="11220" xr:uid="{00000000-0005-0000-0000-0000D62B0000}"/>
    <cellStyle name="Normal 4 2 3 4 4 6" xfId="11221" xr:uid="{00000000-0005-0000-0000-0000D72B0000}"/>
    <cellStyle name="Normal 4 2 3 4 4 7" xfId="11222" xr:uid="{00000000-0005-0000-0000-0000D82B0000}"/>
    <cellStyle name="Normal 4 2 3 4 4 8" xfId="11223" xr:uid="{00000000-0005-0000-0000-0000D92B0000}"/>
    <cellStyle name="Normal 4 2 3 4 5" xfId="11224" xr:uid="{00000000-0005-0000-0000-0000DA2B0000}"/>
    <cellStyle name="Normal 4 2 3 4 5 2" xfId="11225" xr:uid="{00000000-0005-0000-0000-0000DB2B0000}"/>
    <cellStyle name="Normal 4 2 3 4 5 2 2" xfId="11226" xr:uid="{00000000-0005-0000-0000-0000DC2B0000}"/>
    <cellStyle name="Normal 4 2 3 4 5 2 2 2" xfId="11227" xr:uid="{00000000-0005-0000-0000-0000DD2B0000}"/>
    <cellStyle name="Normal 4 2 3 4 5 2 3" xfId="11228" xr:uid="{00000000-0005-0000-0000-0000DE2B0000}"/>
    <cellStyle name="Normal 4 2 3 4 5 2 4" xfId="11229" xr:uid="{00000000-0005-0000-0000-0000DF2B0000}"/>
    <cellStyle name="Normal 4 2 3 4 5 2 5" xfId="11230" xr:uid="{00000000-0005-0000-0000-0000E02B0000}"/>
    <cellStyle name="Normal 4 2 3 4 5 3" xfId="11231" xr:uid="{00000000-0005-0000-0000-0000E12B0000}"/>
    <cellStyle name="Normal 4 2 3 4 5 3 2" xfId="11232" xr:uid="{00000000-0005-0000-0000-0000E22B0000}"/>
    <cellStyle name="Normal 4 2 3 4 5 4" xfId="11233" xr:uid="{00000000-0005-0000-0000-0000E32B0000}"/>
    <cellStyle name="Normal 4 2 3 4 5 5" xfId="11234" xr:uid="{00000000-0005-0000-0000-0000E42B0000}"/>
    <cellStyle name="Normal 4 2 3 4 5 6" xfId="11235" xr:uid="{00000000-0005-0000-0000-0000E52B0000}"/>
    <cellStyle name="Normal 4 2 3 4 6" xfId="11236" xr:uid="{00000000-0005-0000-0000-0000E62B0000}"/>
    <cellStyle name="Normal 4 2 3 4 6 2" xfId="11237" xr:uid="{00000000-0005-0000-0000-0000E72B0000}"/>
    <cellStyle name="Normal 4 2 3 4 6 2 2" xfId="11238" xr:uid="{00000000-0005-0000-0000-0000E82B0000}"/>
    <cellStyle name="Normal 4 2 3 4 6 3" xfId="11239" xr:uid="{00000000-0005-0000-0000-0000E92B0000}"/>
    <cellStyle name="Normal 4 2 3 4 6 4" xfId="11240" xr:uid="{00000000-0005-0000-0000-0000EA2B0000}"/>
    <cellStyle name="Normal 4 2 3 4 6 5" xfId="11241" xr:uid="{00000000-0005-0000-0000-0000EB2B0000}"/>
    <cellStyle name="Normal 4 2 3 4 7" xfId="11242" xr:uid="{00000000-0005-0000-0000-0000EC2B0000}"/>
    <cellStyle name="Normal 4 2 3 4 7 2" xfId="11243" xr:uid="{00000000-0005-0000-0000-0000ED2B0000}"/>
    <cellStyle name="Normal 4 2 3 4 7 2 2" xfId="11244" xr:uid="{00000000-0005-0000-0000-0000EE2B0000}"/>
    <cellStyle name="Normal 4 2 3 4 7 3" xfId="11245" xr:uid="{00000000-0005-0000-0000-0000EF2B0000}"/>
    <cellStyle name="Normal 4 2 3 4 7 4" xfId="11246" xr:uid="{00000000-0005-0000-0000-0000F02B0000}"/>
    <cellStyle name="Normal 4 2 3 4 7 5" xfId="11247" xr:uid="{00000000-0005-0000-0000-0000F12B0000}"/>
    <cellStyle name="Normal 4 2 3 4 8" xfId="11248" xr:uid="{00000000-0005-0000-0000-0000F22B0000}"/>
    <cellStyle name="Normal 4 2 3 4 8 2" xfId="11249" xr:uid="{00000000-0005-0000-0000-0000F32B0000}"/>
    <cellStyle name="Normal 4 2 3 4 9" xfId="11250" xr:uid="{00000000-0005-0000-0000-0000F42B0000}"/>
    <cellStyle name="Normal 4 2 3 5" xfId="11251" xr:uid="{00000000-0005-0000-0000-0000F52B0000}"/>
    <cellStyle name="Normal 4 2 3 5 10" xfId="11252" xr:uid="{00000000-0005-0000-0000-0000F62B0000}"/>
    <cellStyle name="Normal 4 2 3 5 2" xfId="11253" xr:uid="{00000000-0005-0000-0000-0000F72B0000}"/>
    <cellStyle name="Normal 4 2 3 5 2 2" xfId="11254" xr:uid="{00000000-0005-0000-0000-0000F82B0000}"/>
    <cellStyle name="Normal 4 2 3 5 2 2 2" xfId="11255" xr:uid="{00000000-0005-0000-0000-0000F92B0000}"/>
    <cellStyle name="Normal 4 2 3 5 2 2 2 2" xfId="11256" xr:uid="{00000000-0005-0000-0000-0000FA2B0000}"/>
    <cellStyle name="Normal 4 2 3 5 2 2 2 2 2" xfId="11257" xr:uid="{00000000-0005-0000-0000-0000FB2B0000}"/>
    <cellStyle name="Normal 4 2 3 5 2 2 2 2 2 2" xfId="11258" xr:uid="{00000000-0005-0000-0000-0000FC2B0000}"/>
    <cellStyle name="Normal 4 2 3 5 2 2 2 2 3" xfId="11259" xr:uid="{00000000-0005-0000-0000-0000FD2B0000}"/>
    <cellStyle name="Normal 4 2 3 5 2 2 2 2 4" xfId="11260" xr:uid="{00000000-0005-0000-0000-0000FE2B0000}"/>
    <cellStyle name="Normal 4 2 3 5 2 2 2 2 5" xfId="11261" xr:uid="{00000000-0005-0000-0000-0000FF2B0000}"/>
    <cellStyle name="Normal 4 2 3 5 2 2 2 3" xfId="11262" xr:uid="{00000000-0005-0000-0000-0000002C0000}"/>
    <cellStyle name="Normal 4 2 3 5 2 2 2 3 2" xfId="11263" xr:uid="{00000000-0005-0000-0000-0000012C0000}"/>
    <cellStyle name="Normal 4 2 3 5 2 2 2 4" xfId="11264" xr:uid="{00000000-0005-0000-0000-0000022C0000}"/>
    <cellStyle name="Normal 4 2 3 5 2 2 2 5" xfId="11265" xr:uid="{00000000-0005-0000-0000-0000032C0000}"/>
    <cellStyle name="Normal 4 2 3 5 2 2 2 6" xfId="11266" xr:uid="{00000000-0005-0000-0000-0000042C0000}"/>
    <cellStyle name="Normal 4 2 3 5 2 2 3" xfId="11267" xr:uid="{00000000-0005-0000-0000-0000052C0000}"/>
    <cellStyle name="Normal 4 2 3 5 2 2 3 2" xfId="11268" xr:uid="{00000000-0005-0000-0000-0000062C0000}"/>
    <cellStyle name="Normal 4 2 3 5 2 2 3 2 2" xfId="11269" xr:uid="{00000000-0005-0000-0000-0000072C0000}"/>
    <cellStyle name="Normal 4 2 3 5 2 2 3 3" xfId="11270" xr:uid="{00000000-0005-0000-0000-0000082C0000}"/>
    <cellStyle name="Normal 4 2 3 5 2 2 3 4" xfId="11271" xr:uid="{00000000-0005-0000-0000-0000092C0000}"/>
    <cellStyle name="Normal 4 2 3 5 2 2 3 5" xfId="11272" xr:uid="{00000000-0005-0000-0000-00000A2C0000}"/>
    <cellStyle name="Normal 4 2 3 5 2 2 4" xfId="11273" xr:uid="{00000000-0005-0000-0000-00000B2C0000}"/>
    <cellStyle name="Normal 4 2 3 5 2 2 4 2" xfId="11274" xr:uid="{00000000-0005-0000-0000-00000C2C0000}"/>
    <cellStyle name="Normal 4 2 3 5 2 2 4 2 2" xfId="11275" xr:uid="{00000000-0005-0000-0000-00000D2C0000}"/>
    <cellStyle name="Normal 4 2 3 5 2 2 4 3" xfId="11276" xr:uid="{00000000-0005-0000-0000-00000E2C0000}"/>
    <cellStyle name="Normal 4 2 3 5 2 2 4 4" xfId="11277" xr:uid="{00000000-0005-0000-0000-00000F2C0000}"/>
    <cellStyle name="Normal 4 2 3 5 2 2 4 5" xfId="11278" xr:uid="{00000000-0005-0000-0000-0000102C0000}"/>
    <cellStyle name="Normal 4 2 3 5 2 2 5" xfId="11279" xr:uid="{00000000-0005-0000-0000-0000112C0000}"/>
    <cellStyle name="Normal 4 2 3 5 2 2 5 2" xfId="11280" xr:uid="{00000000-0005-0000-0000-0000122C0000}"/>
    <cellStyle name="Normal 4 2 3 5 2 2 6" xfId="11281" xr:uid="{00000000-0005-0000-0000-0000132C0000}"/>
    <cellStyle name="Normal 4 2 3 5 2 2 7" xfId="11282" xr:uid="{00000000-0005-0000-0000-0000142C0000}"/>
    <cellStyle name="Normal 4 2 3 5 2 2 8" xfId="11283" xr:uid="{00000000-0005-0000-0000-0000152C0000}"/>
    <cellStyle name="Normal 4 2 3 5 2 3" xfId="11284" xr:uid="{00000000-0005-0000-0000-0000162C0000}"/>
    <cellStyle name="Normal 4 2 3 5 2 3 2" xfId="11285" xr:uid="{00000000-0005-0000-0000-0000172C0000}"/>
    <cellStyle name="Normal 4 2 3 5 2 3 2 2" xfId="11286" xr:uid="{00000000-0005-0000-0000-0000182C0000}"/>
    <cellStyle name="Normal 4 2 3 5 2 3 2 2 2" xfId="11287" xr:uid="{00000000-0005-0000-0000-0000192C0000}"/>
    <cellStyle name="Normal 4 2 3 5 2 3 2 3" xfId="11288" xr:uid="{00000000-0005-0000-0000-00001A2C0000}"/>
    <cellStyle name="Normal 4 2 3 5 2 3 2 4" xfId="11289" xr:uid="{00000000-0005-0000-0000-00001B2C0000}"/>
    <cellStyle name="Normal 4 2 3 5 2 3 2 5" xfId="11290" xr:uid="{00000000-0005-0000-0000-00001C2C0000}"/>
    <cellStyle name="Normal 4 2 3 5 2 3 3" xfId="11291" xr:uid="{00000000-0005-0000-0000-00001D2C0000}"/>
    <cellStyle name="Normal 4 2 3 5 2 3 3 2" xfId="11292" xr:uid="{00000000-0005-0000-0000-00001E2C0000}"/>
    <cellStyle name="Normal 4 2 3 5 2 3 4" xfId="11293" xr:uid="{00000000-0005-0000-0000-00001F2C0000}"/>
    <cellStyle name="Normal 4 2 3 5 2 3 5" xfId="11294" xr:uid="{00000000-0005-0000-0000-0000202C0000}"/>
    <cellStyle name="Normal 4 2 3 5 2 3 6" xfId="11295" xr:uid="{00000000-0005-0000-0000-0000212C0000}"/>
    <cellStyle name="Normal 4 2 3 5 2 4" xfId="11296" xr:uid="{00000000-0005-0000-0000-0000222C0000}"/>
    <cellStyle name="Normal 4 2 3 5 2 4 2" xfId="11297" xr:uid="{00000000-0005-0000-0000-0000232C0000}"/>
    <cellStyle name="Normal 4 2 3 5 2 4 2 2" xfId="11298" xr:uid="{00000000-0005-0000-0000-0000242C0000}"/>
    <cellStyle name="Normal 4 2 3 5 2 4 3" xfId="11299" xr:uid="{00000000-0005-0000-0000-0000252C0000}"/>
    <cellStyle name="Normal 4 2 3 5 2 4 4" xfId="11300" xr:uid="{00000000-0005-0000-0000-0000262C0000}"/>
    <cellStyle name="Normal 4 2 3 5 2 4 5" xfId="11301" xr:uid="{00000000-0005-0000-0000-0000272C0000}"/>
    <cellStyle name="Normal 4 2 3 5 2 5" xfId="11302" xr:uid="{00000000-0005-0000-0000-0000282C0000}"/>
    <cellStyle name="Normal 4 2 3 5 2 5 2" xfId="11303" xr:uid="{00000000-0005-0000-0000-0000292C0000}"/>
    <cellStyle name="Normal 4 2 3 5 2 5 2 2" xfId="11304" xr:uid="{00000000-0005-0000-0000-00002A2C0000}"/>
    <cellStyle name="Normal 4 2 3 5 2 5 3" xfId="11305" xr:uid="{00000000-0005-0000-0000-00002B2C0000}"/>
    <cellStyle name="Normal 4 2 3 5 2 5 4" xfId="11306" xr:uid="{00000000-0005-0000-0000-00002C2C0000}"/>
    <cellStyle name="Normal 4 2 3 5 2 5 5" xfId="11307" xr:uid="{00000000-0005-0000-0000-00002D2C0000}"/>
    <cellStyle name="Normal 4 2 3 5 2 6" xfId="11308" xr:uid="{00000000-0005-0000-0000-00002E2C0000}"/>
    <cellStyle name="Normal 4 2 3 5 2 6 2" xfId="11309" xr:uid="{00000000-0005-0000-0000-00002F2C0000}"/>
    <cellStyle name="Normal 4 2 3 5 2 7" xfId="11310" xr:uid="{00000000-0005-0000-0000-0000302C0000}"/>
    <cellStyle name="Normal 4 2 3 5 2 8" xfId="11311" xr:uid="{00000000-0005-0000-0000-0000312C0000}"/>
    <cellStyle name="Normal 4 2 3 5 2 9" xfId="11312" xr:uid="{00000000-0005-0000-0000-0000322C0000}"/>
    <cellStyle name="Normal 4 2 3 5 3" xfId="11313" xr:uid="{00000000-0005-0000-0000-0000332C0000}"/>
    <cellStyle name="Normal 4 2 3 5 3 2" xfId="11314" xr:uid="{00000000-0005-0000-0000-0000342C0000}"/>
    <cellStyle name="Normal 4 2 3 5 3 2 2" xfId="11315" xr:uid="{00000000-0005-0000-0000-0000352C0000}"/>
    <cellStyle name="Normal 4 2 3 5 3 2 2 2" xfId="11316" xr:uid="{00000000-0005-0000-0000-0000362C0000}"/>
    <cellStyle name="Normal 4 2 3 5 3 2 2 2 2" xfId="11317" xr:uid="{00000000-0005-0000-0000-0000372C0000}"/>
    <cellStyle name="Normal 4 2 3 5 3 2 2 3" xfId="11318" xr:uid="{00000000-0005-0000-0000-0000382C0000}"/>
    <cellStyle name="Normal 4 2 3 5 3 2 2 4" xfId="11319" xr:uid="{00000000-0005-0000-0000-0000392C0000}"/>
    <cellStyle name="Normal 4 2 3 5 3 2 2 5" xfId="11320" xr:uid="{00000000-0005-0000-0000-00003A2C0000}"/>
    <cellStyle name="Normal 4 2 3 5 3 2 3" xfId="11321" xr:uid="{00000000-0005-0000-0000-00003B2C0000}"/>
    <cellStyle name="Normal 4 2 3 5 3 2 3 2" xfId="11322" xr:uid="{00000000-0005-0000-0000-00003C2C0000}"/>
    <cellStyle name="Normal 4 2 3 5 3 2 4" xfId="11323" xr:uid="{00000000-0005-0000-0000-00003D2C0000}"/>
    <cellStyle name="Normal 4 2 3 5 3 2 5" xfId="11324" xr:uid="{00000000-0005-0000-0000-00003E2C0000}"/>
    <cellStyle name="Normal 4 2 3 5 3 2 6" xfId="11325" xr:uid="{00000000-0005-0000-0000-00003F2C0000}"/>
    <cellStyle name="Normal 4 2 3 5 3 3" xfId="11326" xr:uid="{00000000-0005-0000-0000-0000402C0000}"/>
    <cellStyle name="Normal 4 2 3 5 3 3 2" xfId="11327" xr:uid="{00000000-0005-0000-0000-0000412C0000}"/>
    <cellStyle name="Normal 4 2 3 5 3 3 2 2" xfId="11328" xr:uid="{00000000-0005-0000-0000-0000422C0000}"/>
    <cellStyle name="Normal 4 2 3 5 3 3 3" xfId="11329" xr:uid="{00000000-0005-0000-0000-0000432C0000}"/>
    <cellStyle name="Normal 4 2 3 5 3 3 4" xfId="11330" xr:uid="{00000000-0005-0000-0000-0000442C0000}"/>
    <cellStyle name="Normal 4 2 3 5 3 3 5" xfId="11331" xr:uid="{00000000-0005-0000-0000-0000452C0000}"/>
    <cellStyle name="Normal 4 2 3 5 3 4" xfId="11332" xr:uid="{00000000-0005-0000-0000-0000462C0000}"/>
    <cellStyle name="Normal 4 2 3 5 3 4 2" xfId="11333" xr:uid="{00000000-0005-0000-0000-0000472C0000}"/>
    <cellStyle name="Normal 4 2 3 5 3 4 2 2" xfId="11334" xr:uid="{00000000-0005-0000-0000-0000482C0000}"/>
    <cellStyle name="Normal 4 2 3 5 3 4 3" xfId="11335" xr:uid="{00000000-0005-0000-0000-0000492C0000}"/>
    <cellStyle name="Normal 4 2 3 5 3 4 4" xfId="11336" xr:uid="{00000000-0005-0000-0000-00004A2C0000}"/>
    <cellStyle name="Normal 4 2 3 5 3 4 5" xfId="11337" xr:uid="{00000000-0005-0000-0000-00004B2C0000}"/>
    <cellStyle name="Normal 4 2 3 5 3 5" xfId="11338" xr:uid="{00000000-0005-0000-0000-00004C2C0000}"/>
    <cellStyle name="Normal 4 2 3 5 3 5 2" xfId="11339" xr:uid="{00000000-0005-0000-0000-00004D2C0000}"/>
    <cellStyle name="Normal 4 2 3 5 3 6" xfId="11340" xr:uid="{00000000-0005-0000-0000-00004E2C0000}"/>
    <cellStyle name="Normal 4 2 3 5 3 7" xfId="11341" xr:uid="{00000000-0005-0000-0000-00004F2C0000}"/>
    <cellStyle name="Normal 4 2 3 5 3 8" xfId="11342" xr:uid="{00000000-0005-0000-0000-0000502C0000}"/>
    <cellStyle name="Normal 4 2 3 5 4" xfId="11343" xr:uid="{00000000-0005-0000-0000-0000512C0000}"/>
    <cellStyle name="Normal 4 2 3 5 4 2" xfId="11344" xr:uid="{00000000-0005-0000-0000-0000522C0000}"/>
    <cellStyle name="Normal 4 2 3 5 4 2 2" xfId="11345" xr:uid="{00000000-0005-0000-0000-0000532C0000}"/>
    <cellStyle name="Normal 4 2 3 5 4 2 2 2" xfId="11346" xr:uid="{00000000-0005-0000-0000-0000542C0000}"/>
    <cellStyle name="Normal 4 2 3 5 4 2 3" xfId="11347" xr:uid="{00000000-0005-0000-0000-0000552C0000}"/>
    <cellStyle name="Normal 4 2 3 5 4 2 4" xfId="11348" xr:uid="{00000000-0005-0000-0000-0000562C0000}"/>
    <cellStyle name="Normal 4 2 3 5 4 2 5" xfId="11349" xr:uid="{00000000-0005-0000-0000-0000572C0000}"/>
    <cellStyle name="Normal 4 2 3 5 4 3" xfId="11350" xr:uid="{00000000-0005-0000-0000-0000582C0000}"/>
    <cellStyle name="Normal 4 2 3 5 4 3 2" xfId="11351" xr:uid="{00000000-0005-0000-0000-0000592C0000}"/>
    <cellStyle name="Normal 4 2 3 5 4 4" xfId="11352" xr:uid="{00000000-0005-0000-0000-00005A2C0000}"/>
    <cellStyle name="Normal 4 2 3 5 4 5" xfId="11353" xr:uid="{00000000-0005-0000-0000-00005B2C0000}"/>
    <cellStyle name="Normal 4 2 3 5 4 6" xfId="11354" xr:uid="{00000000-0005-0000-0000-00005C2C0000}"/>
    <cellStyle name="Normal 4 2 3 5 5" xfId="11355" xr:uid="{00000000-0005-0000-0000-00005D2C0000}"/>
    <cellStyle name="Normal 4 2 3 5 5 2" xfId="11356" xr:uid="{00000000-0005-0000-0000-00005E2C0000}"/>
    <cellStyle name="Normal 4 2 3 5 5 2 2" xfId="11357" xr:uid="{00000000-0005-0000-0000-00005F2C0000}"/>
    <cellStyle name="Normal 4 2 3 5 5 3" xfId="11358" xr:uid="{00000000-0005-0000-0000-0000602C0000}"/>
    <cellStyle name="Normal 4 2 3 5 5 4" xfId="11359" xr:uid="{00000000-0005-0000-0000-0000612C0000}"/>
    <cellStyle name="Normal 4 2 3 5 5 5" xfId="11360" xr:uid="{00000000-0005-0000-0000-0000622C0000}"/>
    <cellStyle name="Normal 4 2 3 5 6" xfId="11361" xr:uid="{00000000-0005-0000-0000-0000632C0000}"/>
    <cellStyle name="Normal 4 2 3 5 6 2" xfId="11362" xr:uid="{00000000-0005-0000-0000-0000642C0000}"/>
    <cellStyle name="Normal 4 2 3 5 6 2 2" xfId="11363" xr:uid="{00000000-0005-0000-0000-0000652C0000}"/>
    <cellStyle name="Normal 4 2 3 5 6 3" xfId="11364" xr:uid="{00000000-0005-0000-0000-0000662C0000}"/>
    <cellStyle name="Normal 4 2 3 5 6 4" xfId="11365" xr:uid="{00000000-0005-0000-0000-0000672C0000}"/>
    <cellStyle name="Normal 4 2 3 5 6 5" xfId="11366" xr:uid="{00000000-0005-0000-0000-0000682C0000}"/>
    <cellStyle name="Normal 4 2 3 5 7" xfId="11367" xr:uid="{00000000-0005-0000-0000-0000692C0000}"/>
    <cellStyle name="Normal 4 2 3 5 7 2" xfId="11368" xr:uid="{00000000-0005-0000-0000-00006A2C0000}"/>
    <cellStyle name="Normal 4 2 3 5 8" xfId="11369" xr:uid="{00000000-0005-0000-0000-00006B2C0000}"/>
    <cellStyle name="Normal 4 2 3 5 9" xfId="11370" xr:uid="{00000000-0005-0000-0000-00006C2C0000}"/>
    <cellStyle name="Normal 4 2 3 6" xfId="11371" xr:uid="{00000000-0005-0000-0000-00006D2C0000}"/>
    <cellStyle name="Normal 4 2 3 6 2" xfId="11372" xr:uid="{00000000-0005-0000-0000-00006E2C0000}"/>
    <cellStyle name="Normal 4 2 3 6 2 2" xfId="11373" xr:uid="{00000000-0005-0000-0000-00006F2C0000}"/>
    <cellStyle name="Normal 4 2 3 6 2 2 2" xfId="11374" xr:uid="{00000000-0005-0000-0000-0000702C0000}"/>
    <cellStyle name="Normal 4 2 3 6 2 2 2 2" xfId="11375" xr:uid="{00000000-0005-0000-0000-0000712C0000}"/>
    <cellStyle name="Normal 4 2 3 6 2 2 2 2 2" xfId="11376" xr:uid="{00000000-0005-0000-0000-0000722C0000}"/>
    <cellStyle name="Normal 4 2 3 6 2 2 2 3" xfId="11377" xr:uid="{00000000-0005-0000-0000-0000732C0000}"/>
    <cellStyle name="Normal 4 2 3 6 2 2 2 4" xfId="11378" xr:uid="{00000000-0005-0000-0000-0000742C0000}"/>
    <cellStyle name="Normal 4 2 3 6 2 2 2 5" xfId="11379" xr:uid="{00000000-0005-0000-0000-0000752C0000}"/>
    <cellStyle name="Normal 4 2 3 6 2 2 3" xfId="11380" xr:uid="{00000000-0005-0000-0000-0000762C0000}"/>
    <cellStyle name="Normal 4 2 3 6 2 2 3 2" xfId="11381" xr:uid="{00000000-0005-0000-0000-0000772C0000}"/>
    <cellStyle name="Normal 4 2 3 6 2 2 4" xfId="11382" xr:uid="{00000000-0005-0000-0000-0000782C0000}"/>
    <cellStyle name="Normal 4 2 3 6 2 2 5" xfId="11383" xr:uid="{00000000-0005-0000-0000-0000792C0000}"/>
    <cellStyle name="Normal 4 2 3 6 2 2 6" xfId="11384" xr:uid="{00000000-0005-0000-0000-00007A2C0000}"/>
    <cellStyle name="Normal 4 2 3 6 2 3" xfId="11385" xr:uid="{00000000-0005-0000-0000-00007B2C0000}"/>
    <cellStyle name="Normal 4 2 3 6 2 3 2" xfId="11386" xr:uid="{00000000-0005-0000-0000-00007C2C0000}"/>
    <cellStyle name="Normal 4 2 3 6 2 3 2 2" xfId="11387" xr:uid="{00000000-0005-0000-0000-00007D2C0000}"/>
    <cellStyle name="Normal 4 2 3 6 2 3 3" xfId="11388" xr:uid="{00000000-0005-0000-0000-00007E2C0000}"/>
    <cellStyle name="Normal 4 2 3 6 2 3 4" xfId="11389" xr:uid="{00000000-0005-0000-0000-00007F2C0000}"/>
    <cellStyle name="Normal 4 2 3 6 2 3 5" xfId="11390" xr:uid="{00000000-0005-0000-0000-0000802C0000}"/>
    <cellStyle name="Normal 4 2 3 6 2 4" xfId="11391" xr:uid="{00000000-0005-0000-0000-0000812C0000}"/>
    <cellStyle name="Normal 4 2 3 6 2 4 2" xfId="11392" xr:uid="{00000000-0005-0000-0000-0000822C0000}"/>
    <cellStyle name="Normal 4 2 3 6 2 4 2 2" xfId="11393" xr:uid="{00000000-0005-0000-0000-0000832C0000}"/>
    <cellStyle name="Normal 4 2 3 6 2 4 3" xfId="11394" xr:uid="{00000000-0005-0000-0000-0000842C0000}"/>
    <cellStyle name="Normal 4 2 3 6 2 4 4" xfId="11395" xr:uid="{00000000-0005-0000-0000-0000852C0000}"/>
    <cellStyle name="Normal 4 2 3 6 2 4 5" xfId="11396" xr:uid="{00000000-0005-0000-0000-0000862C0000}"/>
    <cellStyle name="Normal 4 2 3 6 2 5" xfId="11397" xr:uid="{00000000-0005-0000-0000-0000872C0000}"/>
    <cellStyle name="Normal 4 2 3 6 2 5 2" xfId="11398" xr:uid="{00000000-0005-0000-0000-0000882C0000}"/>
    <cellStyle name="Normal 4 2 3 6 2 6" xfId="11399" xr:uid="{00000000-0005-0000-0000-0000892C0000}"/>
    <cellStyle name="Normal 4 2 3 6 2 7" xfId="11400" xr:uid="{00000000-0005-0000-0000-00008A2C0000}"/>
    <cellStyle name="Normal 4 2 3 6 2 8" xfId="11401" xr:uid="{00000000-0005-0000-0000-00008B2C0000}"/>
    <cellStyle name="Normal 4 2 3 6 3" xfId="11402" xr:uid="{00000000-0005-0000-0000-00008C2C0000}"/>
    <cellStyle name="Normal 4 2 3 6 3 2" xfId="11403" xr:uid="{00000000-0005-0000-0000-00008D2C0000}"/>
    <cellStyle name="Normal 4 2 3 6 3 2 2" xfId="11404" xr:uid="{00000000-0005-0000-0000-00008E2C0000}"/>
    <cellStyle name="Normal 4 2 3 6 3 2 2 2" xfId="11405" xr:uid="{00000000-0005-0000-0000-00008F2C0000}"/>
    <cellStyle name="Normal 4 2 3 6 3 2 3" xfId="11406" xr:uid="{00000000-0005-0000-0000-0000902C0000}"/>
    <cellStyle name="Normal 4 2 3 6 3 2 4" xfId="11407" xr:uid="{00000000-0005-0000-0000-0000912C0000}"/>
    <cellStyle name="Normal 4 2 3 6 3 2 5" xfId="11408" xr:uid="{00000000-0005-0000-0000-0000922C0000}"/>
    <cellStyle name="Normal 4 2 3 6 3 3" xfId="11409" xr:uid="{00000000-0005-0000-0000-0000932C0000}"/>
    <cellStyle name="Normal 4 2 3 6 3 3 2" xfId="11410" xr:uid="{00000000-0005-0000-0000-0000942C0000}"/>
    <cellStyle name="Normal 4 2 3 6 3 4" xfId="11411" xr:uid="{00000000-0005-0000-0000-0000952C0000}"/>
    <cellStyle name="Normal 4 2 3 6 3 5" xfId="11412" xr:uid="{00000000-0005-0000-0000-0000962C0000}"/>
    <cellStyle name="Normal 4 2 3 6 3 6" xfId="11413" xr:uid="{00000000-0005-0000-0000-0000972C0000}"/>
    <cellStyle name="Normal 4 2 3 6 4" xfId="11414" xr:uid="{00000000-0005-0000-0000-0000982C0000}"/>
    <cellStyle name="Normal 4 2 3 6 4 2" xfId="11415" xr:uid="{00000000-0005-0000-0000-0000992C0000}"/>
    <cellStyle name="Normal 4 2 3 6 4 2 2" xfId="11416" xr:uid="{00000000-0005-0000-0000-00009A2C0000}"/>
    <cellStyle name="Normal 4 2 3 6 4 3" xfId="11417" xr:uid="{00000000-0005-0000-0000-00009B2C0000}"/>
    <cellStyle name="Normal 4 2 3 6 4 4" xfId="11418" xr:uid="{00000000-0005-0000-0000-00009C2C0000}"/>
    <cellStyle name="Normal 4 2 3 6 4 5" xfId="11419" xr:uid="{00000000-0005-0000-0000-00009D2C0000}"/>
    <cellStyle name="Normal 4 2 3 6 5" xfId="11420" xr:uid="{00000000-0005-0000-0000-00009E2C0000}"/>
    <cellStyle name="Normal 4 2 3 6 5 2" xfId="11421" xr:uid="{00000000-0005-0000-0000-00009F2C0000}"/>
    <cellStyle name="Normal 4 2 3 6 5 2 2" xfId="11422" xr:uid="{00000000-0005-0000-0000-0000A02C0000}"/>
    <cellStyle name="Normal 4 2 3 6 5 3" xfId="11423" xr:uid="{00000000-0005-0000-0000-0000A12C0000}"/>
    <cellStyle name="Normal 4 2 3 6 5 4" xfId="11424" xr:uid="{00000000-0005-0000-0000-0000A22C0000}"/>
    <cellStyle name="Normal 4 2 3 6 5 5" xfId="11425" xr:uid="{00000000-0005-0000-0000-0000A32C0000}"/>
    <cellStyle name="Normal 4 2 3 6 6" xfId="11426" xr:uid="{00000000-0005-0000-0000-0000A42C0000}"/>
    <cellStyle name="Normal 4 2 3 6 6 2" xfId="11427" xr:uid="{00000000-0005-0000-0000-0000A52C0000}"/>
    <cellStyle name="Normal 4 2 3 6 7" xfId="11428" xr:uid="{00000000-0005-0000-0000-0000A62C0000}"/>
    <cellStyle name="Normal 4 2 3 6 8" xfId="11429" xr:uid="{00000000-0005-0000-0000-0000A72C0000}"/>
    <cellStyle name="Normal 4 2 3 6 9" xfId="11430" xr:uid="{00000000-0005-0000-0000-0000A82C0000}"/>
    <cellStyle name="Normal 4 2 3 7" xfId="11431" xr:uid="{00000000-0005-0000-0000-0000A92C0000}"/>
    <cellStyle name="Normal 4 2 3 7 2" xfId="11432" xr:uid="{00000000-0005-0000-0000-0000AA2C0000}"/>
    <cellStyle name="Normal 4 2 3 7 2 2" xfId="11433" xr:uid="{00000000-0005-0000-0000-0000AB2C0000}"/>
    <cellStyle name="Normal 4 2 3 7 2 2 2" xfId="11434" xr:uid="{00000000-0005-0000-0000-0000AC2C0000}"/>
    <cellStyle name="Normal 4 2 3 7 2 2 2 2" xfId="11435" xr:uid="{00000000-0005-0000-0000-0000AD2C0000}"/>
    <cellStyle name="Normal 4 2 3 7 2 2 3" xfId="11436" xr:uid="{00000000-0005-0000-0000-0000AE2C0000}"/>
    <cellStyle name="Normal 4 2 3 7 2 2 4" xfId="11437" xr:uid="{00000000-0005-0000-0000-0000AF2C0000}"/>
    <cellStyle name="Normal 4 2 3 7 2 2 5" xfId="11438" xr:uid="{00000000-0005-0000-0000-0000B02C0000}"/>
    <cellStyle name="Normal 4 2 3 7 2 3" xfId="11439" xr:uid="{00000000-0005-0000-0000-0000B12C0000}"/>
    <cellStyle name="Normal 4 2 3 7 2 3 2" xfId="11440" xr:uid="{00000000-0005-0000-0000-0000B22C0000}"/>
    <cellStyle name="Normal 4 2 3 7 2 4" xfId="11441" xr:uid="{00000000-0005-0000-0000-0000B32C0000}"/>
    <cellStyle name="Normal 4 2 3 7 2 5" xfId="11442" xr:uid="{00000000-0005-0000-0000-0000B42C0000}"/>
    <cellStyle name="Normal 4 2 3 7 2 6" xfId="11443" xr:uid="{00000000-0005-0000-0000-0000B52C0000}"/>
    <cellStyle name="Normal 4 2 3 7 3" xfId="11444" xr:uid="{00000000-0005-0000-0000-0000B62C0000}"/>
    <cellStyle name="Normal 4 2 3 7 3 2" xfId="11445" xr:uid="{00000000-0005-0000-0000-0000B72C0000}"/>
    <cellStyle name="Normal 4 2 3 7 3 2 2" xfId="11446" xr:uid="{00000000-0005-0000-0000-0000B82C0000}"/>
    <cellStyle name="Normal 4 2 3 7 3 3" xfId="11447" xr:uid="{00000000-0005-0000-0000-0000B92C0000}"/>
    <cellStyle name="Normal 4 2 3 7 3 4" xfId="11448" xr:uid="{00000000-0005-0000-0000-0000BA2C0000}"/>
    <cellStyle name="Normal 4 2 3 7 3 5" xfId="11449" xr:uid="{00000000-0005-0000-0000-0000BB2C0000}"/>
    <cellStyle name="Normal 4 2 3 7 4" xfId="11450" xr:uid="{00000000-0005-0000-0000-0000BC2C0000}"/>
    <cellStyle name="Normal 4 2 3 7 4 2" xfId="11451" xr:uid="{00000000-0005-0000-0000-0000BD2C0000}"/>
    <cellStyle name="Normal 4 2 3 7 4 2 2" xfId="11452" xr:uid="{00000000-0005-0000-0000-0000BE2C0000}"/>
    <cellStyle name="Normal 4 2 3 7 4 3" xfId="11453" xr:uid="{00000000-0005-0000-0000-0000BF2C0000}"/>
    <cellStyle name="Normal 4 2 3 7 4 4" xfId="11454" xr:uid="{00000000-0005-0000-0000-0000C02C0000}"/>
    <cellStyle name="Normal 4 2 3 7 4 5" xfId="11455" xr:uid="{00000000-0005-0000-0000-0000C12C0000}"/>
    <cellStyle name="Normal 4 2 3 7 5" xfId="11456" xr:uid="{00000000-0005-0000-0000-0000C22C0000}"/>
    <cellStyle name="Normal 4 2 3 7 5 2" xfId="11457" xr:uid="{00000000-0005-0000-0000-0000C32C0000}"/>
    <cellStyle name="Normal 4 2 3 7 6" xfId="11458" xr:uid="{00000000-0005-0000-0000-0000C42C0000}"/>
    <cellStyle name="Normal 4 2 3 7 7" xfId="11459" xr:uid="{00000000-0005-0000-0000-0000C52C0000}"/>
    <cellStyle name="Normal 4 2 3 7 8" xfId="11460" xr:uid="{00000000-0005-0000-0000-0000C62C0000}"/>
    <cellStyle name="Normal 4 2 3 8" xfId="11461" xr:uid="{00000000-0005-0000-0000-0000C72C0000}"/>
    <cellStyle name="Normal 4 2 3 8 2" xfId="11462" xr:uid="{00000000-0005-0000-0000-0000C82C0000}"/>
    <cellStyle name="Normal 4 2 3 8 2 2" xfId="11463" xr:uid="{00000000-0005-0000-0000-0000C92C0000}"/>
    <cellStyle name="Normal 4 2 3 8 2 2 2" xfId="11464" xr:uid="{00000000-0005-0000-0000-0000CA2C0000}"/>
    <cellStyle name="Normal 4 2 3 8 2 3" xfId="11465" xr:uid="{00000000-0005-0000-0000-0000CB2C0000}"/>
    <cellStyle name="Normal 4 2 3 8 2 4" xfId="11466" xr:uid="{00000000-0005-0000-0000-0000CC2C0000}"/>
    <cellStyle name="Normal 4 2 3 8 2 5" xfId="11467" xr:uid="{00000000-0005-0000-0000-0000CD2C0000}"/>
    <cellStyle name="Normal 4 2 3 8 3" xfId="11468" xr:uid="{00000000-0005-0000-0000-0000CE2C0000}"/>
    <cellStyle name="Normal 4 2 3 8 3 2" xfId="11469" xr:uid="{00000000-0005-0000-0000-0000CF2C0000}"/>
    <cellStyle name="Normal 4 2 3 8 4" xfId="11470" xr:uid="{00000000-0005-0000-0000-0000D02C0000}"/>
    <cellStyle name="Normal 4 2 3 8 5" xfId="11471" xr:uid="{00000000-0005-0000-0000-0000D12C0000}"/>
    <cellStyle name="Normal 4 2 3 8 6" xfId="11472" xr:uid="{00000000-0005-0000-0000-0000D22C0000}"/>
    <cellStyle name="Normal 4 2 3 9" xfId="11473" xr:uid="{00000000-0005-0000-0000-0000D32C0000}"/>
    <cellStyle name="Normal 4 2 3 9 2" xfId="11474" xr:uid="{00000000-0005-0000-0000-0000D42C0000}"/>
    <cellStyle name="Normal 4 2 3 9 2 2" xfId="11475" xr:uid="{00000000-0005-0000-0000-0000D52C0000}"/>
    <cellStyle name="Normal 4 2 3 9 3" xfId="11476" xr:uid="{00000000-0005-0000-0000-0000D62C0000}"/>
    <cellStyle name="Normal 4 2 3 9 4" xfId="11477" xr:uid="{00000000-0005-0000-0000-0000D72C0000}"/>
    <cellStyle name="Normal 4 2 3 9 5" xfId="11478" xr:uid="{00000000-0005-0000-0000-0000D82C0000}"/>
    <cellStyle name="Normal 4 2 4" xfId="11479" xr:uid="{00000000-0005-0000-0000-0000D92C0000}"/>
    <cellStyle name="Normal 4 2 4 10" xfId="11480" xr:uid="{00000000-0005-0000-0000-0000DA2C0000}"/>
    <cellStyle name="Normal 4 2 4 10 2" xfId="11481" xr:uid="{00000000-0005-0000-0000-0000DB2C0000}"/>
    <cellStyle name="Normal 4 2 4 11" xfId="11482" xr:uid="{00000000-0005-0000-0000-0000DC2C0000}"/>
    <cellStyle name="Normal 4 2 4 12" xfId="11483" xr:uid="{00000000-0005-0000-0000-0000DD2C0000}"/>
    <cellStyle name="Normal 4 2 4 13" xfId="11484" xr:uid="{00000000-0005-0000-0000-0000DE2C0000}"/>
    <cellStyle name="Normal 4 2 4 2" xfId="11485" xr:uid="{00000000-0005-0000-0000-0000DF2C0000}"/>
    <cellStyle name="Normal 4 2 4 2 10" xfId="11486" xr:uid="{00000000-0005-0000-0000-0000E02C0000}"/>
    <cellStyle name="Normal 4 2 4 2 11" xfId="11487" xr:uid="{00000000-0005-0000-0000-0000E12C0000}"/>
    <cellStyle name="Normal 4 2 4 2 12" xfId="11488" xr:uid="{00000000-0005-0000-0000-0000E22C0000}"/>
    <cellStyle name="Normal 4 2 4 2 2" xfId="11489" xr:uid="{00000000-0005-0000-0000-0000E32C0000}"/>
    <cellStyle name="Normal 4 2 4 2 2 10" xfId="11490" xr:uid="{00000000-0005-0000-0000-0000E42C0000}"/>
    <cellStyle name="Normal 4 2 4 2 2 11" xfId="11491" xr:uid="{00000000-0005-0000-0000-0000E52C0000}"/>
    <cellStyle name="Normal 4 2 4 2 2 2" xfId="11492" xr:uid="{00000000-0005-0000-0000-0000E62C0000}"/>
    <cellStyle name="Normal 4 2 4 2 2 2 10" xfId="11493" xr:uid="{00000000-0005-0000-0000-0000E72C0000}"/>
    <cellStyle name="Normal 4 2 4 2 2 2 2" xfId="11494" xr:uid="{00000000-0005-0000-0000-0000E82C0000}"/>
    <cellStyle name="Normal 4 2 4 2 2 2 2 2" xfId="11495" xr:uid="{00000000-0005-0000-0000-0000E92C0000}"/>
    <cellStyle name="Normal 4 2 4 2 2 2 2 2 2" xfId="11496" xr:uid="{00000000-0005-0000-0000-0000EA2C0000}"/>
    <cellStyle name="Normal 4 2 4 2 2 2 2 2 2 2" xfId="11497" xr:uid="{00000000-0005-0000-0000-0000EB2C0000}"/>
    <cellStyle name="Normal 4 2 4 2 2 2 2 2 2 2 2" xfId="11498" xr:uid="{00000000-0005-0000-0000-0000EC2C0000}"/>
    <cellStyle name="Normal 4 2 4 2 2 2 2 2 2 2 2 2" xfId="11499" xr:uid="{00000000-0005-0000-0000-0000ED2C0000}"/>
    <cellStyle name="Normal 4 2 4 2 2 2 2 2 2 2 3" xfId="11500" xr:uid="{00000000-0005-0000-0000-0000EE2C0000}"/>
    <cellStyle name="Normal 4 2 4 2 2 2 2 2 2 2 4" xfId="11501" xr:uid="{00000000-0005-0000-0000-0000EF2C0000}"/>
    <cellStyle name="Normal 4 2 4 2 2 2 2 2 2 2 5" xfId="11502" xr:uid="{00000000-0005-0000-0000-0000F02C0000}"/>
    <cellStyle name="Normal 4 2 4 2 2 2 2 2 2 3" xfId="11503" xr:uid="{00000000-0005-0000-0000-0000F12C0000}"/>
    <cellStyle name="Normal 4 2 4 2 2 2 2 2 2 3 2" xfId="11504" xr:uid="{00000000-0005-0000-0000-0000F22C0000}"/>
    <cellStyle name="Normal 4 2 4 2 2 2 2 2 2 4" xfId="11505" xr:uid="{00000000-0005-0000-0000-0000F32C0000}"/>
    <cellStyle name="Normal 4 2 4 2 2 2 2 2 2 5" xfId="11506" xr:uid="{00000000-0005-0000-0000-0000F42C0000}"/>
    <cellStyle name="Normal 4 2 4 2 2 2 2 2 2 6" xfId="11507" xr:uid="{00000000-0005-0000-0000-0000F52C0000}"/>
    <cellStyle name="Normal 4 2 4 2 2 2 2 2 3" xfId="11508" xr:uid="{00000000-0005-0000-0000-0000F62C0000}"/>
    <cellStyle name="Normal 4 2 4 2 2 2 2 2 3 2" xfId="11509" xr:uid="{00000000-0005-0000-0000-0000F72C0000}"/>
    <cellStyle name="Normal 4 2 4 2 2 2 2 2 3 2 2" xfId="11510" xr:uid="{00000000-0005-0000-0000-0000F82C0000}"/>
    <cellStyle name="Normal 4 2 4 2 2 2 2 2 3 3" xfId="11511" xr:uid="{00000000-0005-0000-0000-0000F92C0000}"/>
    <cellStyle name="Normal 4 2 4 2 2 2 2 2 3 4" xfId="11512" xr:uid="{00000000-0005-0000-0000-0000FA2C0000}"/>
    <cellStyle name="Normal 4 2 4 2 2 2 2 2 3 5" xfId="11513" xr:uid="{00000000-0005-0000-0000-0000FB2C0000}"/>
    <cellStyle name="Normal 4 2 4 2 2 2 2 2 4" xfId="11514" xr:uid="{00000000-0005-0000-0000-0000FC2C0000}"/>
    <cellStyle name="Normal 4 2 4 2 2 2 2 2 4 2" xfId="11515" xr:uid="{00000000-0005-0000-0000-0000FD2C0000}"/>
    <cellStyle name="Normal 4 2 4 2 2 2 2 2 4 2 2" xfId="11516" xr:uid="{00000000-0005-0000-0000-0000FE2C0000}"/>
    <cellStyle name="Normal 4 2 4 2 2 2 2 2 4 3" xfId="11517" xr:uid="{00000000-0005-0000-0000-0000FF2C0000}"/>
    <cellStyle name="Normal 4 2 4 2 2 2 2 2 4 4" xfId="11518" xr:uid="{00000000-0005-0000-0000-0000002D0000}"/>
    <cellStyle name="Normal 4 2 4 2 2 2 2 2 4 5" xfId="11519" xr:uid="{00000000-0005-0000-0000-0000012D0000}"/>
    <cellStyle name="Normal 4 2 4 2 2 2 2 2 5" xfId="11520" xr:uid="{00000000-0005-0000-0000-0000022D0000}"/>
    <cellStyle name="Normal 4 2 4 2 2 2 2 2 5 2" xfId="11521" xr:uid="{00000000-0005-0000-0000-0000032D0000}"/>
    <cellStyle name="Normal 4 2 4 2 2 2 2 2 6" xfId="11522" xr:uid="{00000000-0005-0000-0000-0000042D0000}"/>
    <cellStyle name="Normal 4 2 4 2 2 2 2 2 7" xfId="11523" xr:uid="{00000000-0005-0000-0000-0000052D0000}"/>
    <cellStyle name="Normal 4 2 4 2 2 2 2 2 8" xfId="11524" xr:uid="{00000000-0005-0000-0000-0000062D0000}"/>
    <cellStyle name="Normal 4 2 4 2 2 2 2 3" xfId="11525" xr:uid="{00000000-0005-0000-0000-0000072D0000}"/>
    <cellStyle name="Normal 4 2 4 2 2 2 2 3 2" xfId="11526" xr:uid="{00000000-0005-0000-0000-0000082D0000}"/>
    <cellStyle name="Normal 4 2 4 2 2 2 2 3 2 2" xfId="11527" xr:uid="{00000000-0005-0000-0000-0000092D0000}"/>
    <cellStyle name="Normal 4 2 4 2 2 2 2 3 2 2 2" xfId="11528" xr:uid="{00000000-0005-0000-0000-00000A2D0000}"/>
    <cellStyle name="Normal 4 2 4 2 2 2 2 3 2 3" xfId="11529" xr:uid="{00000000-0005-0000-0000-00000B2D0000}"/>
    <cellStyle name="Normal 4 2 4 2 2 2 2 3 2 4" xfId="11530" xr:uid="{00000000-0005-0000-0000-00000C2D0000}"/>
    <cellStyle name="Normal 4 2 4 2 2 2 2 3 2 5" xfId="11531" xr:uid="{00000000-0005-0000-0000-00000D2D0000}"/>
    <cellStyle name="Normal 4 2 4 2 2 2 2 3 3" xfId="11532" xr:uid="{00000000-0005-0000-0000-00000E2D0000}"/>
    <cellStyle name="Normal 4 2 4 2 2 2 2 3 3 2" xfId="11533" xr:uid="{00000000-0005-0000-0000-00000F2D0000}"/>
    <cellStyle name="Normal 4 2 4 2 2 2 2 3 4" xfId="11534" xr:uid="{00000000-0005-0000-0000-0000102D0000}"/>
    <cellStyle name="Normal 4 2 4 2 2 2 2 3 5" xfId="11535" xr:uid="{00000000-0005-0000-0000-0000112D0000}"/>
    <cellStyle name="Normal 4 2 4 2 2 2 2 3 6" xfId="11536" xr:uid="{00000000-0005-0000-0000-0000122D0000}"/>
    <cellStyle name="Normal 4 2 4 2 2 2 2 4" xfId="11537" xr:uid="{00000000-0005-0000-0000-0000132D0000}"/>
    <cellStyle name="Normal 4 2 4 2 2 2 2 4 2" xfId="11538" xr:uid="{00000000-0005-0000-0000-0000142D0000}"/>
    <cellStyle name="Normal 4 2 4 2 2 2 2 4 2 2" xfId="11539" xr:uid="{00000000-0005-0000-0000-0000152D0000}"/>
    <cellStyle name="Normal 4 2 4 2 2 2 2 4 3" xfId="11540" xr:uid="{00000000-0005-0000-0000-0000162D0000}"/>
    <cellStyle name="Normal 4 2 4 2 2 2 2 4 4" xfId="11541" xr:uid="{00000000-0005-0000-0000-0000172D0000}"/>
    <cellStyle name="Normal 4 2 4 2 2 2 2 4 5" xfId="11542" xr:uid="{00000000-0005-0000-0000-0000182D0000}"/>
    <cellStyle name="Normal 4 2 4 2 2 2 2 5" xfId="11543" xr:uid="{00000000-0005-0000-0000-0000192D0000}"/>
    <cellStyle name="Normal 4 2 4 2 2 2 2 5 2" xfId="11544" xr:uid="{00000000-0005-0000-0000-00001A2D0000}"/>
    <cellStyle name="Normal 4 2 4 2 2 2 2 5 2 2" xfId="11545" xr:uid="{00000000-0005-0000-0000-00001B2D0000}"/>
    <cellStyle name="Normal 4 2 4 2 2 2 2 5 3" xfId="11546" xr:uid="{00000000-0005-0000-0000-00001C2D0000}"/>
    <cellStyle name="Normal 4 2 4 2 2 2 2 5 4" xfId="11547" xr:uid="{00000000-0005-0000-0000-00001D2D0000}"/>
    <cellStyle name="Normal 4 2 4 2 2 2 2 5 5" xfId="11548" xr:uid="{00000000-0005-0000-0000-00001E2D0000}"/>
    <cellStyle name="Normal 4 2 4 2 2 2 2 6" xfId="11549" xr:uid="{00000000-0005-0000-0000-00001F2D0000}"/>
    <cellStyle name="Normal 4 2 4 2 2 2 2 6 2" xfId="11550" xr:uid="{00000000-0005-0000-0000-0000202D0000}"/>
    <cellStyle name="Normal 4 2 4 2 2 2 2 7" xfId="11551" xr:uid="{00000000-0005-0000-0000-0000212D0000}"/>
    <cellStyle name="Normal 4 2 4 2 2 2 2 8" xfId="11552" xr:uid="{00000000-0005-0000-0000-0000222D0000}"/>
    <cellStyle name="Normal 4 2 4 2 2 2 2 9" xfId="11553" xr:uid="{00000000-0005-0000-0000-0000232D0000}"/>
    <cellStyle name="Normal 4 2 4 2 2 2 3" xfId="11554" xr:uid="{00000000-0005-0000-0000-0000242D0000}"/>
    <cellStyle name="Normal 4 2 4 2 2 2 3 2" xfId="11555" xr:uid="{00000000-0005-0000-0000-0000252D0000}"/>
    <cellStyle name="Normal 4 2 4 2 2 2 3 2 2" xfId="11556" xr:uid="{00000000-0005-0000-0000-0000262D0000}"/>
    <cellStyle name="Normal 4 2 4 2 2 2 3 2 2 2" xfId="11557" xr:uid="{00000000-0005-0000-0000-0000272D0000}"/>
    <cellStyle name="Normal 4 2 4 2 2 2 3 2 2 2 2" xfId="11558" xr:uid="{00000000-0005-0000-0000-0000282D0000}"/>
    <cellStyle name="Normal 4 2 4 2 2 2 3 2 2 3" xfId="11559" xr:uid="{00000000-0005-0000-0000-0000292D0000}"/>
    <cellStyle name="Normal 4 2 4 2 2 2 3 2 2 4" xfId="11560" xr:uid="{00000000-0005-0000-0000-00002A2D0000}"/>
    <cellStyle name="Normal 4 2 4 2 2 2 3 2 2 5" xfId="11561" xr:uid="{00000000-0005-0000-0000-00002B2D0000}"/>
    <cellStyle name="Normal 4 2 4 2 2 2 3 2 3" xfId="11562" xr:uid="{00000000-0005-0000-0000-00002C2D0000}"/>
    <cellStyle name="Normal 4 2 4 2 2 2 3 2 3 2" xfId="11563" xr:uid="{00000000-0005-0000-0000-00002D2D0000}"/>
    <cellStyle name="Normal 4 2 4 2 2 2 3 2 4" xfId="11564" xr:uid="{00000000-0005-0000-0000-00002E2D0000}"/>
    <cellStyle name="Normal 4 2 4 2 2 2 3 2 5" xfId="11565" xr:uid="{00000000-0005-0000-0000-00002F2D0000}"/>
    <cellStyle name="Normal 4 2 4 2 2 2 3 2 6" xfId="11566" xr:uid="{00000000-0005-0000-0000-0000302D0000}"/>
    <cellStyle name="Normal 4 2 4 2 2 2 3 3" xfId="11567" xr:uid="{00000000-0005-0000-0000-0000312D0000}"/>
    <cellStyle name="Normal 4 2 4 2 2 2 3 3 2" xfId="11568" xr:uid="{00000000-0005-0000-0000-0000322D0000}"/>
    <cellStyle name="Normal 4 2 4 2 2 2 3 3 2 2" xfId="11569" xr:uid="{00000000-0005-0000-0000-0000332D0000}"/>
    <cellStyle name="Normal 4 2 4 2 2 2 3 3 3" xfId="11570" xr:uid="{00000000-0005-0000-0000-0000342D0000}"/>
    <cellStyle name="Normal 4 2 4 2 2 2 3 3 4" xfId="11571" xr:uid="{00000000-0005-0000-0000-0000352D0000}"/>
    <cellStyle name="Normal 4 2 4 2 2 2 3 3 5" xfId="11572" xr:uid="{00000000-0005-0000-0000-0000362D0000}"/>
    <cellStyle name="Normal 4 2 4 2 2 2 3 4" xfId="11573" xr:uid="{00000000-0005-0000-0000-0000372D0000}"/>
    <cellStyle name="Normal 4 2 4 2 2 2 3 4 2" xfId="11574" xr:uid="{00000000-0005-0000-0000-0000382D0000}"/>
    <cellStyle name="Normal 4 2 4 2 2 2 3 4 2 2" xfId="11575" xr:uid="{00000000-0005-0000-0000-0000392D0000}"/>
    <cellStyle name="Normal 4 2 4 2 2 2 3 4 3" xfId="11576" xr:uid="{00000000-0005-0000-0000-00003A2D0000}"/>
    <cellStyle name="Normal 4 2 4 2 2 2 3 4 4" xfId="11577" xr:uid="{00000000-0005-0000-0000-00003B2D0000}"/>
    <cellStyle name="Normal 4 2 4 2 2 2 3 4 5" xfId="11578" xr:uid="{00000000-0005-0000-0000-00003C2D0000}"/>
    <cellStyle name="Normal 4 2 4 2 2 2 3 5" xfId="11579" xr:uid="{00000000-0005-0000-0000-00003D2D0000}"/>
    <cellStyle name="Normal 4 2 4 2 2 2 3 5 2" xfId="11580" xr:uid="{00000000-0005-0000-0000-00003E2D0000}"/>
    <cellStyle name="Normal 4 2 4 2 2 2 3 6" xfId="11581" xr:uid="{00000000-0005-0000-0000-00003F2D0000}"/>
    <cellStyle name="Normal 4 2 4 2 2 2 3 7" xfId="11582" xr:uid="{00000000-0005-0000-0000-0000402D0000}"/>
    <cellStyle name="Normal 4 2 4 2 2 2 3 8" xfId="11583" xr:uid="{00000000-0005-0000-0000-0000412D0000}"/>
    <cellStyle name="Normal 4 2 4 2 2 2 4" xfId="11584" xr:uid="{00000000-0005-0000-0000-0000422D0000}"/>
    <cellStyle name="Normal 4 2 4 2 2 2 4 2" xfId="11585" xr:uid="{00000000-0005-0000-0000-0000432D0000}"/>
    <cellStyle name="Normal 4 2 4 2 2 2 4 2 2" xfId="11586" xr:uid="{00000000-0005-0000-0000-0000442D0000}"/>
    <cellStyle name="Normal 4 2 4 2 2 2 4 2 2 2" xfId="11587" xr:uid="{00000000-0005-0000-0000-0000452D0000}"/>
    <cellStyle name="Normal 4 2 4 2 2 2 4 2 3" xfId="11588" xr:uid="{00000000-0005-0000-0000-0000462D0000}"/>
    <cellStyle name="Normal 4 2 4 2 2 2 4 2 4" xfId="11589" xr:uid="{00000000-0005-0000-0000-0000472D0000}"/>
    <cellStyle name="Normal 4 2 4 2 2 2 4 2 5" xfId="11590" xr:uid="{00000000-0005-0000-0000-0000482D0000}"/>
    <cellStyle name="Normal 4 2 4 2 2 2 4 3" xfId="11591" xr:uid="{00000000-0005-0000-0000-0000492D0000}"/>
    <cellStyle name="Normal 4 2 4 2 2 2 4 3 2" xfId="11592" xr:uid="{00000000-0005-0000-0000-00004A2D0000}"/>
    <cellStyle name="Normal 4 2 4 2 2 2 4 4" xfId="11593" xr:uid="{00000000-0005-0000-0000-00004B2D0000}"/>
    <cellStyle name="Normal 4 2 4 2 2 2 4 5" xfId="11594" xr:uid="{00000000-0005-0000-0000-00004C2D0000}"/>
    <cellStyle name="Normal 4 2 4 2 2 2 4 6" xfId="11595" xr:uid="{00000000-0005-0000-0000-00004D2D0000}"/>
    <cellStyle name="Normal 4 2 4 2 2 2 5" xfId="11596" xr:uid="{00000000-0005-0000-0000-00004E2D0000}"/>
    <cellStyle name="Normal 4 2 4 2 2 2 5 2" xfId="11597" xr:uid="{00000000-0005-0000-0000-00004F2D0000}"/>
    <cellStyle name="Normal 4 2 4 2 2 2 5 2 2" xfId="11598" xr:uid="{00000000-0005-0000-0000-0000502D0000}"/>
    <cellStyle name="Normal 4 2 4 2 2 2 5 3" xfId="11599" xr:uid="{00000000-0005-0000-0000-0000512D0000}"/>
    <cellStyle name="Normal 4 2 4 2 2 2 5 4" xfId="11600" xr:uid="{00000000-0005-0000-0000-0000522D0000}"/>
    <cellStyle name="Normal 4 2 4 2 2 2 5 5" xfId="11601" xr:uid="{00000000-0005-0000-0000-0000532D0000}"/>
    <cellStyle name="Normal 4 2 4 2 2 2 6" xfId="11602" xr:uid="{00000000-0005-0000-0000-0000542D0000}"/>
    <cellStyle name="Normal 4 2 4 2 2 2 6 2" xfId="11603" xr:uid="{00000000-0005-0000-0000-0000552D0000}"/>
    <cellStyle name="Normal 4 2 4 2 2 2 6 2 2" xfId="11604" xr:uid="{00000000-0005-0000-0000-0000562D0000}"/>
    <cellStyle name="Normal 4 2 4 2 2 2 6 3" xfId="11605" xr:uid="{00000000-0005-0000-0000-0000572D0000}"/>
    <cellStyle name="Normal 4 2 4 2 2 2 6 4" xfId="11606" xr:uid="{00000000-0005-0000-0000-0000582D0000}"/>
    <cellStyle name="Normal 4 2 4 2 2 2 6 5" xfId="11607" xr:uid="{00000000-0005-0000-0000-0000592D0000}"/>
    <cellStyle name="Normal 4 2 4 2 2 2 7" xfId="11608" xr:uid="{00000000-0005-0000-0000-00005A2D0000}"/>
    <cellStyle name="Normal 4 2 4 2 2 2 7 2" xfId="11609" xr:uid="{00000000-0005-0000-0000-00005B2D0000}"/>
    <cellStyle name="Normal 4 2 4 2 2 2 8" xfId="11610" xr:uid="{00000000-0005-0000-0000-00005C2D0000}"/>
    <cellStyle name="Normal 4 2 4 2 2 2 9" xfId="11611" xr:uid="{00000000-0005-0000-0000-00005D2D0000}"/>
    <cellStyle name="Normal 4 2 4 2 2 3" xfId="11612" xr:uid="{00000000-0005-0000-0000-00005E2D0000}"/>
    <cellStyle name="Normal 4 2 4 2 2 3 2" xfId="11613" xr:uid="{00000000-0005-0000-0000-00005F2D0000}"/>
    <cellStyle name="Normal 4 2 4 2 2 3 2 2" xfId="11614" xr:uid="{00000000-0005-0000-0000-0000602D0000}"/>
    <cellStyle name="Normal 4 2 4 2 2 3 2 2 2" xfId="11615" xr:uid="{00000000-0005-0000-0000-0000612D0000}"/>
    <cellStyle name="Normal 4 2 4 2 2 3 2 2 2 2" xfId="11616" xr:uid="{00000000-0005-0000-0000-0000622D0000}"/>
    <cellStyle name="Normal 4 2 4 2 2 3 2 2 2 2 2" xfId="11617" xr:uid="{00000000-0005-0000-0000-0000632D0000}"/>
    <cellStyle name="Normal 4 2 4 2 2 3 2 2 2 3" xfId="11618" xr:uid="{00000000-0005-0000-0000-0000642D0000}"/>
    <cellStyle name="Normal 4 2 4 2 2 3 2 2 2 4" xfId="11619" xr:uid="{00000000-0005-0000-0000-0000652D0000}"/>
    <cellStyle name="Normal 4 2 4 2 2 3 2 2 2 5" xfId="11620" xr:uid="{00000000-0005-0000-0000-0000662D0000}"/>
    <cellStyle name="Normal 4 2 4 2 2 3 2 2 3" xfId="11621" xr:uid="{00000000-0005-0000-0000-0000672D0000}"/>
    <cellStyle name="Normal 4 2 4 2 2 3 2 2 3 2" xfId="11622" xr:uid="{00000000-0005-0000-0000-0000682D0000}"/>
    <cellStyle name="Normal 4 2 4 2 2 3 2 2 4" xfId="11623" xr:uid="{00000000-0005-0000-0000-0000692D0000}"/>
    <cellStyle name="Normal 4 2 4 2 2 3 2 2 5" xfId="11624" xr:uid="{00000000-0005-0000-0000-00006A2D0000}"/>
    <cellStyle name="Normal 4 2 4 2 2 3 2 2 6" xfId="11625" xr:uid="{00000000-0005-0000-0000-00006B2D0000}"/>
    <cellStyle name="Normal 4 2 4 2 2 3 2 3" xfId="11626" xr:uid="{00000000-0005-0000-0000-00006C2D0000}"/>
    <cellStyle name="Normal 4 2 4 2 2 3 2 3 2" xfId="11627" xr:uid="{00000000-0005-0000-0000-00006D2D0000}"/>
    <cellStyle name="Normal 4 2 4 2 2 3 2 3 2 2" xfId="11628" xr:uid="{00000000-0005-0000-0000-00006E2D0000}"/>
    <cellStyle name="Normal 4 2 4 2 2 3 2 3 3" xfId="11629" xr:uid="{00000000-0005-0000-0000-00006F2D0000}"/>
    <cellStyle name="Normal 4 2 4 2 2 3 2 3 4" xfId="11630" xr:uid="{00000000-0005-0000-0000-0000702D0000}"/>
    <cellStyle name="Normal 4 2 4 2 2 3 2 3 5" xfId="11631" xr:uid="{00000000-0005-0000-0000-0000712D0000}"/>
    <cellStyle name="Normal 4 2 4 2 2 3 2 4" xfId="11632" xr:uid="{00000000-0005-0000-0000-0000722D0000}"/>
    <cellStyle name="Normal 4 2 4 2 2 3 2 4 2" xfId="11633" xr:uid="{00000000-0005-0000-0000-0000732D0000}"/>
    <cellStyle name="Normal 4 2 4 2 2 3 2 4 2 2" xfId="11634" xr:uid="{00000000-0005-0000-0000-0000742D0000}"/>
    <cellStyle name="Normal 4 2 4 2 2 3 2 4 3" xfId="11635" xr:uid="{00000000-0005-0000-0000-0000752D0000}"/>
    <cellStyle name="Normal 4 2 4 2 2 3 2 4 4" xfId="11636" xr:uid="{00000000-0005-0000-0000-0000762D0000}"/>
    <cellStyle name="Normal 4 2 4 2 2 3 2 4 5" xfId="11637" xr:uid="{00000000-0005-0000-0000-0000772D0000}"/>
    <cellStyle name="Normal 4 2 4 2 2 3 2 5" xfId="11638" xr:uid="{00000000-0005-0000-0000-0000782D0000}"/>
    <cellStyle name="Normal 4 2 4 2 2 3 2 5 2" xfId="11639" xr:uid="{00000000-0005-0000-0000-0000792D0000}"/>
    <cellStyle name="Normal 4 2 4 2 2 3 2 6" xfId="11640" xr:uid="{00000000-0005-0000-0000-00007A2D0000}"/>
    <cellStyle name="Normal 4 2 4 2 2 3 2 7" xfId="11641" xr:uid="{00000000-0005-0000-0000-00007B2D0000}"/>
    <cellStyle name="Normal 4 2 4 2 2 3 2 8" xfId="11642" xr:uid="{00000000-0005-0000-0000-00007C2D0000}"/>
    <cellStyle name="Normal 4 2 4 2 2 3 3" xfId="11643" xr:uid="{00000000-0005-0000-0000-00007D2D0000}"/>
    <cellStyle name="Normal 4 2 4 2 2 3 3 2" xfId="11644" xr:uid="{00000000-0005-0000-0000-00007E2D0000}"/>
    <cellStyle name="Normal 4 2 4 2 2 3 3 2 2" xfId="11645" xr:uid="{00000000-0005-0000-0000-00007F2D0000}"/>
    <cellStyle name="Normal 4 2 4 2 2 3 3 2 2 2" xfId="11646" xr:uid="{00000000-0005-0000-0000-0000802D0000}"/>
    <cellStyle name="Normal 4 2 4 2 2 3 3 2 3" xfId="11647" xr:uid="{00000000-0005-0000-0000-0000812D0000}"/>
    <cellStyle name="Normal 4 2 4 2 2 3 3 2 4" xfId="11648" xr:uid="{00000000-0005-0000-0000-0000822D0000}"/>
    <cellStyle name="Normal 4 2 4 2 2 3 3 2 5" xfId="11649" xr:uid="{00000000-0005-0000-0000-0000832D0000}"/>
    <cellStyle name="Normal 4 2 4 2 2 3 3 3" xfId="11650" xr:uid="{00000000-0005-0000-0000-0000842D0000}"/>
    <cellStyle name="Normal 4 2 4 2 2 3 3 3 2" xfId="11651" xr:uid="{00000000-0005-0000-0000-0000852D0000}"/>
    <cellStyle name="Normal 4 2 4 2 2 3 3 4" xfId="11652" xr:uid="{00000000-0005-0000-0000-0000862D0000}"/>
    <cellStyle name="Normal 4 2 4 2 2 3 3 5" xfId="11653" xr:uid="{00000000-0005-0000-0000-0000872D0000}"/>
    <cellStyle name="Normal 4 2 4 2 2 3 3 6" xfId="11654" xr:uid="{00000000-0005-0000-0000-0000882D0000}"/>
    <cellStyle name="Normal 4 2 4 2 2 3 4" xfId="11655" xr:uid="{00000000-0005-0000-0000-0000892D0000}"/>
    <cellStyle name="Normal 4 2 4 2 2 3 4 2" xfId="11656" xr:uid="{00000000-0005-0000-0000-00008A2D0000}"/>
    <cellStyle name="Normal 4 2 4 2 2 3 4 2 2" xfId="11657" xr:uid="{00000000-0005-0000-0000-00008B2D0000}"/>
    <cellStyle name="Normal 4 2 4 2 2 3 4 3" xfId="11658" xr:uid="{00000000-0005-0000-0000-00008C2D0000}"/>
    <cellStyle name="Normal 4 2 4 2 2 3 4 4" xfId="11659" xr:uid="{00000000-0005-0000-0000-00008D2D0000}"/>
    <cellStyle name="Normal 4 2 4 2 2 3 4 5" xfId="11660" xr:uid="{00000000-0005-0000-0000-00008E2D0000}"/>
    <cellStyle name="Normal 4 2 4 2 2 3 5" xfId="11661" xr:uid="{00000000-0005-0000-0000-00008F2D0000}"/>
    <cellStyle name="Normal 4 2 4 2 2 3 5 2" xfId="11662" xr:uid="{00000000-0005-0000-0000-0000902D0000}"/>
    <cellStyle name="Normal 4 2 4 2 2 3 5 2 2" xfId="11663" xr:uid="{00000000-0005-0000-0000-0000912D0000}"/>
    <cellStyle name="Normal 4 2 4 2 2 3 5 3" xfId="11664" xr:uid="{00000000-0005-0000-0000-0000922D0000}"/>
    <cellStyle name="Normal 4 2 4 2 2 3 5 4" xfId="11665" xr:uid="{00000000-0005-0000-0000-0000932D0000}"/>
    <cellStyle name="Normal 4 2 4 2 2 3 5 5" xfId="11666" xr:uid="{00000000-0005-0000-0000-0000942D0000}"/>
    <cellStyle name="Normal 4 2 4 2 2 3 6" xfId="11667" xr:uid="{00000000-0005-0000-0000-0000952D0000}"/>
    <cellStyle name="Normal 4 2 4 2 2 3 6 2" xfId="11668" xr:uid="{00000000-0005-0000-0000-0000962D0000}"/>
    <cellStyle name="Normal 4 2 4 2 2 3 7" xfId="11669" xr:uid="{00000000-0005-0000-0000-0000972D0000}"/>
    <cellStyle name="Normal 4 2 4 2 2 3 8" xfId="11670" xr:uid="{00000000-0005-0000-0000-0000982D0000}"/>
    <cellStyle name="Normal 4 2 4 2 2 3 9" xfId="11671" xr:uid="{00000000-0005-0000-0000-0000992D0000}"/>
    <cellStyle name="Normal 4 2 4 2 2 4" xfId="11672" xr:uid="{00000000-0005-0000-0000-00009A2D0000}"/>
    <cellStyle name="Normal 4 2 4 2 2 4 2" xfId="11673" xr:uid="{00000000-0005-0000-0000-00009B2D0000}"/>
    <cellStyle name="Normal 4 2 4 2 2 4 2 2" xfId="11674" xr:uid="{00000000-0005-0000-0000-00009C2D0000}"/>
    <cellStyle name="Normal 4 2 4 2 2 4 2 2 2" xfId="11675" xr:uid="{00000000-0005-0000-0000-00009D2D0000}"/>
    <cellStyle name="Normal 4 2 4 2 2 4 2 2 2 2" xfId="11676" xr:uid="{00000000-0005-0000-0000-00009E2D0000}"/>
    <cellStyle name="Normal 4 2 4 2 2 4 2 2 3" xfId="11677" xr:uid="{00000000-0005-0000-0000-00009F2D0000}"/>
    <cellStyle name="Normal 4 2 4 2 2 4 2 2 4" xfId="11678" xr:uid="{00000000-0005-0000-0000-0000A02D0000}"/>
    <cellStyle name="Normal 4 2 4 2 2 4 2 2 5" xfId="11679" xr:uid="{00000000-0005-0000-0000-0000A12D0000}"/>
    <cellStyle name="Normal 4 2 4 2 2 4 2 3" xfId="11680" xr:uid="{00000000-0005-0000-0000-0000A22D0000}"/>
    <cellStyle name="Normal 4 2 4 2 2 4 2 3 2" xfId="11681" xr:uid="{00000000-0005-0000-0000-0000A32D0000}"/>
    <cellStyle name="Normal 4 2 4 2 2 4 2 4" xfId="11682" xr:uid="{00000000-0005-0000-0000-0000A42D0000}"/>
    <cellStyle name="Normal 4 2 4 2 2 4 2 5" xfId="11683" xr:uid="{00000000-0005-0000-0000-0000A52D0000}"/>
    <cellStyle name="Normal 4 2 4 2 2 4 2 6" xfId="11684" xr:uid="{00000000-0005-0000-0000-0000A62D0000}"/>
    <cellStyle name="Normal 4 2 4 2 2 4 3" xfId="11685" xr:uid="{00000000-0005-0000-0000-0000A72D0000}"/>
    <cellStyle name="Normal 4 2 4 2 2 4 3 2" xfId="11686" xr:uid="{00000000-0005-0000-0000-0000A82D0000}"/>
    <cellStyle name="Normal 4 2 4 2 2 4 3 2 2" xfId="11687" xr:uid="{00000000-0005-0000-0000-0000A92D0000}"/>
    <cellStyle name="Normal 4 2 4 2 2 4 3 3" xfId="11688" xr:uid="{00000000-0005-0000-0000-0000AA2D0000}"/>
    <cellStyle name="Normal 4 2 4 2 2 4 3 4" xfId="11689" xr:uid="{00000000-0005-0000-0000-0000AB2D0000}"/>
    <cellStyle name="Normal 4 2 4 2 2 4 3 5" xfId="11690" xr:uid="{00000000-0005-0000-0000-0000AC2D0000}"/>
    <cellStyle name="Normal 4 2 4 2 2 4 4" xfId="11691" xr:uid="{00000000-0005-0000-0000-0000AD2D0000}"/>
    <cellStyle name="Normal 4 2 4 2 2 4 4 2" xfId="11692" xr:uid="{00000000-0005-0000-0000-0000AE2D0000}"/>
    <cellStyle name="Normal 4 2 4 2 2 4 4 2 2" xfId="11693" xr:uid="{00000000-0005-0000-0000-0000AF2D0000}"/>
    <cellStyle name="Normal 4 2 4 2 2 4 4 3" xfId="11694" xr:uid="{00000000-0005-0000-0000-0000B02D0000}"/>
    <cellStyle name="Normal 4 2 4 2 2 4 4 4" xfId="11695" xr:uid="{00000000-0005-0000-0000-0000B12D0000}"/>
    <cellStyle name="Normal 4 2 4 2 2 4 4 5" xfId="11696" xr:uid="{00000000-0005-0000-0000-0000B22D0000}"/>
    <cellStyle name="Normal 4 2 4 2 2 4 5" xfId="11697" xr:uid="{00000000-0005-0000-0000-0000B32D0000}"/>
    <cellStyle name="Normal 4 2 4 2 2 4 5 2" xfId="11698" xr:uid="{00000000-0005-0000-0000-0000B42D0000}"/>
    <cellStyle name="Normal 4 2 4 2 2 4 6" xfId="11699" xr:uid="{00000000-0005-0000-0000-0000B52D0000}"/>
    <cellStyle name="Normal 4 2 4 2 2 4 7" xfId="11700" xr:uid="{00000000-0005-0000-0000-0000B62D0000}"/>
    <cellStyle name="Normal 4 2 4 2 2 4 8" xfId="11701" xr:uid="{00000000-0005-0000-0000-0000B72D0000}"/>
    <cellStyle name="Normal 4 2 4 2 2 5" xfId="11702" xr:uid="{00000000-0005-0000-0000-0000B82D0000}"/>
    <cellStyle name="Normal 4 2 4 2 2 5 2" xfId="11703" xr:uid="{00000000-0005-0000-0000-0000B92D0000}"/>
    <cellStyle name="Normal 4 2 4 2 2 5 2 2" xfId="11704" xr:uid="{00000000-0005-0000-0000-0000BA2D0000}"/>
    <cellStyle name="Normal 4 2 4 2 2 5 2 2 2" xfId="11705" xr:uid="{00000000-0005-0000-0000-0000BB2D0000}"/>
    <cellStyle name="Normal 4 2 4 2 2 5 2 3" xfId="11706" xr:uid="{00000000-0005-0000-0000-0000BC2D0000}"/>
    <cellStyle name="Normal 4 2 4 2 2 5 2 4" xfId="11707" xr:uid="{00000000-0005-0000-0000-0000BD2D0000}"/>
    <cellStyle name="Normal 4 2 4 2 2 5 2 5" xfId="11708" xr:uid="{00000000-0005-0000-0000-0000BE2D0000}"/>
    <cellStyle name="Normal 4 2 4 2 2 5 3" xfId="11709" xr:uid="{00000000-0005-0000-0000-0000BF2D0000}"/>
    <cellStyle name="Normal 4 2 4 2 2 5 3 2" xfId="11710" xr:uid="{00000000-0005-0000-0000-0000C02D0000}"/>
    <cellStyle name="Normal 4 2 4 2 2 5 4" xfId="11711" xr:uid="{00000000-0005-0000-0000-0000C12D0000}"/>
    <cellStyle name="Normal 4 2 4 2 2 5 5" xfId="11712" xr:uid="{00000000-0005-0000-0000-0000C22D0000}"/>
    <cellStyle name="Normal 4 2 4 2 2 5 6" xfId="11713" xr:uid="{00000000-0005-0000-0000-0000C32D0000}"/>
    <cellStyle name="Normal 4 2 4 2 2 6" xfId="11714" xr:uid="{00000000-0005-0000-0000-0000C42D0000}"/>
    <cellStyle name="Normal 4 2 4 2 2 6 2" xfId="11715" xr:uid="{00000000-0005-0000-0000-0000C52D0000}"/>
    <cellStyle name="Normal 4 2 4 2 2 6 2 2" xfId="11716" xr:uid="{00000000-0005-0000-0000-0000C62D0000}"/>
    <cellStyle name="Normal 4 2 4 2 2 6 3" xfId="11717" xr:uid="{00000000-0005-0000-0000-0000C72D0000}"/>
    <cellStyle name="Normal 4 2 4 2 2 6 4" xfId="11718" xr:uid="{00000000-0005-0000-0000-0000C82D0000}"/>
    <cellStyle name="Normal 4 2 4 2 2 6 5" xfId="11719" xr:uid="{00000000-0005-0000-0000-0000C92D0000}"/>
    <cellStyle name="Normal 4 2 4 2 2 7" xfId="11720" xr:uid="{00000000-0005-0000-0000-0000CA2D0000}"/>
    <cellStyle name="Normal 4 2 4 2 2 7 2" xfId="11721" xr:uid="{00000000-0005-0000-0000-0000CB2D0000}"/>
    <cellStyle name="Normal 4 2 4 2 2 7 2 2" xfId="11722" xr:uid="{00000000-0005-0000-0000-0000CC2D0000}"/>
    <cellStyle name="Normal 4 2 4 2 2 7 3" xfId="11723" xr:uid="{00000000-0005-0000-0000-0000CD2D0000}"/>
    <cellStyle name="Normal 4 2 4 2 2 7 4" xfId="11724" xr:uid="{00000000-0005-0000-0000-0000CE2D0000}"/>
    <cellStyle name="Normal 4 2 4 2 2 7 5" xfId="11725" xr:uid="{00000000-0005-0000-0000-0000CF2D0000}"/>
    <cellStyle name="Normal 4 2 4 2 2 8" xfId="11726" xr:uid="{00000000-0005-0000-0000-0000D02D0000}"/>
    <cellStyle name="Normal 4 2 4 2 2 8 2" xfId="11727" xr:uid="{00000000-0005-0000-0000-0000D12D0000}"/>
    <cellStyle name="Normal 4 2 4 2 2 9" xfId="11728" xr:uid="{00000000-0005-0000-0000-0000D22D0000}"/>
    <cellStyle name="Normal 4 2 4 2 3" xfId="11729" xr:uid="{00000000-0005-0000-0000-0000D32D0000}"/>
    <cellStyle name="Normal 4 2 4 2 3 10" xfId="11730" xr:uid="{00000000-0005-0000-0000-0000D42D0000}"/>
    <cellStyle name="Normal 4 2 4 2 3 2" xfId="11731" xr:uid="{00000000-0005-0000-0000-0000D52D0000}"/>
    <cellStyle name="Normal 4 2 4 2 3 2 2" xfId="11732" xr:uid="{00000000-0005-0000-0000-0000D62D0000}"/>
    <cellStyle name="Normal 4 2 4 2 3 2 2 2" xfId="11733" xr:uid="{00000000-0005-0000-0000-0000D72D0000}"/>
    <cellStyle name="Normal 4 2 4 2 3 2 2 2 2" xfId="11734" xr:uid="{00000000-0005-0000-0000-0000D82D0000}"/>
    <cellStyle name="Normal 4 2 4 2 3 2 2 2 2 2" xfId="11735" xr:uid="{00000000-0005-0000-0000-0000D92D0000}"/>
    <cellStyle name="Normal 4 2 4 2 3 2 2 2 2 2 2" xfId="11736" xr:uid="{00000000-0005-0000-0000-0000DA2D0000}"/>
    <cellStyle name="Normal 4 2 4 2 3 2 2 2 2 3" xfId="11737" xr:uid="{00000000-0005-0000-0000-0000DB2D0000}"/>
    <cellStyle name="Normal 4 2 4 2 3 2 2 2 2 4" xfId="11738" xr:uid="{00000000-0005-0000-0000-0000DC2D0000}"/>
    <cellStyle name="Normal 4 2 4 2 3 2 2 2 2 5" xfId="11739" xr:uid="{00000000-0005-0000-0000-0000DD2D0000}"/>
    <cellStyle name="Normal 4 2 4 2 3 2 2 2 3" xfId="11740" xr:uid="{00000000-0005-0000-0000-0000DE2D0000}"/>
    <cellStyle name="Normal 4 2 4 2 3 2 2 2 3 2" xfId="11741" xr:uid="{00000000-0005-0000-0000-0000DF2D0000}"/>
    <cellStyle name="Normal 4 2 4 2 3 2 2 2 4" xfId="11742" xr:uid="{00000000-0005-0000-0000-0000E02D0000}"/>
    <cellStyle name="Normal 4 2 4 2 3 2 2 2 5" xfId="11743" xr:uid="{00000000-0005-0000-0000-0000E12D0000}"/>
    <cellStyle name="Normal 4 2 4 2 3 2 2 2 6" xfId="11744" xr:uid="{00000000-0005-0000-0000-0000E22D0000}"/>
    <cellStyle name="Normal 4 2 4 2 3 2 2 3" xfId="11745" xr:uid="{00000000-0005-0000-0000-0000E32D0000}"/>
    <cellStyle name="Normal 4 2 4 2 3 2 2 3 2" xfId="11746" xr:uid="{00000000-0005-0000-0000-0000E42D0000}"/>
    <cellStyle name="Normal 4 2 4 2 3 2 2 3 2 2" xfId="11747" xr:uid="{00000000-0005-0000-0000-0000E52D0000}"/>
    <cellStyle name="Normal 4 2 4 2 3 2 2 3 3" xfId="11748" xr:uid="{00000000-0005-0000-0000-0000E62D0000}"/>
    <cellStyle name="Normal 4 2 4 2 3 2 2 3 4" xfId="11749" xr:uid="{00000000-0005-0000-0000-0000E72D0000}"/>
    <cellStyle name="Normal 4 2 4 2 3 2 2 3 5" xfId="11750" xr:uid="{00000000-0005-0000-0000-0000E82D0000}"/>
    <cellStyle name="Normal 4 2 4 2 3 2 2 4" xfId="11751" xr:uid="{00000000-0005-0000-0000-0000E92D0000}"/>
    <cellStyle name="Normal 4 2 4 2 3 2 2 4 2" xfId="11752" xr:uid="{00000000-0005-0000-0000-0000EA2D0000}"/>
    <cellStyle name="Normal 4 2 4 2 3 2 2 4 2 2" xfId="11753" xr:uid="{00000000-0005-0000-0000-0000EB2D0000}"/>
    <cellStyle name="Normal 4 2 4 2 3 2 2 4 3" xfId="11754" xr:uid="{00000000-0005-0000-0000-0000EC2D0000}"/>
    <cellStyle name="Normal 4 2 4 2 3 2 2 4 4" xfId="11755" xr:uid="{00000000-0005-0000-0000-0000ED2D0000}"/>
    <cellStyle name="Normal 4 2 4 2 3 2 2 4 5" xfId="11756" xr:uid="{00000000-0005-0000-0000-0000EE2D0000}"/>
    <cellStyle name="Normal 4 2 4 2 3 2 2 5" xfId="11757" xr:uid="{00000000-0005-0000-0000-0000EF2D0000}"/>
    <cellStyle name="Normal 4 2 4 2 3 2 2 5 2" xfId="11758" xr:uid="{00000000-0005-0000-0000-0000F02D0000}"/>
    <cellStyle name="Normal 4 2 4 2 3 2 2 6" xfId="11759" xr:uid="{00000000-0005-0000-0000-0000F12D0000}"/>
    <cellStyle name="Normal 4 2 4 2 3 2 2 7" xfId="11760" xr:uid="{00000000-0005-0000-0000-0000F22D0000}"/>
    <cellStyle name="Normal 4 2 4 2 3 2 2 8" xfId="11761" xr:uid="{00000000-0005-0000-0000-0000F32D0000}"/>
    <cellStyle name="Normal 4 2 4 2 3 2 3" xfId="11762" xr:uid="{00000000-0005-0000-0000-0000F42D0000}"/>
    <cellStyle name="Normal 4 2 4 2 3 2 3 2" xfId="11763" xr:uid="{00000000-0005-0000-0000-0000F52D0000}"/>
    <cellStyle name="Normal 4 2 4 2 3 2 3 2 2" xfId="11764" xr:uid="{00000000-0005-0000-0000-0000F62D0000}"/>
    <cellStyle name="Normal 4 2 4 2 3 2 3 2 2 2" xfId="11765" xr:uid="{00000000-0005-0000-0000-0000F72D0000}"/>
    <cellStyle name="Normal 4 2 4 2 3 2 3 2 3" xfId="11766" xr:uid="{00000000-0005-0000-0000-0000F82D0000}"/>
    <cellStyle name="Normal 4 2 4 2 3 2 3 2 4" xfId="11767" xr:uid="{00000000-0005-0000-0000-0000F92D0000}"/>
    <cellStyle name="Normal 4 2 4 2 3 2 3 2 5" xfId="11768" xr:uid="{00000000-0005-0000-0000-0000FA2D0000}"/>
    <cellStyle name="Normal 4 2 4 2 3 2 3 3" xfId="11769" xr:uid="{00000000-0005-0000-0000-0000FB2D0000}"/>
    <cellStyle name="Normal 4 2 4 2 3 2 3 3 2" xfId="11770" xr:uid="{00000000-0005-0000-0000-0000FC2D0000}"/>
    <cellStyle name="Normal 4 2 4 2 3 2 3 4" xfId="11771" xr:uid="{00000000-0005-0000-0000-0000FD2D0000}"/>
    <cellStyle name="Normal 4 2 4 2 3 2 3 5" xfId="11772" xr:uid="{00000000-0005-0000-0000-0000FE2D0000}"/>
    <cellStyle name="Normal 4 2 4 2 3 2 3 6" xfId="11773" xr:uid="{00000000-0005-0000-0000-0000FF2D0000}"/>
    <cellStyle name="Normal 4 2 4 2 3 2 4" xfId="11774" xr:uid="{00000000-0005-0000-0000-0000002E0000}"/>
    <cellStyle name="Normal 4 2 4 2 3 2 4 2" xfId="11775" xr:uid="{00000000-0005-0000-0000-0000012E0000}"/>
    <cellStyle name="Normal 4 2 4 2 3 2 4 2 2" xfId="11776" xr:uid="{00000000-0005-0000-0000-0000022E0000}"/>
    <cellStyle name="Normal 4 2 4 2 3 2 4 3" xfId="11777" xr:uid="{00000000-0005-0000-0000-0000032E0000}"/>
    <cellStyle name="Normal 4 2 4 2 3 2 4 4" xfId="11778" xr:uid="{00000000-0005-0000-0000-0000042E0000}"/>
    <cellStyle name="Normal 4 2 4 2 3 2 4 5" xfId="11779" xr:uid="{00000000-0005-0000-0000-0000052E0000}"/>
    <cellStyle name="Normal 4 2 4 2 3 2 5" xfId="11780" xr:uid="{00000000-0005-0000-0000-0000062E0000}"/>
    <cellStyle name="Normal 4 2 4 2 3 2 5 2" xfId="11781" xr:uid="{00000000-0005-0000-0000-0000072E0000}"/>
    <cellStyle name="Normal 4 2 4 2 3 2 5 2 2" xfId="11782" xr:uid="{00000000-0005-0000-0000-0000082E0000}"/>
    <cellStyle name="Normal 4 2 4 2 3 2 5 3" xfId="11783" xr:uid="{00000000-0005-0000-0000-0000092E0000}"/>
    <cellStyle name="Normal 4 2 4 2 3 2 5 4" xfId="11784" xr:uid="{00000000-0005-0000-0000-00000A2E0000}"/>
    <cellStyle name="Normal 4 2 4 2 3 2 5 5" xfId="11785" xr:uid="{00000000-0005-0000-0000-00000B2E0000}"/>
    <cellStyle name="Normal 4 2 4 2 3 2 6" xfId="11786" xr:uid="{00000000-0005-0000-0000-00000C2E0000}"/>
    <cellStyle name="Normal 4 2 4 2 3 2 6 2" xfId="11787" xr:uid="{00000000-0005-0000-0000-00000D2E0000}"/>
    <cellStyle name="Normal 4 2 4 2 3 2 7" xfId="11788" xr:uid="{00000000-0005-0000-0000-00000E2E0000}"/>
    <cellStyle name="Normal 4 2 4 2 3 2 8" xfId="11789" xr:uid="{00000000-0005-0000-0000-00000F2E0000}"/>
    <cellStyle name="Normal 4 2 4 2 3 2 9" xfId="11790" xr:uid="{00000000-0005-0000-0000-0000102E0000}"/>
    <cellStyle name="Normal 4 2 4 2 3 3" xfId="11791" xr:uid="{00000000-0005-0000-0000-0000112E0000}"/>
    <cellStyle name="Normal 4 2 4 2 3 3 2" xfId="11792" xr:uid="{00000000-0005-0000-0000-0000122E0000}"/>
    <cellStyle name="Normal 4 2 4 2 3 3 2 2" xfId="11793" xr:uid="{00000000-0005-0000-0000-0000132E0000}"/>
    <cellStyle name="Normal 4 2 4 2 3 3 2 2 2" xfId="11794" xr:uid="{00000000-0005-0000-0000-0000142E0000}"/>
    <cellStyle name="Normal 4 2 4 2 3 3 2 2 2 2" xfId="11795" xr:uid="{00000000-0005-0000-0000-0000152E0000}"/>
    <cellStyle name="Normal 4 2 4 2 3 3 2 2 3" xfId="11796" xr:uid="{00000000-0005-0000-0000-0000162E0000}"/>
    <cellStyle name="Normal 4 2 4 2 3 3 2 2 4" xfId="11797" xr:uid="{00000000-0005-0000-0000-0000172E0000}"/>
    <cellStyle name="Normal 4 2 4 2 3 3 2 2 5" xfId="11798" xr:uid="{00000000-0005-0000-0000-0000182E0000}"/>
    <cellStyle name="Normal 4 2 4 2 3 3 2 3" xfId="11799" xr:uid="{00000000-0005-0000-0000-0000192E0000}"/>
    <cellStyle name="Normal 4 2 4 2 3 3 2 3 2" xfId="11800" xr:uid="{00000000-0005-0000-0000-00001A2E0000}"/>
    <cellStyle name="Normal 4 2 4 2 3 3 2 4" xfId="11801" xr:uid="{00000000-0005-0000-0000-00001B2E0000}"/>
    <cellStyle name="Normal 4 2 4 2 3 3 2 5" xfId="11802" xr:uid="{00000000-0005-0000-0000-00001C2E0000}"/>
    <cellStyle name="Normal 4 2 4 2 3 3 2 6" xfId="11803" xr:uid="{00000000-0005-0000-0000-00001D2E0000}"/>
    <cellStyle name="Normal 4 2 4 2 3 3 3" xfId="11804" xr:uid="{00000000-0005-0000-0000-00001E2E0000}"/>
    <cellStyle name="Normal 4 2 4 2 3 3 3 2" xfId="11805" xr:uid="{00000000-0005-0000-0000-00001F2E0000}"/>
    <cellStyle name="Normal 4 2 4 2 3 3 3 2 2" xfId="11806" xr:uid="{00000000-0005-0000-0000-0000202E0000}"/>
    <cellStyle name="Normal 4 2 4 2 3 3 3 3" xfId="11807" xr:uid="{00000000-0005-0000-0000-0000212E0000}"/>
    <cellStyle name="Normal 4 2 4 2 3 3 3 4" xfId="11808" xr:uid="{00000000-0005-0000-0000-0000222E0000}"/>
    <cellStyle name="Normal 4 2 4 2 3 3 3 5" xfId="11809" xr:uid="{00000000-0005-0000-0000-0000232E0000}"/>
    <cellStyle name="Normal 4 2 4 2 3 3 4" xfId="11810" xr:uid="{00000000-0005-0000-0000-0000242E0000}"/>
    <cellStyle name="Normal 4 2 4 2 3 3 4 2" xfId="11811" xr:uid="{00000000-0005-0000-0000-0000252E0000}"/>
    <cellStyle name="Normal 4 2 4 2 3 3 4 2 2" xfId="11812" xr:uid="{00000000-0005-0000-0000-0000262E0000}"/>
    <cellStyle name="Normal 4 2 4 2 3 3 4 3" xfId="11813" xr:uid="{00000000-0005-0000-0000-0000272E0000}"/>
    <cellStyle name="Normal 4 2 4 2 3 3 4 4" xfId="11814" xr:uid="{00000000-0005-0000-0000-0000282E0000}"/>
    <cellStyle name="Normal 4 2 4 2 3 3 4 5" xfId="11815" xr:uid="{00000000-0005-0000-0000-0000292E0000}"/>
    <cellStyle name="Normal 4 2 4 2 3 3 5" xfId="11816" xr:uid="{00000000-0005-0000-0000-00002A2E0000}"/>
    <cellStyle name="Normal 4 2 4 2 3 3 5 2" xfId="11817" xr:uid="{00000000-0005-0000-0000-00002B2E0000}"/>
    <cellStyle name="Normal 4 2 4 2 3 3 6" xfId="11818" xr:uid="{00000000-0005-0000-0000-00002C2E0000}"/>
    <cellStyle name="Normal 4 2 4 2 3 3 7" xfId="11819" xr:uid="{00000000-0005-0000-0000-00002D2E0000}"/>
    <cellStyle name="Normal 4 2 4 2 3 3 8" xfId="11820" xr:uid="{00000000-0005-0000-0000-00002E2E0000}"/>
    <cellStyle name="Normal 4 2 4 2 3 4" xfId="11821" xr:uid="{00000000-0005-0000-0000-00002F2E0000}"/>
    <cellStyle name="Normal 4 2 4 2 3 4 2" xfId="11822" xr:uid="{00000000-0005-0000-0000-0000302E0000}"/>
    <cellStyle name="Normal 4 2 4 2 3 4 2 2" xfId="11823" xr:uid="{00000000-0005-0000-0000-0000312E0000}"/>
    <cellStyle name="Normal 4 2 4 2 3 4 2 2 2" xfId="11824" xr:uid="{00000000-0005-0000-0000-0000322E0000}"/>
    <cellStyle name="Normal 4 2 4 2 3 4 2 3" xfId="11825" xr:uid="{00000000-0005-0000-0000-0000332E0000}"/>
    <cellStyle name="Normal 4 2 4 2 3 4 2 4" xfId="11826" xr:uid="{00000000-0005-0000-0000-0000342E0000}"/>
    <cellStyle name="Normal 4 2 4 2 3 4 2 5" xfId="11827" xr:uid="{00000000-0005-0000-0000-0000352E0000}"/>
    <cellStyle name="Normal 4 2 4 2 3 4 3" xfId="11828" xr:uid="{00000000-0005-0000-0000-0000362E0000}"/>
    <cellStyle name="Normal 4 2 4 2 3 4 3 2" xfId="11829" xr:uid="{00000000-0005-0000-0000-0000372E0000}"/>
    <cellStyle name="Normal 4 2 4 2 3 4 4" xfId="11830" xr:uid="{00000000-0005-0000-0000-0000382E0000}"/>
    <cellStyle name="Normal 4 2 4 2 3 4 5" xfId="11831" xr:uid="{00000000-0005-0000-0000-0000392E0000}"/>
    <cellStyle name="Normal 4 2 4 2 3 4 6" xfId="11832" xr:uid="{00000000-0005-0000-0000-00003A2E0000}"/>
    <cellStyle name="Normal 4 2 4 2 3 5" xfId="11833" xr:uid="{00000000-0005-0000-0000-00003B2E0000}"/>
    <cellStyle name="Normal 4 2 4 2 3 5 2" xfId="11834" xr:uid="{00000000-0005-0000-0000-00003C2E0000}"/>
    <cellStyle name="Normal 4 2 4 2 3 5 2 2" xfId="11835" xr:uid="{00000000-0005-0000-0000-00003D2E0000}"/>
    <cellStyle name="Normal 4 2 4 2 3 5 3" xfId="11836" xr:uid="{00000000-0005-0000-0000-00003E2E0000}"/>
    <cellStyle name="Normal 4 2 4 2 3 5 4" xfId="11837" xr:uid="{00000000-0005-0000-0000-00003F2E0000}"/>
    <cellStyle name="Normal 4 2 4 2 3 5 5" xfId="11838" xr:uid="{00000000-0005-0000-0000-0000402E0000}"/>
    <cellStyle name="Normal 4 2 4 2 3 6" xfId="11839" xr:uid="{00000000-0005-0000-0000-0000412E0000}"/>
    <cellStyle name="Normal 4 2 4 2 3 6 2" xfId="11840" xr:uid="{00000000-0005-0000-0000-0000422E0000}"/>
    <cellStyle name="Normal 4 2 4 2 3 6 2 2" xfId="11841" xr:uid="{00000000-0005-0000-0000-0000432E0000}"/>
    <cellStyle name="Normal 4 2 4 2 3 6 3" xfId="11842" xr:uid="{00000000-0005-0000-0000-0000442E0000}"/>
    <cellStyle name="Normal 4 2 4 2 3 6 4" xfId="11843" xr:uid="{00000000-0005-0000-0000-0000452E0000}"/>
    <cellStyle name="Normal 4 2 4 2 3 6 5" xfId="11844" xr:uid="{00000000-0005-0000-0000-0000462E0000}"/>
    <cellStyle name="Normal 4 2 4 2 3 7" xfId="11845" xr:uid="{00000000-0005-0000-0000-0000472E0000}"/>
    <cellStyle name="Normal 4 2 4 2 3 7 2" xfId="11846" xr:uid="{00000000-0005-0000-0000-0000482E0000}"/>
    <cellStyle name="Normal 4 2 4 2 3 8" xfId="11847" xr:uid="{00000000-0005-0000-0000-0000492E0000}"/>
    <cellStyle name="Normal 4 2 4 2 3 9" xfId="11848" xr:uid="{00000000-0005-0000-0000-00004A2E0000}"/>
    <cellStyle name="Normal 4 2 4 2 4" xfId="11849" xr:uid="{00000000-0005-0000-0000-00004B2E0000}"/>
    <cellStyle name="Normal 4 2 4 2 4 2" xfId="11850" xr:uid="{00000000-0005-0000-0000-00004C2E0000}"/>
    <cellStyle name="Normal 4 2 4 2 4 2 2" xfId="11851" xr:uid="{00000000-0005-0000-0000-00004D2E0000}"/>
    <cellStyle name="Normal 4 2 4 2 4 2 2 2" xfId="11852" xr:uid="{00000000-0005-0000-0000-00004E2E0000}"/>
    <cellStyle name="Normal 4 2 4 2 4 2 2 2 2" xfId="11853" xr:uid="{00000000-0005-0000-0000-00004F2E0000}"/>
    <cellStyle name="Normal 4 2 4 2 4 2 2 2 2 2" xfId="11854" xr:uid="{00000000-0005-0000-0000-0000502E0000}"/>
    <cellStyle name="Normal 4 2 4 2 4 2 2 2 3" xfId="11855" xr:uid="{00000000-0005-0000-0000-0000512E0000}"/>
    <cellStyle name="Normal 4 2 4 2 4 2 2 2 4" xfId="11856" xr:uid="{00000000-0005-0000-0000-0000522E0000}"/>
    <cellStyle name="Normal 4 2 4 2 4 2 2 2 5" xfId="11857" xr:uid="{00000000-0005-0000-0000-0000532E0000}"/>
    <cellStyle name="Normal 4 2 4 2 4 2 2 3" xfId="11858" xr:uid="{00000000-0005-0000-0000-0000542E0000}"/>
    <cellStyle name="Normal 4 2 4 2 4 2 2 3 2" xfId="11859" xr:uid="{00000000-0005-0000-0000-0000552E0000}"/>
    <cellStyle name="Normal 4 2 4 2 4 2 2 4" xfId="11860" xr:uid="{00000000-0005-0000-0000-0000562E0000}"/>
    <cellStyle name="Normal 4 2 4 2 4 2 2 5" xfId="11861" xr:uid="{00000000-0005-0000-0000-0000572E0000}"/>
    <cellStyle name="Normal 4 2 4 2 4 2 2 6" xfId="11862" xr:uid="{00000000-0005-0000-0000-0000582E0000}"/>
    <cellStyle name="Normal 4 2 4 2 4 2 3" xfId="11863" xr:uid="{00000000-0005-0000-0000-0000592E0000}"/>
    <cellStyle name="Normal 4 2 4 2 4 2 3 2" xfId="11864" xr:uid="{00000000-0005-0000-0000-00005A2E0000}"/>
    <cellStyle name="Normal 4 2 4 2 4 2 3 2 2" xfId="11865" xr:uid="{00000000-0005-0000-0000-00005B2E0000}"/>
    <cellStyle name="Normal 4 2 4 2 4 2 3 3" xfId="11866" xr:uid="{00000000-0005-0000-0000-00005C2E0000}"/>
    <cellStyle name="Normal 4 2 4 2 4 2 3 4" xfId="11867" xr:uid="{00000000-0005-0000-0000-00005D2E0000}"/>
    <cellStyle name="Normal 4 2 4 2 4 2 3 5" xfId="11868" xr:uid="{00000000-0005-0000-0000-00005E2E0000}"/>
    <cellStyle name="Normal 4 2 4 2 4 2 4" xfId="11869" xr:uid="{00000000-0005-0000-0000-00005F2E0000}"/>
    <cellStyle name="Normal 4 2 4 2 4 2 4 2" xfId="11870" xr:uid="{00000000-0005-0000-0000-0000602E0000}"/>
    <cellStyle name="Normal 4 2 4 2 4 2 4 2 2" xfId="11871" xr:uid="{00000000-0005-0000-0000-0000612E0000}"/>
    <cellStyle name="Normal 4 2 4 2 4 2 4 3" xfId="11872" xr:uid="{00000000-0005-0000-0000-0000622E0000}"/>
    <cellStyle name="Normal 4 2 4 2 4 2 4 4" xfId="11873" xr:uid="{00000000-0005-0000-0000-0000632E0000}"/>
    <cellStyle name="Normal 4 2 4 2 4 2 4 5" xfId="11874" xr:uid="{00000000-0005-0000-0000-0000642E0000}"/>
    <cellStyle name="Normal 4 2 4 2 4 2 5" xfId="11875" xr:uid="{00000000-0005-0000-0000-0000652E0000}"/>
    <cellStyle name="Normal 4 2 4 2 4 2 5 2" xfId="11876" xr:uid="{00000000-0005-0000-0000-0000662E0000}"/>
    <cellStyle name="Normal 4 2 4 2 4 2 6" xfId="11877" xr:uid="{00000000-0005-0000-0000-0000672E0000}"/>
    <cellStyle name="Normal 4 2 4 2 4 2 7" xfId="11878" xr:uid="{00000000-0005-0000-0000-0000682E0000}"/>
    <cellStyle name="Normal 4 2 4 2 4 2 8" xfId="11879" xr:uid="{00000000-0005-0000-0000-0000692E0000}"/>
    <cellStyle name="Normal 4 2 4 2 4 3" xfId="11880" xr:uid="{00000000-0005-0000-0000-00006A2E0000}"/>
    <cellStyle name="Normal 4 2 4 2 4 3 2" xfId="11881" xr:uid="{00000000-0005-0000-0000-00006B2E0000}"/>
    <cellStyle name="Normal 4 2 4 2 4 3 2 2" xfId="11882" xr:uid="{00000000-0005-0000-0000-00006C2E0000}"/>
    <cellStyle name="Normal 4 2 4 2 4 3 2 2 2" xfId="11883" xr:uid="{00000000-0005-0000-0000-00006D2E0000}"/>
    <cellStyle name="Normal 4 2 4 2 4 3 2 3" xfId="11884" xr:uid="{00000000-0005-0000-0000-00006E2E0000}"/>
    <cellStyle name="Normal 4 2 4 2 4 3 2 4" xfId="11885" xr:uid="{00000000-0005-0000-0000-00006F2E0000}"/>
    <cellStyle name="Normal 4 2 4 2 4 3 2 5" xfId="11886" xr:uid="{00000000-0005-0000-0000-0000702E0000}"/>
    <cellStyle name="Normal 4 2 4 2 4 3 3" xfId="11887" xr:uid="{00000000-0005-0000-0000-0000712E0000}"/>
    <cellStyle name="Normal 4 2 4 2 4 3 3 2" xfId="11888" xr:uid="{00000000-0005-0000-0000-0000722E0000}"/>
    <cellStyle name="Normal 4 2 4 2 4 3 4" xfId="11889" xr:uid="{00000000-0005-0000-0000-0000732E0000}"/>
    <cellStyle name="Normal 4 2 4 2 4 3 5" xfId="11890" xr:uid="{00000000-0005-0000-0000-0000742E0000}"/>
    <cellStyle name="Normal 4 2 4 2 4 3 6" xfId="11891" xr:uid="{00000000-0005-0000-0000-0000752E0000}"/>
    <cellStyle name="Normal 4 2 4 2 4 4" xfId="11892" xr:uid="{00000000-0005-0000-0000-0000762E0000}"/>
    <cellStyle name="Normal 4 2 4 2 4 4 2" xfId="11893" xr:uid="{00000000-0005-0000-0000-0000772E0000}"/>
    <cellStyle name="Normal 4 2 4 2 4 4 2 2" xfId="11894" xr:uid="{00000000-0005-0000-0000-0000782E0000}"/>
    <cellStyle name="Normal 4 2 4 2 4 4 3" xfId="11895" xr:uid="{00000000-0005-0000-0000-0000792E0000}"/>
    <cellStyle name="Normal 4 2 4 2 4 4 4" xfId="11896" xr:uid="{00000000-0005-0000-0000-00007A2E0000}"/>
    <cellStyle name="Normal 4 2 4 2 4 4 5" xfId="11897" xr:uid="{00000000-0005-0000-0000-00007B2E0000}"/>
    <cellStyle name="Normal 4 2 4 2 4 5" xfId="11898" xr:uid="{00000000-0005-0000-0000-00007C2E0000}"/>
    <cellStyle name="Normal 4 2 4 2 4 5 2" xfId="11899" xr:uid="{00000000-0005-0000-0000-00007D2E0000}"/>
    <cellStyle name="Normal 4 2 4 2 4 5 2 2" xfId="11900" xr:uid="{00000000-0005-0000-0000-00007E2E0000}"/>
    <cellStyle name="Normal 4 2 4 2 4 5 3" xfId="11901" xr:uid="{00000000-0005-0000-0000-00007F2E0000}"/>
    <cellStyle name="Normal 4 2 4 2 4 5 4" xfId="11902" xr:uid="{00000000-0005-0000-0000-0000802E0000}"/>
    <cellStyle name="Normal 4 2 4 2 4 5 5" xfId="11903" xr:uid="{00000000-0005-0000-0000-0000812E0000}"/>
    <cellStyle name="Normal 4 2 4 2 4 6" xfId="11904" xr:uid="{00000000-0005-0000-0000-0000822E0000}"/>
    <cellStyle name="Normal 4 2 4 2 4 6 2" xfId="11905" xr:uid="{00000000-0005-0000-0000-0000832E0000}"/>
    <cellStyle name="Normal 4 2 4 2 4 7" xfId="11906" xr:uid="{00000000-0005-0000-0000-0000842E0000}"/>
    <cellStyle name="Normal 4 2 4 2 4 8" xfId="11907" xr:uid="{00000000-0005-0000-0000-0000852E0000}"/>
    <cellStyle name="Normal 4 2 4 2 4 9" xfId="11908" xr:uid="{00000000-0005-0000-0000-0000862E0000}"/>
    <cellStyle name="Normal 4 2 4 2 5" xfId="11909" xr:uid="{00000000-0005-0000-0000-0000872E0000}"/>
    <cellStyle name="Normal 4 2 4 2 5 2" xfId="11910" xr:uid="{00000000-0005-0000-0000-0000882E0000}"/>
    <cellStyle name="Normal 4 2 4 2 5 2 2" xfId="11911" xr:uid="{00000000-0005-0000-0000-0000892E0000}"/>
    <cellStyle name="Normal 4 2 4 2 5 2 2 2" xfId="11912" xr:uid="{00000000-0005-0000-0000-00008A2E0000}"/>
    <cellStyle name="Normal 4 2 4 2 5 2 2 2 2" xfId="11913" xr:uid="{00000000-0005-0000-0000-00008B2E0000}"/>
    <cellStyle name="Normal 4 2 4 2 5 2 2 3" xfId="11914" xr:uid="{00000000-0005-0000-0000-00008C2E0000}"/>
    <cellStyle name="Normal 4 2 4 2 5 2 2 4" xfId="11915" xr:uid="{00000000-0005-0000-0000-00008D2E0000}"/>
    <cellStyle name="Normal 4 2 4 2 5 2 2 5" xfId="11916" xr:uid="{00000000-0005-0000-0000-00008E2E0000}"/>
    <cellStyle name="Normal 4 2 4 2 5 2 3" xfId="11917" xr:uid="{00000000-0005-0000-0000-00008F2E0000}"/>
    <cellStyle name="Normal 4 2 4 2 5 2 3 2" xfId="11918" xr:uid="{00000000-0005-0000-0000-0000902E0000}"/>
    <cellStyle name="Normal 4 2 4 2 5 2 4" xfId="11919" xr:uid="{00000000-0005-0000-0000-0000912E0000}"/>
    <cellStyle name="Normal 4 2 4 2 5 2 5" xfId="11920" xr:uid="{00000000-0005-0000-0000-0000922E0000}"/>
    <cellStyle name="Normal 4 2 4 2 5 2 6" xfId="11921" xr:uid="{00000000-0005-0000-0000-0000932E0000}"/>
    <cellStyle name="Normal 4 2 4 2 5 3" xfId="11922" xr:uid="{00000000-0005-0000-0000-0000942E0000}"/>
    <cellStyle name="Normal 4 2 4 2 5 3 2" xfId="11923" xr:uid="{00000000-0005-0000-0000-0000952E0000}"/>
    <cellStyle name="Normal 4 2 4 2 5 3 2 2" xfId="11924" xr:uid="{00000000-0005-0000-0000-0000962E0000}"/>
    <cellStyle name="Normal 4 2 4 2 5 3 3" xfId="11925" xr:uid="{00000000-0005-0000-0000-0000972E0000}"/>
    <cellStyle name="Normal 4 2 4 2 5 3 4" xfId="11926" xr:uid="{00000000-0005-0000-0000-0000982E0000}"/>
    <cellStyle name="Normal 4 2 4 2 5 3 5" xfId="11927" xr:uid="{00000000-0005-0000-0000-0000992E0000}"/>
    <cellStyle name="Normal 4 2 4 2 5 4" xfId="11928" xr:uid="{00000000-0005-0000-0000-00009A2E0000}"/>
    <cellStyle name="Normal 4 2 4 2 5 4 2" xfId="11929" xr:uid="{00000000-0005-0000-0000-00009B2E0000}"/>
    <cellStyle name="Normal 4 2 4 2 5 4 2 2" xfId="11930" xr:uid="{00000000-0005-0000-0000-00009C2E0000}"/>
    <cellStyle name="Normal 4 2 4 2 5 4 3" xfId="11931" xr:uid="{00000000-0005-0000-0000-00009D2E0000}"/>
    <cellStyle name="Normal 4 2 4 2 5 4 4" xfId="11932" xr:uid="{00000000-0005-0000-0000-00009E2E0000}"/>
    <cellStyle name="Normal 4 2 4 2 5 4 5" xfId="11933" xr:uid="{00000000-0005-0000-0000-00009F2E0000}"/>
    <cellStyle name="Normal 4 2 4 2 5 5" xfId="11934" xr:uid="{00000000-0005-0000-0000-0000A02E0000}"/>
    <cellStyle name="Normal 4 2 4 2 5 5 2" xfId="11935" xr:uid="{00000000-0005-0000-0000-0000A12E0000}"/>
    <cellStyle name="Normal 4 2 4 2 5 6" xfId="11936" xr:uid="{00000000-0005-0000-0000-0000A22E0000}"/>
    <cellStyle name="Normal 4 2 4 2 5 7" xfId="11937" xr:uid="{00000000-0005-0000-0000-0000A32E0000}"/>
    <cellStyle name="Normal 4 2 4 2 5 8" xfId="11938" xr:uid="{00000000-0005-0000-0000-0000A42E0000}"/>
    <cellStyle name="Normal 4 2 4 2 6" xfId="11939" xr:uid="{00000000-0005-0000-0000-0000A52E0000}"/>
    <cellStyle name="Normal 4 2 4 2 6 2" xfId="11940" xr:uid="{00000000-0005-0000-0000-0000A62E0000}"/>
    <cellStyle name="Normal 4 2 4 2 6 2 2" xfId="11941" xr:uid="{00000000-0005-0000-0000-0000A72E0000}"/>
    <cellStyle name="Normal 4 2 4 2 6 2 2 2" xfId="11942" xr:uid="{00000000-0005-0000-0000-0000A82E0000}"/>
    <cellStyle name="Normal 4 2 4 2 6 2 3" xfId="11943" xr:uid="{00000000-0005-0000-0000-0000A92E0000}"/>
    <cellStyle name="Normal 4 2 4 2 6 2 4" xfId="11944" xr:uid="{00000000-0005-0000-0000-0000AA2E0000}"/>
    <cellStyle name="Normal 4 2 4 2 6 2 5" xfId="11945" xr:uid="{00000000-0005-0000-0000-0000AB2E0000}"/>
    <cellStyle name="Normal 4 2 4 2 6 3" xfId="11946" xr:uid="{00000000-0005-0000-0000-0000AC2E0000}"/>
    <cellStyle name="Normal 4 2 4 2 6 3 2" xfId="11947" xr:uid="{00000000-0005-0000-0000-0000AD2E0000}"/>
    <cellStyle name="Normal 4 2 4 2 6 4" xfId="11948" xr:uid="{00000000-0005-0000-0000-0000AE2E0000}"/>
    <cellStyle name="Normal 4 2 4 2 6 5" xfId="11949" xr:uid="{00000000-0005-0000-0000-0000AF2E0000}"/>
    <cellStyle name="Normal 4 2 4 2 6 6" xfId="11950" xr:uid="{00000000-0005-0000-0000-0000B02E0000}"/>
    <cellStyle name="Normal 4 2 4 2 7" xfId="11951" xr:uid="{00000000-0005-0000-0000-0000B12E0000}"/>
    <cellStyle name="Normal 4 2 4 2 7 2" xfId="11952" xr:uid="{00000000-0005-0000-0000-0000B22E0000}"/>
    <cellStyle name="Normal 4 2 4 2 7 2 2" xfId="11953" xr:uid="{00000000-0005-0000-0000-0000B32E0000}"/>
    <cellStyle name="Normal 4 2 4 2 7 3" xfId="11954" xr:uid="{00000000-0005-0000-0000-0000B42E0000}"/>
    <cellStyle name="Normal 4 2 4 2 7 4" xfId="11955" xr:uid="{00000000-0005-0000-0000-0000B52E0000}"/>
    <cellStyle name="Normal 4 2 4 2 7 5" xfId="11956" xr:uid="{00000000-0005-0000-0000-0000B62E0000}"/>
    <cellStyle name="Normal 4 2 4 2 8" xfId="11957" xr:uid="{00000000-0005-0000-0000-0000B72E0000}"/>
    <cellStyle name="Normal 4 2 4 2 8 2" xfId="11958" xr:uid="{00000000-0005-0000-0000-0000B82E0000}"/>
    <cellStyle name="Normal 4 2 4 2 8 2 2" xfId="11959" xr:uid="{00000000-0005-0000-0000-0000B92E0000}"/>
    <cellStyle name="Normal 4 2 4 2 8 3" xfId="11960" xr:uid="{00000000-0005-0000-0000-0000BA2E0000}"/>
    <cellStyle name="Normal 4 2 4 2 8 4" xfId="11961" xr:uid="{00000000-0005-0000-0000-0000BB2E0000}"/>
    <cellStyle name="Normal 4 2 4 2 8 5" xfId="11962" xr:uid="{00000000-0005-0000-0000-0000BC2E0000}"/>
    <cellStyle name="Normal 4 2 4 2 9" xfId="11963" xr:uid="{00000000-0005-0000-0000-0000BD2E0000}"/>
    <cellStyle name="Normal 4 2 4 2 9 2" xfId="11964" xr:uid="{00000000-0005-0000-0000-0000BE2E0000}"/>
    <cellStyle name="Normal 4 2 4 3" xfId="11965" xr:uid="{00000000-0005-0000-0000-0000BF2E0000}"/>
    <cellStyle name="Normal 4 2 4 3 10" xfId="11966" xr:uid="{00000000-0005-0000-0000-0000C02E0000}"/>
    <cellStyle name="Normal 4 2 4 3 11" xfId="11967" xr:uid="{00000000-0005-0000-0000-0000C12E0000}"/>
    <cellStyle name="Normal 4 2 4 3 2" xfId="11968" xr:uid="{00000000-0005-0000-0000-0000C22E0000}"/>
    <cellStyle name="Normal 4 2 4 3 2 10" xfId="11969" xr:uid="{00000000-0005-0000-0000-0000C32E0000}"/>
    <cellStyle name="Normal 4 2 4 3 2 2" xfId="11970" xr:uid="{00000000-0005-0000-0000-0000C42E0000}"/>
    <cellStyle name="Normal 4 2 4 3 2 2 2" xfId="11971" xr:uid="{00000000-0005-0000-0000-0000C52E0000}"/>
    <cellStyle name="Normal 4 2 4 3 2 2 2 2" xfId="11972" xr:uid="{00000000-0005-0000-0000-0000C62E0000}"/>
    <cellStyle name="Normal 4 2 4 3 2 2 2 2 2" xfId="11973" xr:uid="{00000000-0005-0000-0000-0000C72E0000}"/>
    <cellStyle name="Normal 4 2 4 3 2 2 2 2 2 2" xfId="11974" xr:uid="{00000000-0005-0000-0000-0000C82E0000}"/>
    <cellStyle name="Normal 4 2 4 3 2 2 2 2 2 2 2" xfId="11975" xr:uid="{00000000-0005-0000-0000-0000C92E0000}"/>
    <cellStyle name="Normal 4 2 4 3 2 2 2 2 2 3" xfId="11976" xr:uid="{00000000-0005-0000-0000-0000CA2E0000}"/>
    <cellStyle name="Normal 4 2 4 3 2 2 2 2 2 4" xfId="11977" xr:uid="{00000000-0005-0000-0000-0000CB2E0000}"/>
    <cellStyle name="Normal 4 2 4 3 2 2 2 2 2 5" xfId="11978" xr:uid="{00000000-0005-0000-0000-0000CC2E0000}"/>
    <cellStyle name="Normal 4 2 4 3 2 2 2 2 3" xfId="11979" xr:uid="{00000000-0005-0000-0000-0000CD2E0000}"/>
    <cellStyle name="Normal 4 2 4 3 2 2 2 2 3 2" xfId="11980" xr:uid="{00000000-0005-0000-0000-0000CE2E0000}"/>
    <cellStyle name="Normal 4 2 4 3 2 2 2 2 4" xfId="11981" xr:uid="{00000000-0005-0000-0000-0000CF2E0000}"/>
    <cellStyle name="Normal 4 2 4 3 2 2 2 2 5" xfId="11982" xr:uid="{00000000-0005-0000-0000-0000D02E0000}"/>
    <cellStyle name="Normal 4 2 4 3 2 2 2 2 6" xfId="11983" xr:uid="{00000000-0005-0000-0000-0000D12E0000}"/>
    <cellStyle name="Normal 4 2 4 3 2 2 2 3" xfId="11984" xr:uid="{00000000-0005-0000-0000-0000D22E0000}"/>
    <cellStyle name="Normal 4 2 4 3 2 2 2 3 2" xfId="11985" xr:uid="{00000000-0005-0000-0000-0000D32E0000}"/>
    <cellStyle name="Normal 4 2 4 3 2 2 2 3 2 2" xfId="11986" xr:uid="{00000000-0005-0000-0000-0000D42E0000}"/>
    <cellStyle name="Normal 4 2 4 3 2 2 2 3 3" xfId="11987" xr:uid="{00000000-0005-0000-0000-0000D52E0000}"/>
    <cellStyle name="Normal 4 2 4 3 2 2 2 3 4" xfId="11988" xr:uid="{00000000-0005-0000-0000-0000D62E0000}"/>
    <cellStyle name="Normal 4 2 4 3 2 2 2 3 5" xfId="11989" xr:uid="{00000000-0005-0000-0000-0000D72E0000}"/>
    <cellStyle name="Normal 4 2 4 3 2 2 2 4" xfId="11990" xr:uid="{00000000-0005-0000-0000-0000D82E0000}"/>
    <cellStyle name="Normal 4 2 4 3 2 2 2 4 2" xfId="11991" xr:uid="{00000000-0005-0000-0000-0000D92E0000}"/>
    <cellStyle name="Normal 4 2 4 3 2 2 2 4 2 2" xfId="11992" xr:uid="{00000000-0005-0000-0000-0000DA2E0000}"/>
    <cellStyle name="Normal 4 2 4 3 2 2 2 4 3" xfId="11993" xr:uid="{00000000-0005-0000-0000-0000DB2E0000}"/>
    <cellStyle name="Normal 4 2 4 3 2 2 2 4 4" xfId="11994" xr:uid="{00000000-0005-0000-0000-0000DC2E0000}"/>
    <cellStyle name="Normal 4 2 4 3 2 2 2 4 5" xfId="11995" xr:uid="{00000000-0005-0000-0000-0000DD2E0000}"/>
    <cellStyle name="Normal 4 2 4 3 2 2 2 5" xfId="11996" xr:uid="{00000000-0005-0000-0000-0000DE2E0000}"/>
    <cellStyle name="Normal 4 2 4 3 2 2 2 5 2" xfId="11997" xr:uid="{00000000-0005-0000-0000-0000DF2E0000}"/>
    <cellStyle name="Normal 4 2 4 3 2 2 2 6" xfId="11998" xr:uid="{00000000-0005-0000-0000-0000E02E0000}"/>
    <cellStyle name="Normal 4 2 4 3 2 2 2 7" xfId="11999" xr:uid="{00000000-0005-0000-0000-0000E12E0000}"/>
    <cellStyle name="Normal 4 2 4 3 2 2 2 8" xfId="12000" xr:uid="{00000000-0005-0000-0000-0000E22E0000}"/>
    <cellStyle name="Normal 4 2 4 3 2 2 3" xfId="12001" xr:uid="{00000000-0005-0000-0000-0000E32E0000}"/>
    <cellStyle name="Normal 4 2 4 3 2 2 3 2" xfId="12002" xr:uid="{00000000-0005-0000-0000-0000E42E0000}"/>
    <cellStyle name="Normal 4 2 4 3 2 2 3 2 2" xfId="12003" xr:uid="{00000000-0005-0000-0000-0000E52E0000}"/>
    <cellStyle name="Normal 4 2 4 3 2 2 3 2 2 2" xfId="12004" xr:uid="{00000000-0005-0000-0000-0000E62E0000}"/>
    <cellStyle name="Normal 4 2 4 3 2 2 3 2 3" xfId="12005" xr:uid="{00000000-0005-0000-0000-0000E72E0000}"/>
    <cellStyle name="Normal 4 2 4 3 2 2 3 2 4" xfId="12006" xr:uid="{00000000-0005-0000-0000-0000E82E0000}"/>
    <cellStyle name="Normal 4 2 4 3 2 2 3 2 5" xfId="12007" xr:uid="{00000000-0005-0000-0000-0000E92E0000}"/>
    <cellStyle name="Normal 4 2 4 3 2 2 3 3" xfId="12008" xr:uid="{00000000-0005-0000-0000-0000EA2E0000}"/>
    <cellStyle name="Normal 4 2 4 3 2 2 3 3 2" xfId="12009" xr:uid="{00000000-0005-0000-0000-0000EB2E0000}"/>
    <cellStyle name="Normal 4 2 4 3 2 2 3 4" xfId="12010" xr:uid="{00000000-0005-0000-0000-0000EC2E0000}"/>
    <cellStyle name="Normal 4 2 4 3 2 2 3 5" xfId="12011" xr:uid="{00000000-0005-0000-0000-0000ED2E0000}"/>
    <cellStyle name="Normal 4 2 4 3 2 2 3 6" xfId="12012" xr:uid="{00000000-0005-0000-0000-0000EE2E0000}"/>
    <cellStyle name="Normal 4 2 4 3 2 2 4" xfId="12013" xr:uid="{00000000-0005-0000-0000-0000EF2E0000}"/>
    <cellStyle name="Normal 4 2 4 3 2 2 4 2" xfId="12014" xr:uid="{00000000-0005-0000-0000-0000F02E0000}"/>
    <cellStyle name="Normal 4 2 4 3 2 2 4 2 2" xfId="12015" xr:uid="{00000000-0005-0000-0000-0000F12E0000}"/>
    <cellStyle name="Normal 4 2 4 3 2 2 4 3" xfId="12016" xr:uid="{00000000-0005-0000-0000-0000F22E0000}"/>
    <cellStyle name="Normal 4 2 4 3 2 2 4 4" xfId="12017" xr:uid="{00000000-0005-0000-0000-0000F32E0000}"/>
    <cellStyle name="Normal 4 2 4 3 2 2 4 5" xfId="12018" xr:uid="{00000000-0005-0000-0000-0000F42E0000}"/>
    <cellStyle name="Normal 4 2 4 3 2 2 5" xfId="12019" xr:uid="{00000000-0005-0000-0000-0000F52E0000}"/>
    <cellStyle name="Normal 4 2 4 3 2 2 5 2" xfId="12020" xr:uid="{00000000-0005-0000-0000-0000F62E0000}"/>
    <cellStyle name="Normal 4 2 4 3 2 2 5 2 2" xfId="12021" xr:uid="{00000000-0005-0000-0000-0000F72E0000}"/>
    <cellStyle name="Normal 4 2 4 3 2 2 5 3" xfId="12022" xr:uid="{00000000-0005-0000-0000-0000F82E0000}"/>
    <cellStyle name="Normal 4 2 4 3 2 2 5 4" xfId="12023" xr:uid="{00000000-0005-0000-0000-0000F92E0000}"/>
    <cellStyle name="Normal 4 2 4 3 2 2 5 5" xfId="12024" xr:uid="{00000000-0005-0000-0000-0000FA2E0000}"/>
    <cellStyle name="Normal 4 2 4 3 2 2 6" xfId="12025" xr:uid="{00000000-0005-0000-0000-0000FB2E0000}"/>
    <cellStyle name="Normal 4 2 4 3 2 2 6 2" xfId="12026" xr:uid="{00000000-0005-0000-0000-0000FC2E0000}"/>
    <cellStyle name="Normal 4 2 4 3 2 2 7" xfId="12027" xr:uid="{00000000-0005-0000-0000-0000FD2E0000}"/>
    <cellStyle name="Normal 4 2 4 3 2 2 8" xfId="12028" xr:uid="{00000000-0005-0000-0000-0000FE2E0000}"/>
    <cellStyle name="Normal 4 2 4 3 2 2 9" xfId="12029" xr:uid="{00000000-0005-0000-0000-0000FF2E0000}"/>
    <cellStyle name="Normal 4 2 4 3 2 3" xfId="12030" xr:uid="{00000000-0005-0000-0000-0000002F0000}"/>
    <cellStyle name="Normal 4 2 4 3 2 3 2" xfId="12031" xr:uid="{00000000-0005-0000-0000-0000012F0000}"/>
    <cellStyle name="Normal 4 2 4 3 2 3 2 2" xfId="12032" xr:uid="{00000000-0005-0000-0000-0000022F0000}"/>
    <cellStyle name="Normal 4 2 4 3 2 3 2 2 2" xfId="12033" xr:uid="{00000000-0005-0000-0000-0000032F0000}"/>
    <cellStyle name="Normal 4 2 4 3 2 3 2 2 2 2" xfId="12034" xr:uid="{00000000-0005-0000-0000-0000042F0000}"/>
    <cellStyle name="Normal 4 2 4 3 2 3 2 2 3" xfId="12035" xr:uid="{00000000-0005-0000-0000-0000052F0000}"/>
    <cellStyle name="Normal 4 2 4 3 2 3 2 2 4" xfId="12036" xr:uid="{00000000-0005-0000-0000-0000062F0000}"/>
    <cellStyle name="Normal 4 2 4 3 2 3 2 2 5" xfId="12037" xr:uid="{00000000-0005-0000-0000-0000072F0000}"/>
    <cellStyle name="Normal 4 2 4 3 2 3 2 3" xfId="12038" xr:uid="{00000000-0005-0000-0000-0000082F0000}"/>
    <cellStyle name="Normal 4 2 4 3 2 3 2 3 2" xfId="12039" xr:uid="{00000000-0005-0000-0000-0000092F0000}"/>
    <cellStyle name="Normal 4 2 4 3 2 3 2 4" xfId="12040" xr:uid="{00000000-0005-0000-0000-00000A2F0000}"/>
    <cellStyle name="Normal 4 2 4 3 2 3 2 5" xfId="12041" xr:uid="{00000000-0005-0000-0000-00000B2F0000}"/>
    <cellStyle name="Normal 4 2 4 3 2 3 2 6" xfId="12042" xr:uid="{00000000-0005-0000-0000-00000C2F0000}"/>
    <cellStyle name="Normal 4 2 4 3 2 3 3" xfId="12043" xr:uid="{00000000-0005-0000-0000-00000D2F0000}"/>
    <cellStyle name="Normal 4 2 4 3 2 3 3 2" xfId="12044" xr:uid="{00000000-0005-0000-0000-00000E2F0000}"/>
    <cellStyle name="Normal 4 2 4 3 2 3 3 2 2" xfId="12045" xr:uid="{00000000-0005-0000-0000-00000F2F0000}"/>
    <cellStyle name="Normal 4 2 4 3 2 3 3 3" xfId="12046" xr:uid="{00000000-0005-0000-0000-0000102F0000}"/>
    <cellStyle name="Normal 4 2 4 3 2 3 3 4" xfId="12047" xr:uid="{00000000-0005-0000-0000-0000112F0000}"/>
    <cellStyle name="Normal 4 2 4 3 2 3 3 5" xfId="12048" xr:uid="{00000000-0005-0000-0000-0000122F0000}"/>
    <cellStyle name="Normal 4 2 4 3 2 3 4" xfId="12049" xr:uid="{00000000-0005-0000-0000-0000132F0000}"/>
    <cellStyle name="Normal 4 2 4 3 2 3 4 2" xfId="12050" xr:uid="{00000000-0005-0000-0000-0000142F0000}"/>
    <cellStyle name="Normal 4 2 4 3 2 3 4 2 2" xfId="12051" xr:uid="{00000000-0005-0000-0000-0000152F0000}"/>
    <cellStyle name="Normal 4 2 4 3 2 3 4 3" xfId="12052" xr:uid="{00000000-0005-0000-0000-0000162F0000}"/>
    <cellStyle name="Normal 4 2 4 3 2 3 4 4" xfId="12053" xr:uid="{00000000-0005-0000-0000-0000172F0000}"/>
    <cellStyle name="Normal 4 2 4 3 2 3 4 5" xfId="12054" xr:uid="{00000000-0005-0000-0000-0000182F0000}"/>
    <cellStyle name="Normal 4 2 4 3 2 3 5" xfId="12055" xr:uid="{00000000-0005-0000-0000-0000192F0000}"/>
    <cellStyle name="Normal 4 2 4 3 2 3 5 2" xfId="12056" xr:uid="{00000000-0005-0000-0000-00001A2F0000}"/>
    <cellStyle name="Normal 4 2 4 3 2 3 6" xfId="12057" xr:uid="{00000000-0005-0000-0000-00001B2F0000}"/>
    <cellStyle name="Normal 4 2 4 3 2 3 7" xfId="12058" xr:uid="{00000000-0005-0000-0000-00001C2F0000}"/>
    <cellStyle name="Normal 4 2 4 3 2 3 8" xfId="12059" xr:uid="{00000000-0005-0000-0000-00001D2F0000}"/>
    <cellStyle name="Normal 4 2 4 3 2 4" xfId="12060" xr:uid="{00000000-0005-0000-0000-00001E2F0000}"/>
    <cellStyle name="Normal 4 2 4 3 2 4 2" xfId="12061" xr:uid="{00000000-0005-0000-0000-00001F2F0000}"/>
    <cellStyle name="Normal 4 2 4 3 2 4 2 2" xfId="12062" xr:uid="{00000000-0005-0000-0000-0000202F0000}"/>
    <cellStyle name="Normal 4 2 4 3 2 4 2 2 2" xfId="12063" xr:uid="{00000000-0005-0000-0000-0000212F0000}"/>
    <cellStyle name="Normal 4 2 4 3 2 4 2 3" xfId="12064" xr:uid="{00000000-0005-0000-0000-0000222F0000}"/>
    <cellStyle name="Normal 4 2 4 3 2 4 2 4" xfId="12065" xr:uid="{00000000-0005-0000-0000-0000232F0000}"/>
    <cellStyle name="Normal 4 2 4 3 2 4 2 5" xfId="12066" xr:uid="{00000000-0005-0000-0000-0000242F0000}"/>
    <cellStyle name="Normal 4 2 4 3 2 4 3" xfId="12067" xr:uid="{00000000-0005-0000-0000-0000252F0000}"/>
    <cellStyle name="Normal 4 2 4 3 2 4 3 2" xfId="12068" xr:uid="{00000000-0005-0000-0000-0000262F0000}"/>
    <cellStyle name="Normal 4 2 4 3 2 4 4" xfId="12069" xr:uid="{00000000-0005-0000-0000-0000272F0000}"/>
    <cellStyle name="Normal 4 2 4 3 2 4 5" xfId="12070" xr:uid="{00000000-0005-0000-0000-0000282F0000}"/>
    <cellStyle name="Normal 4 2 4 3 2 4 6" xfId="12071" xr:uid="{00000000-0005-0000-0000-0000292F0000}"/>
    <cellStyle name="Normal 4 2 4 3 2 5" xfId="12072" xr:uid="{00000000-0005-0000-0000-00002A2F0000}"/>
    <cellStyle name="Normal 4 2 4 3 2 5 2" xfId="12073" xr:uid="{00000000-0005-0000-0000-00002B2F0000}"/>
    <cellStyle name="Normal 4 2 4 3 2 5 2 2" xfId="12074" xr:uid="{00000000-0005-0000-0000-00002C2F0000}"/>
    <cellStyle name="Normal 4 2 4 3 2 5 3" xfId="12075" xr:uid="{00000000-0005-0000-0000-00002D2F0000}"/>
    <cellStyle name="Normal 4 2 4 3 2 5 4" xfId="12076" xr:uid="{00000000-0005-0000-0000-00002E2F0000}"/>
    <cellStyle name="Normal 4 2 4 3 2 5 5" xfId="12077" xr:uid="{00000000-0005-0000-0000-00002F2F0000}"/>
    <cellStyle name="Normal 4 2 4 3 2 6" xfId="12078" xr:uid="{00000000-0005-0000-0000-0000302F0000}"/>
    <cellStyle name="Normal 4 2 4 3 2 6 2" xfId="12079" xr:uid="{00000000-0005-0000-0000-0000312F0000}"/>
    <cellStyle name="Normal 4 2 4 3 2 6 2 2" xfId="12080" xr:uid="{00000000-0005-0000-0000-0000322F0000}"/>
    <cellStyle name="Normal 4 2 4 3 2 6 3" xfId="12081" xr:uid="{00000000-0005-0000-0000-0000332F0000}"/>
    <cellStyle name="Normal 4 2 4 3 2 6 4" xfId="12082" xr:uid="{00000000-0005-0000-0000-0000342F0000}"/>
    <cellStyle name="Normal 4 2 4 3 2 6 5" xfId="12083" xr:uid="{00000000-0005-0000-0000-0000352F0000}"/>
    <cellStyle name="Normal 4 2 4 3 2 7" xfId="12084" xr:uid="{00000000-0005-0000-0000-0000362F0000}"/>
    <cellStyle name="Normal 4 2 4 3 2 7 2" xfId="12085" xr:uid="{00000000-0005-0000-0000-0000372F0000}"/>
    <cellStyle name="Normal 4 2 4 3 2 8" xfId="12086" xr:uid="{00000000-0005-0000-0000-0000382F0000}"/>
    <cellStyle name="Normal 4 2 4 3 2 9" xfId="12087" xr:uid="{00000000-0005-0000-0000-0000392F0000}"/>
    <cellStyle name="Normal 4 2 4 3 3" xfId="12088" xr:uid="{00000000-0005-0000-0000-00003A2F0000}"/>
    <cellStyle name="Normal 4 2 4 3 3 2" xfId="12089" xr:uid="{00000000-0005-0000-0000-00003B2F0000}"/>
    <cellStyle name="Normal 4 2 4 3 3 2 2" xfId="12090" xr:uid="{00000000-0005-0000-0000-00003C2F0000}"/>
    <cellStyle name="Normal 4 2 4 3 3 2 2 2" xfId="12091" xr:uid="{00000000-0005-0000-0000-00003D2F0000}"/>
    <cellStyle name="Normal 4 2 4 3 3 2 2 2 2" xfId="12092" xr:uid="{00000000-0005-0000-0000-00003E2F0000}"/>
    <cellStyle name="Normal 4 2 4 3 3 2 2 2 2 2" xfId="12093" xr:uid="{00000000-0005-0000-0000-00003F2F0000}"/>
    <cellStyle name="Normal 4 2 4 3 3 2 2 2 3" xfId="12094" xr:uid="{00000000-0005-0000-0000-0000402F0000}"/>
    <cellStyle name="Normal 4 2 4 3 3 2 2 2 4" xfId="12095" xr:uid="{00000000-0005-0000-0000-0000412F0000}"/>
    <cellStyle name="Normal 4 2 4 3 3 2 2 2 5" xfId="12096" xr:uid="{00000000-0005-0000-0000-0000422F0000}"/>
    <cellStyle name="Normal 4 2 4 3 3 2 2 3" xfId="12097" xr:uid="{00000000-0005-0000-0000-0000432F0000}"/>
    <cellStyle name="Normal 4 2 4 3 3 2 2 3 2" xfId="12098" xr:uid="{00000000-0005-0000-0000-0000442F0000}"/>
    <cellStyle name="Normal 4 2 4 3 3 2 2 4" xfId="12099" xr:uid="{00000000-0005-0000-0000-0000452F0000}"/>
    <cellStyle name="Normal 4 2 4 3 3 2 2 5" xfId="12100" xr:uid="{00000000-0005-0000-0000-0000462F0000}"/>
    <cellStyle name="Normal 4 2 4 3 3 2 2 6" xfId="12101" xr:uid="{00000000-0005-0000-0000-0000472F0000}"/>
    <cellStyle name="Normal 4 2 4 3 3 2 3" xfId="12102" xr:uid="{00000000-0005-0000-0000-0000482F0000}"/>
    <cellStyle name="Normal 4 2 4 3 3 2 3 2" xfId="12103" xr:uid="{00000000-0005-0000-0000-0000492F0000}"/>
    <cellStyle name="Normal 4 2 4 3 3 2 3 2 2" xfId="12104" xr:uid="{00000000-0005-0000-0000-00004A2F0000}"/>
    <cellStyle name="Normal 4 2 4 3 3 2 3 3" xfId="12105" xr:uid="{00000000-0005-0000-0000-00004B2F0000}"/>
    <cellStyle name="Normal 4 2 4 3 3 2 3 4" xfId="12106" xr:uid="{00000000-0005-0000-0000-00004C2F0000}"/>
    <cellStyle name="Normal 4 2 4 3 3 2 3 5" xfId="12107" xr:uid="{00000000-0005-0000-0000-00004D2F0000}"/>
    <cellStyle name="Normal 4 2 4 3 3 2 4" xfId="12108" xr:uid="{00000000-0005-0000-0000-00004E2F0000}"/>
    <cellStyle name="Normal 4 2 4 3 3 2 4 2" xfId="12109" xr:uid="{00000000-0005-0000-0000-00004F2F0000}"/>
    <cellStyle name="Normal 4 2 4 3 3 2 4 2 2" xfId="12110" xr:uid="{00000000-0005-0000-0000-0000502F0000}"/>
    <cellStyle name="Normal 4 2 4 3 3 2 4 3" xfId="12111" xr:uid="{00000000-0005-0000-0000-0000512F0000}"/>
    <cellStyle name="Normal 4 2 4 3 3 2 4 4" xfId="12112" xr:uid="{00000000-0005-0000-0000-0000522F0000}"/>
    <cellStyle name="Normal 4 2 4 3 3 2 4 5" xfId="12113" xr:uid="{00000000-0005-0000-0000-0000532F0000}"/>
    <cellStyle name="Normal 4 2 4 3 3 2 5" xfId="12114" xr:uid="{00000000-0005-0000-0000-0000542F0000}"/>
    <cellStyle name="Normal 4 2 4 3 3 2 5 2" xfId="12115" xr:uid="{00000000-0005-0000-0000-0000552F0000}"/>
    <cellStyle name="Normal 4 2 4 3 3 2 6" xfId="12116" xr:uid="{00000000-0005-0000-0000-0000562F0000}"/>
    <cellStyle name="Normal 4 2 4 3 3 2 7" xfId="12117" xr:uid="{00000000-0005-0000-0000-0000572F0000}"/>
    <cellStyle name="Normal 4 2 4 3 3 2 8" xfId="12118" xr:uid="{00000000-0005-0000-0000-0000582F0000}"/>
    <cellStyle name="Normal 4 2 4 3 3 3" xfId="12119" xr:uid="{00000000-0005-0000-0000-0000592F0000}"/>
    <cellStyle name="Normal 4 2 4 3 3 3 2" xfId="12120" xr:uid="{00000000-0005-0000-0000-00005A2F0000}"/>
    <cellStyle name="Normal 4 2 4 3 3 3 2 2" xfId="12121" xr:uid="{00000000-0005-0000-0000-00005B2F0000}"/>
    <cellStyle name="Normal 4 2 4 3 3 3 2 2 2" xfId="12122" xr:uid="{00000000-0005-0000-0000-00005C2F0000}"/>
    <cellStyle name="Normal 4 2 4 3 3 3 2 3" xfId="12123" xr:uid="{00000000-0005-0000-0000-00005D2F0000}"/>
    <cellStyle name="Normal 4 2 4 3 3 3 2 4" xfId="12124" xr:uid="{00000000-0005-0000-0000-00005E2F0000}"/>
    <cellStyle name="Normal 4 2 4 3 3 3 2 5" xfId="12125" xr:uid="{00000000-0005-0000-0000-00005F2F0000}"/>
    <cellStyle name="Normal 4 2 4 3 3 3 3" xfId="12126" xr:uid="{00000000-0005-0000-0000-0000602F0000}"/>
    <cellStyle name="Normal 4 2 4 3 3 3 3 2" xfId="12127" xr:uid="{00000000-0005-0000-0000-0000612F0000}"/>
    <cellStyle name="Normal 4 2 4 3 3 3 4" xfId="12128" xr:uid="{00000000-0005-0000-0000-0000622F0000}"/>
    <cellStyle name="Normal 4 2 4 3 3 3 5" xfId="12129" xr:uid="{00000000-0005-0000-0000-0000632F0000}"/>
    <cellStyle name="Normal 4 2 4 3 3 3 6" xfId="12130" xr:uid="{00000000-0005-0000-0000-0000642F0000}"/>
    <cellStyle name="Normal 4 2 4 3 3 4" xfId="12131" xr:uid="{00000000-0005-0000-0000-0000652F0000}"/>
    <cellStyle name="Normal 4 2 4 3 3 4 2" xfId="12132" xr:uid="{00000000-0005-0000-0000-0000662F0000}"/>
    <cellStyle name="Normal 4 2 4 3 3 4 2 2" xfId="12133" xr:uid="{00000000-0005-0000-0000-0000672F0000}"/>
    <cellStyle name="Normal 4 2 4 3 3 4 3" xfId="12134" xr:uid="{00000000-0005-0000-0000-0000682F0000}"/>
    <cellStyle name="Normal 4 2 4 3 3 4 4" xfId="12135" xr:uid="{00000000-0005-0000-0000-0000692F0000}"/>
    <cellStyle name="Normal 4 2 4 3 3 4 5" xfId="12136" xr:uid="{00000000-0005-0000-0000-00006A2F0000}"/>
    <cellStyle name="Normal 4 2 4 3 3 5" xfId="12137" xr:uid="{00000000-0005-0000-0000-00006B2F0000}"/>
    <cellStyle name="Normal 4 2 4 3 3 5 2" xfId="12138" xr:uid="{00000000-0005-0000-0000-00006C2F0000}"/>
    <cellStyle name="Normal 4 2 4 3 3 5 2 2" xfId="12139" xr:uid="{00000000-0005-0000-0000-00006D2F0000}"/>
    <cellStyle name="Normal 4 2 4 3 3 5 3" xfId="12140" xr:uid="{00000000-0005-0000-0000-00006E2F0000}"/>
    <cellStyle name="Normal 4 2 4 3 3 5 4" xfId="12141" xr:uid="{00000000-0005-0000-0000-00006F2F0000}"/>
    <cellStyle name="Normal 4 2 4 3 3 5 5" xfId="12142" xr:uid="{00000000-0005-0000-0000-0000702F0000}"/>
    <cellStyle name="Normal 4 2 4 3 3 6" xfId="12143" xr:uid="{00000000-0005-0000-0000-0000712F0000}"/>
    <cellStyle name="Normal 4 2 4 3 3 6 2" xfId="12144" xr:uid="{00000000-0005-0000-0000-0000722F0000}"/>
    <cellStyle name="Normal 4 2 4 3 3 7" xfId="12145" xr:uid="{00000000-0005-0000-0000-0000732F0000}"/>
    <cellStyle name="Normal 4 2 4 3 3 8" xfId="12146" xr:uid="{00000000-0005-0000-0000-0000742F0000}"/>
    <cellStyle name="Normal 4 2 4 3 3 9" xfId="12147" xr:uid="{00000000-0005-0000-0000-0000752F0000}"/>
    <cellStyle name="Normal 4 2 4 3 4" xfId="12148" xr:uid="{00000000-0005-0000-0000-0000762F0000}"/>
    <cellStyle name="Normal 4 2 4 3 4 2" xfId="12149" xr:uid="{00000000-0005-0000-0000-0000772F0000}"/>
    <cellStyle name="Normal 4 2 4 3 4 2 2" xfId="12150" xr:uid="{00000000-0005-0000-0000-0000782F0000}"/>
    <cellStyle name="Normal 4 2 4 3 4 2 2 2" xfId="12151" xr:uid="{00000000-0005-0000-0000-0000792F0000}"/>
    <cellStyle name="Normal 4 2 4 3 4 2 2 2 2" xfId="12152" xr:uid="{00000000-0005-0000-0000-00007A2F0000}"/>
    <cellStyle name="Normal 4 2 4 3 4 2 2 3" xfId="12153" xr:uid="{00000000-0005-0000-0000-00007B2F0000}"/>
    <cellStyle name="Normal 4 2 4 3 4 2 2 4" xfId="12154" xr:uid="{00000000-0005-0000-0000-00007C2F0000}"/>
    <cellStyle name="Normal 4 2 4 3 4 2 2 5" xfId="12155" xr:uid="{00000000-0005-0000-0000-00007D2F0000}"/>
    <cellStyle name="Normal 4 2 4 3 4 2 3" xfId="12156" xr:uid="{00000000-0005-0000-0000-00007E2F0000}"/>
    <cellStyle name="Normal 4 2 4 3 4 2 3 2" xfId="12157" xr:uid="{00000000-0005-0000-0000-00007F2F0000}"/>
    <cellStyle name="Normal 4 2 4 3 4 2 4" xfId="12158" xr:uid="{00000000-0005-0000-0000-0000802F0000}"/>
    <cellStyle name="Normal 4 2 4 3 4 2 5" xfId="12159" xr:uid="{00000000-0005-0000-0000-0000812F0000}"/>
    <cellStyle name="Normal 4 2 4 3 4 2 6" xfId="12160" xr:uid="{00000000-0005-0000-0000-0000822F0000}"/>
    <cellStyle name="Normal 4 2 4 3 4 3" xfId="12161" xr:uid="{00000000-0005-0000-0000-0000832F0000}"/>
    <cellStyle name="Normal 4 2 4 3 4 3 2" xfId="12162" xr:uid="{00000000-0005-0000-0000-0000842F0000}"/>
    <cellStyle name="Normal 4 2 4 3 4 3 2 2" xfId="12163" xr:uid="{00000000-0005-0000-0000-0000852F0000}"/>
    <cellStyle name="Normal 4 2 4 3 4 3 3" xfId="12164" xr:uid="{00000000-0005-0000-0000-0000862F0000}"/>
    <cellStyle name="Normal 4 2 4 3 4 3 4" xfId="12165" xr:uid="{00000000-0005-0000-0000-0000872F0000}"/>
    <cellStyle name="Normal 4 2 4 3 4 3 5" xfId="12166" xr:uid="{00000000-0005-0000-0000-0000882F0000}"/>
    <cellStyle name="Normal 4 2 4 3 4 4" xfId="12167" xr:uid="{00000000-0005-0000-0000-0000892F0000}"/>
    <cellStyle name="Normal 4 2 4 3 4 4 2" xfId="12168" xr:uid="{00000000-0005-0000-0000-00008A2F0000}"/>
    <cellStyle name="Normal 4 2 4 3 4 4 2 2" xfId="12169" xr:uid="{00000000-0005-0000-0000-00008B2F0000}"/>
    <cellStyle name="Normal 4 2 4 3 4 4 3" xfId="12170" xr:uid="{00000000-0005-0000-0000-00008C2F0000}"/>
    <cellStyle name="Normal 4 2 4 3 4 4 4" xfId="12171" xr:uid="{00000000-0005-0000-0000-00008D2F0000}"/>
    <cellStyle name="Normal 4 2 4 3 4 4 5" xfId="12172" xr:uid="{00000000-0005-0000-0000-00008E2F0000}"/>
    <cellStyle name="Normal 4 2 4 3 4 5" xfId="12173" xr:uid="{00000000-0005-0000-0000-00008F2F0000}"/>
    <cellStyle name="Normal 4 2 4 3 4 5 2" xfId="12174" xr:uid="{00000000-0005-0000-0000-0000902F0000}"/>
    <cellStyle name="Normal 4 2 4 3 4 6" xfId="12175" xr:uid="{00000000-0005-0000-0000-0000912F0000}"/>
    <cellStyle name="Normal 4 2 4 3 4 7" xfId="12176" xr:uid="{00000000-0005-0000-0000-0000922F0000}"/>
    <cellStyle name="Normal 4 2 4 3 4 8" xfId="12177" xr:uid="{00000000-0005-0000-0000-0000932F0000}"/>
    <cellStyle name="Normal 4 2 4 3 5" xfId="12178" xr:uid="{00000000-0005-0000-0000-0000942F0000}"/>
    <cellStyle name="Normal 4 2 4 3 5 2" xfId="12179" xr:uid="{00000000-0005-0000-0000-0000952F0000}"/>
    <cellStyle name="Normal 4 2 4 3 5 2 2" xfId="12180" xr:uid="{00000000-0005-0000-0000-0000962F0000}"/>
    <cellStyle name="Normal 4 2 4 3 5 2 2 2" xfId="12181" xr:uid="{00000000-0005-0000-0000-0000972F0000}"/>
    <cellStyle name="Normal 4 2 4 3 5 2 3" xfId="12182" xr:uid="{00000000-0005-0000-0000-0000982F0000}"/>
    <cellStyle name="Normal 4 2 4 3 5 2 4" xfId="12183" xr:uid="{00000000-0005-0000-0000-0000992F0000}"/>
    <cellStyle name="Normal 4 2 4 3 5 2 5" xfId="12184" xr:uid="{00000000-0005-0000-0000-00009A2F0000}"/>
    <cellStyle name="Normal 4 2 4 3 5 3" xfId="12185" xr:uid="{00000000-0005-0000-0000-00009B2F0000}"/>
    <cellStyle name="Normal 4 2 4 3 5 3 2" xfId="12186" xr:uid="{00000000-0005-0000-0000-00009C2F0000}"/>
    <cellStyle name="Normal 4 2 4 3 5 4" xfId="12187" xr:uid="{00000000-0005-0000-0000-00009D2F0000}"/>
    <cellStyle name="Normal 4 2 4 3 5 5" xfId="12188" xr:uid="{00000000-0005-0000-0000-00009E2F0000}"/>
    <cellStyle name="Normal 4 2 4 3 5 6" xfId="12189" xr:uid="{00000000-0005-0000-0000-00009F2F0000}"/>
    <cellStyle name="Normal 4 2 4 3 6" xfId="12190" xr:uid="{00000000-0005-0000-0000-0000A02F0000}"/>
    <cellStyle name="Normal 4 2 4 3 6 2" xfId="12191" xr:uid="{00000000-0005-0000-0000-0000A12F0000}"/>
    <cellStyle name="Normal 4 2 4 3 6 2 2" xfId="12192" xr:uid="{00000000-0005-0000-0000-0000A22F0000}"/>
    <cellStyle name="Normal 4 2 4 3 6 3" xfId="12193" xr:uid="{00000000-0005-0000-0000-0000A32F0000}"/>
    <cellStyle name="Normal 4 2 4 3 6 4" xfId="12194" xr:uid="{00000000-0005-0000-0000-0000A42F0000}"/>
    <cellStyle name="Normal 4 2 4 3 6 5" xfId="12195" xr:uid="{00000000-0005-0000-0000-0000A52F0000}"/>
    <cellStyle name="Normal 4 2 4 3 7" xfId="12196" xr:uid="{00000000-0005-0000-0000-0000A62F0000}"/>
    <cellStyle name="Normal 4 2 4 3 7 2" xfId="12197" xr:uid="{00000000-0005-0000-0000-0000A72F0000}"/>
    <cellStyle name="Normal 4 2 4 3 7 2 2" xfId="12198" xr:uid="{00000000-0005-0000-0000-0000A82F0000}"/>
    <cellStyle name="Normal 4 2 4 3 7 3" xfId="12199" xr:uid="{00000000-0005-0000-0000-0000A92F0000}"/>
    <cellStyle name="Normal 4 2 4 3 7 4" xfId="12200" xr:uid="{00000000-0005-0000-0000-0000AA2F0000}"/>
    <cellStyle name="Normal 4 2 4 3 7 5" xfId="12201" xr:uid="{00000000-0005-0000-0000-0000AB2F0000}"/>
    <cellStyle name="Normal 4 2 4 3 8" xfId="12202" xr:uid="{00000000-0005-0000-0000-0000AC2F0000}"/>
    <cellStyle name="Normal 4 2 4 3 8 2" xfId="12203" xr:uid="{00000000-0005-0000-0000-0000AD2F0000}"/>
    <cellStyle name="Normal 4 2 4 3 9" xfId="12204" xr:uid="{00000000-0005-0000-0000-0000AE2F0000}"/>
    <cellStyle name="Normal 4 2 4 4" xfId="12205" xr:uid="{00000000-0005-0000-0000-0000AF2F0000}"/>
    <cellStyle name="Normal 4 2 4 4 10" xfId="12206" xr:uid="{00000000-0005-0000-0000-0000B02F0000}"/>
    <cellStyle name="Normal 4 2 4 4 2" xfId="12207" xr:uid="{00000000-0005-0000-0000-0000B12F0000}"/>
    <cellStyle name="Normal 4 2 4 4 2 2" xfId="12208" xr:uid="{00000000-0005-0000-0000-0000B22F0000}"/>
    <cellStyle name="Normal 4 2 4 4 2 2 2" xfId="12209" xr:uid="{00000000-0005-0000-0000-0000B32F0000}"/>
    <cellStyle name="Normal 4 2 4 4 2 2 2 2" xfId="12210" xr:uid="{00000000-0005-0000-0000-0000B42F0000}"/>
    <cellStyle name="Normal 4 2 4 4 2 2 2 2 2" xfId="12211" xr:uid="{00000000-0005-0000-0000-0000B52F0000}"/>
    <cellStyle name="Normal 4 2 4 4 2 2 2 2 2 2" xfId="12212" xr:uid="{00000000-0005-0000-0000-0000B62F0000}"/>
    <cellStyle name="Normal 4 2 4 4 2 2 2 2 3" xfId="12213" xr:uid="{00000000-0005-0000-0000-0000B72F0000}"/>
    <cellStyle name="Normal 4 2 4 4 2 2 2 2 4" xfId="12214" xr:uid="{00000000-0005-0000-0000-0000B82F0000}"/>
    <cellStyle name="Normal 4 2 4 4 2 2 2 2 5" xfId="12215" xr:uid="{00000000-0005-0000-0000-0000B92F0000}"/>
    <cellStyle name="Normal 4 2 4 4 2 2 2 3" xfId="12216" xr:uid="{00000000-0005-0000-0000-0000BA2F0000}"/>
    <cellStyle name="Normal 4 2 4 4 2 2 2 3 2" xfId="12217" xr:uid="{00000000-0005-0000-0000-0000BB2F0000}"/>
    <cellStyle name="Normal 4 2 4 4 2 2 2 4" xfId="12218" xr:uid="{00000000-0005-0000-0000-0000BC2F0000}"/>
    <cellStyle name="Normal 4 2 4 4 2 2 2 5" xfId="12219" xr:uid="{00000000-0005-0000-0000-0000BD2F0000}"/>
    <cellStyle name="Normal 4 2 4 4 2 2 2 6" xfId="12220" xr:uid="{00000000-0005-0000-0000-0000BE2F0000}"/>
    <cellStyle name="Normal 4 2 4 4 2 2 3" xfId="12221" xr:uid="{00000000-0005-0000-0000-0000BF2F0000}"/>
    <cellStyle name="Normal 4 2 4 4 2 2 3 2" xfId="12222" xr:uid="{00000000-0005-0000-0000-0000C02F0000}"/>
    <cellStyle name="Normal 4 2 4 4 2 2 3 2 2" xfId="12223" xr:uid="{00000000-0005-0000-0000-0000C12F0000}"/>
    <cellStyle name="Normal 4 2 4 4 2 2 3 3" xfId="12224" xr:uid="{00000000-0005-0000-0000-0000C22F0000}"/>
    <cellStyle name="Normal 4 2 4 4 2 2 3 4" xfId="12225" xr:uid="{00000000-0005-0000-0000-0000C32F0000}"/>
    <cellStyle name="Normal 4 2 4 4 2 2 3 5" xfId="12226" xr:uid="{00000000-0005-0000-0000-0000C42F0000}"/>
    <cellStyle name="Normal 4 2 4 4 2 2 4" xfId="12227" xr:uid="{00000000-0005-0000-0000-0000C52F0000}"/>
    <cellStyle name="Normal 4 2 4 4 2 2 4 2" xfId="12228" xr:uid="{00000000-0005-0000-0000-0000C62F0000}"/>
    <cellStyle name="Normal 4 2 4 4 2 2 4 2 2" xfId="12229" xr:uid="{00000000-0005-0000-0000-0000C72F0000}"/>
    <cellStyle name="Normal 4 2 4 4 2 2 4 3" xfId="12230" xr:uid="{00000000-0005-0000-0000-0000C82F0000}"/>
    <cellStyle name="Normal 4 2 4 4 2 2 4 4" xfId="12231" xr:uid="{00000000-0005-0000-0000-0000C92F0000}"/>
    <cellStyle name="Normal 4 2 4 4 2 2 4 5" xfId="12232" xr:uid="{00000000-0005-0000-0000-0000CA2F0000}"/>
    <cellStyle name="Normal 4 2 4 4 2 2 5" xfId="12233" xr:uid="{00000000-0005-0000-0000-0000CB2F0000}"/>
    <cellStyle name="Normal 4 2 4 4 2 2 5 2" xfId="12234" xr:uid="{00000000-0005-0000-0000-0000CC2F0000}"/>
    <cellStyle name="Normal 4 2 4 4 2 2 6" xfId="12235" xr:uid="{00000000-0005-0000-0000-0000CD2F0000}"/>
    <cellStyle name="Normal 4 2 4 4 2 2 7" xfId="12236" xr:uid="{00000000-0005-0000-0000-0000CE2F0000}"/>
    <cellStyle name="Normal 4 2 4 4 2 2 8" xfId="12237" xr:uid="{00000000-0005-0000-0000-0000CF2F0000}"/>
    <cellStyle name="Normal 4 2 4 4 2 3" xfId="12238" xr:uid="{00000000-0005-0000-0000-0000D02F0000}"/>
    <cellStyle name="Normal 4 2 4 4 2 3 2" xfId="12239" xr:uid="{00000000-0005-0000-0000-0000D12F0000}"/>
    <cellStyle name="Normal 4 2 4 4 2 3 2 2" xfId="12240" xr:uid="{00000000-0005-0000-0000-0000D22F0000}"/>
    <cellStyle name="Normal 4 2 4 4 2 3 2 2 2" xfId="12241" xr:uid="{00000000-0005-0000-0000-0000D32F0000}"/>
    <cellStyle name="Normal 4 2 4 4 2 3 2 3" xfId="12242" xr:uid="{00000000-0005-0000-0000-0000D42F0000}"/>
    <cellStyle name="Normal 4 2 4 4 2 3 2 4" xfId="12243" xr:uid="{00000000-0005-0000-0000-0000D52F0000}"/>
    <cellStyle name="Normal 4 2 4 4 2 3 2 5" xfId="12244" xr:uid="{00000000-0005-0000-0000-0000D62F0000}"/>
    <cellStyle name="Normal 4 2 4 4 2 3 3" xfId="12245" xr:uid="{00000000-0005-0000-0000-0000D72F0000}"/>
    <cellStyle name="Normal 4 2 4 4 2 3 3 2" xfId="12246" xr:uid="{00000000-0005-0000-0000-0000D82F0000}"/>
    <cellStyle name="Normal 4 2 4 4 2 3 4" xfId="12247" xr:uid="{00000000-0005-0000-0000-0000D92F0000}"/>
    <cellStyle name="Normal 4 2 4 4 2 3 5" xfId="12248" xr:uid="{00000000-0005-0000-0000-0000DA2F0000}"/>
    <cellStyle name="Normal 4 2 4 4 2 3 6" xfId="12249" xr:uid="{00000000-0005-0000-0000-0000DB2F0000}"/>
    <cellStyle name="Normal 4 2 4 4 2 4" xfId="12250" xr:uid="{00000000-0005-0000-0000-0000DC2F0000}"/>
    <cellStyle name="Normal 4 2 4 4 2 4 2" xfId="12251" xr:uid="{00000000-0005-0000-0000-0000DD2F0000}"/>
    <cellStyle name="Normal 4 2 4 4 2 4 2 2" xfId="12252" xr:uid="{00000000-0005-0000-0000-0000DE2F0000}"/>
    <cellStyle name="Normal 4 2 4 4 2 4 3" xfId="12253" xr:uid="{00000000-0005-0000-0000-0000DF2F0000}"/>
    <cellStyle name="Normal 4 2 4 4 2 4 4" xfId="12254" xr:uid="{00000000-0005-0000-0000-0000E02F0000}"/>
    <cellStyle name="Normal 4 2 4 4 2 4 5" xfId="12255" xr:uid="{00000000-0005-0000-0000-0000E12F0000}"/>
    <cellStyle name="Normal 4 2 4 4 2 5" xfId="12256" xr:uid="{00000000-0005-0000-0000-0000E22F0000}"/>
    <cellStyle name="Normal 4 2 4 4 2 5 2" xfId="12257" xr:uid="{00000000-0005-0000-0000-0000E32F0000}"/>
    <cellStyle name="Normal 4 2 4 4 2 5 2 2" xfId="12258" xr:uid="{00000000-0005-0000-0000-0000E42F0000}"/>
    <cellStyle name="Normal 4 2 4 4 2 5 3" xfId="12259" xr:uid="{00000000-0005-0000-0000-0000E52F0000}"/>
    <cellStyle name="Normal 4 2 4 4 2 5 4" xfId="12260" xr:uid="{00000000-0005-0000-0000-0000E62F0000}"/>
    <cellStyle name="Normal 4 2 4 4 2 5 5" xfId="12261" xr:uid="{00000000-0005-0000-0000-0000E72F0000}"/>
    <cellStyle name="Normal 4 2 4 4 2 6" xfId="12262" xr:uid="{00000000-0005-0000-0000-0000E82F0000}"/>
    <cellStyle name="Normal 4 2 4 4 2 6 2" xfId="12263" xr:uid="{00000000-0005-0000-0000-0000E92F0000}"/>
    <cellStyle name="Normal 4 2 4 4 2 7" xfId="12264" xr:uid="{00000000-0005-0000-0000-0000EA2F0000}"/>
    <cellStyle name="Normal 4 2 4 4 2 8" xfId="12265" xr:uid="{00000000-0005-0000-0000-0000EB2F0000}"/>
    <cellStyle name="Normal 4 2 4 4 2 9" xfId="12266" xr:uid="{00000000-0005-0000-0000-0000EC2F0000}"/>
    <cellStyle name="Normal 4 2 4 4 3" xfId="12267" xr:uid="{00000000-0005-0000-0000-0000ED2F0000}"/>
    <cellStyle name="Normal 4 2 4 4 3 2" xfId="12268" xr:uid="{00000000-0005-0000-0000-0000EE2F0000}"/>
    <cellStyle name="Normal 4 2 4 4 3 2 2" xfId="12269" xr:uid="{00000000-0005-0000-0000-0000EF2F0000}"/>
    <cellStyle name="Normal 4 2 4 4 3 2 2 2" xfId="12270" xr:uid="{00000000-0005-0000-0000-0000F02F0000}"/>
    <cellStyle name="Normal 4 2 4 4 3 2 2 2 2" xfId="12271" xr:uid="{00000000-0005-0000-0000-0000F12F0000}"/>
    <cellStyle name="Normal 4 2 4 4 3 2 2 3" xfId="12272" xr:uid="{00000000-0005-0000-0000-0000F22F0000}"/>
    <cellStyle name="Normal 4 2 4 4 3 2 2 4" xfId="12273" xr:uid="{00000000-0005-0000-0000-0000F32F0000}"/>
    <cellStyle name="Normal 4 2 4 4 3 2 2 5" xfId="12274" xr:uid="{00000000-0005-0000-0000-0000F42F0000}"/>
    <cellStyle name="Normal 4 2 4 4 3 2 3" xfId="12275" xr:uid="{00000000-0005-0000-0000-0000F52F0000}"/>
    <cellStyle name="Normal 4 2 4 4 3 2 3 2" xfId="12276" xr:uid="{00000000-0005-0000-0000-0000F62F0000}"/>
    <cellStyle name="Normal 4 2 4 4 3 2 4" xfId="12277" xr:uid="{00000000-0005-0000-0000-0000F72F0000}"/>
    <cellStyle name="Normal 4 2 4 4 3 2 5" xfId="12278" xr:uid="{00000000-0005-0000-0000-0000F82F0000}"/>
    <cellStyle name="Normal 4 2 4 4 3 2 6" xfId="12279" xr:uid="{00000000-0005-0000-0000-0000F92F0000}"/>
    <cellStyle name="Normal 4 2 4 4 3 3" xfId="12280" xr:uid="{00000000-0005-0000-0000-0000FA2F0000}"/>
    <cellStyle name="Normal 4 2 4 4 3 3 2" xfId="12281" xr:uid="{00000000-0005-0000-0000-0000FB2F0000}"/>
    <cellStyle name="Normal 4 2 4 4 3 3 2 2" xfId="12282" xr:uid="{00000000-0005-0000-0000-0000FC2F0000}"/>
    <cellStyle name="Normal 4 2 4 4 3 3 3" xfId="12283" xr:uid="{00000000-0005-0000-0000-0000FD2F0000}"/>
    <cellStyle name="Normal 4 2 4 4 3 3 4" xfId="12284" xr:uid="{00000000-0005-0000-0000-0000FE2F0000}"/>
    <cellStyle name="Normal 4 2 4 4 3 3 5" xfId="12285" xr:uid="{00000000-0005-0000-0000-0000FF2F0000}"/>
    <cellStyle name="Normal 4 2 4 4 3 4" xfId="12286" xr:uid="{00000000-0005-0000-0000-000000300000}"/>
    <cellStyle name="Normal 4 2 4 4 3 4 2" xfId="12287" xr:uid="{00000000-0005-0000-0000-000001300000}"/>
    <cellStyle name="Normal 4 2 4 4 3 4 2 2" xfId="12288" xr:uid="{00000000-0005-0000-0000-000002300000}"/>
    <cellStyle name="Normal 4 2 4 4 3 4 3" xfId="12289" xr:uid="{00000000-0005-0000-0000-000003300000}"/>
    <cellStyle name="Normal 4 2 4 4 3 4 4" xfId="12290" xr:uid="{00000000-0005-0000-0000-000004300000}"/>
    <cellStyle name="Normal 4 2 4 4 3 4 5" xfId="12291" xr:uid="{00000000-0005-0000-0000-000005300000}"/>
    <cellStyle name="Normal 4 2 4 4 3 5" xfId="12292" xr:uid="{00000000-0005-0000-0000-000006300000}"/>
    <cellStyle name="Normal 4 2 4 4 3 5 2" xfId="12293" xr:uid="{00000000-0005-0000-0000-000007300000}"/>
    <cellStyle name="Normal 4 2 4 4 3 6" xfId="12294" xr:uid="{00000000-0005-0000-0000-000008300000}"/>
    <cellStyle name="Normal 4 2 4 4 3 7" xfId="12295" xr:uid="{00000000-0005-0000-0000-000009300000}"/>
    <cellStyle name="Normal 4 2 4 4 3 8" xfId="12296" xr:uid="{00000000-0005-0000-0000-00000A300000}"/>
    <cellStyle name="Normal 4 2 4 4 4" xfId="12297" xr:uid="{00000000-0005-0000-0000-00000B300000}"/>
    <cellStyle name="Normal 4 2 4 4 4 2" xfId="12298" xr:uid="{00000000-0005-0000-0000-00000C300000}"/>
    <cellStyle name="Normal 4 2 4 4 4 2 2" xfId="12299" xr:uid="{00000000-0005-0000-0000-00000D300000}"/>
    <cellStyle name="Normal 4 2 4 4 4 2 2 2" xfId="12300" xr:uid="{00000000-0005-0000-0000-00000E300000}"/>
    <cellStyle name="Normal 4 2 4 4 4 2 3" xfId="12301" xr:uid="{00000000-0005-0000-0000-00000F300000}"/>
    <cellStyle name="Normal 4 2 4 4 4 2 4" xfId="12302" xr:uid="{00000000-0005-0000-0000-000010300000}"/>
    <cellStyle name="Normal 4 2 4 4 4 2 5" xfId="12303" xr:uid="{00000000-0005-0000-0000-000011300000}"/>
    <cellStyle name="Normal 4 2 4 4 4 3" xfId="12304" xr:uid="{00000000-0005-0000-0000-000012300000}"/>
    <cellStyle name="Normal 4 2 4 4 4 3 2" xfId="12305" xr:uid="{00000000-0005-0000-0000-000013300000}"/>
    <cellStyle name="Normal 4 2 4 4 4 4" xfId="12306" xr:uid="{00000000-0005-0000-0000-000014300000}"/>
    <cellStyle name="Normal 4 2 4 4 4 5" xfId="12307" xr:uid="{00000000-0005-0000-0000-000015300000}"/>
    <cellStyle name="Normal 4 2 4 4 4 6" xfId="12308" xr:uid="{00000000-0005-0000-0000-000016300000}"/>
    <cellStyle name="Normal 4 2 4 4 5" xfId="12309" xr:uid="{00000000-0005-0000-0000-000017300000}"/>
    <cellStyle name="Normal 4 2 4 4 5 2" xfId="12310" xr:uid="{00000000-0005-0000-0000-000018300000}"/>
    <cellStyle name="Normal 4 2 4 4 5 2 2" xfId="12311" xr:uid="{00000000-0005-0000-0000-000019300000}"/>
    <cellStyle name="Normal 4 2 4 4 5 3" xfId="12312" xr:uid="{00000000-0005-0000-0000-00001A300000}"/>
    <cellStyle name="Normal 4 2 4 4 5 4" xfId="12313" xr:uid="{00000000-0005-0000-0000-00001B300000}"/>
    <cellStyle name="Normal 4 2 4 4 5 5" xfId="12314" xr:uid="{00000000-0005-0000-0000-00001C300000}"/>
    <cellStyle name="Normal 4 2 4 4 6" xfId="12315" xr:uid="{00000000-0005-0000-0000-00001D300000}"/>
    <cellStyle name="Normal 4 2 4 4 6 2" xfId="12316" xr:uid="{00000000-0005-0000-0000-00001E300000}"/>
    <cellStyle name="Normal 4 2 4 4 6 2 2" xfId="12317" xr:uid="{00000000-0005-0000-0000-00001F300000}"/>
    <cellStyle name="Normal 4 2 4 4 6 3" xfId="12318" xr:uid="{00000000-0005-0000-0000-000020300000}"/>
    <cellStyle name="Normal 4 2 4 4 6 4" xfId="12319" xr:uid="{00000000-0005-0000-0000-000021300000}"/>
    <cellStyle name="Normal 4 2 4 4 6 5" xfId="12320" xr:uid="{00000000-0005-0000-0000-000022300000}"/>
    <cellStyle name="Normal 4 2 4 4 7" xfId="12321" xr:uid="{00000000-0005-0000-0000-000023300000}"/>
    <cellStyle name="Normal 4 2 4 4 7 2" xfId="12322" xr:uid="{00000000-0005-0000-0000-000024300000}"/>
    <cellStyle name="Normal 4 2 4 4 8" xfId="12323" xr:uid="{00000000-0005-0000-0000-000025300000}"/>
    <cellStyle name="Normal 4 2 4 4 9" xfId="12324" xr:uid="{00000000-0005-0000-0000-000026300000}"/>
    <cellStyle name="Normal 4 2 4 5" xfId="12325" xr:uid="{00000000-0005-0000-0000-000027300000}"/>
    <cellStyle name="Normal 4 2 4 5 2" xfId="12326" xr:uid="{00000000-0005-0000-0000-000028300000}"/>
    <cellStyle name="Normal 4 2 4 5 2 2" xfId="12327" xr:uid="{00000000-0005-0000-0000-000029300000}"/>
    <cellStyle name="Normal 4 2 4 5 2 2 2" xfId="12328" xr:uid="{00000000-0005-0000-0000-00002A300000}"/>
    <cellStyle name="Normal 4 2 4 5 2 2 2 2" xfId="12329" xr:uid="{00000000-0005-0000-0000-00002B300000}"/>
    <cellStyle name="Normal 4 2 4 5 2 2 2 2 2" xfId="12330" xr:uid="{00000000-0005-0000-0000-00002C300000}"/>
    <cellStyle name="Normal 4 2 4 5 2 2 2 3" xfId="12331" xr:uid="{00000000-0005-0000-0000-00002D300000}"/>
    <cellStyle name="Normal 4 2 4 5 2 2 2 4" xfId="12332" xr:uid="{00000000-0005-0000-0000-00002E300000}"/>
    <cellStyle name="Normal 4 2 4 5 2 2 2 5" xfId="12333" xr:uid="{00000000-0005-0000-0000-00002F300000}"/>
    <cellStyle name="Normal 4 2 4 5 2 2 3" xfId="12334" xr:uid="{00000000-0005-0000-0000-000030300000}"/>
    <cellStyle name="Normal 4 2 4 5 2 2 3 2" xfId="12335" xr:uid="{00000000-0005-0000-0000-000031300000}"/>
    <cellStyle name="Normal 4 2 4 5 2 2 4" xfId="12336" xr:uid="{00000000-0005-0000-0000-000032300000}"/>
    <cellStyle name="Normal 4 2 4 5 2 2 5" xfId="12337" xr:uid="{00000000-0005-0000-0000-000033300000}"/>
    <cellStyle name="Normal 4 2 4 5 2 2 6" xfId="12338" xr:uid="{00000000-0005-0000-0000-000034300000}"/>
    <cellStyle name="Normal 4 2 4 5 2 3" xfId="12339" xr:uid="{00000000-0005-0000-0000-000035300000}"/>
    <cellStyle name="Normal 4 2 4 5 2 3 2" xfId="12340" xr:uid="{00000000-0005-0000-0000-000036300000}"/>
    <cellStyle name="Normal 4 2 4 5 2 3 2 2" xfId="12341" xr:uid="{00000000-0005-0000-0000-000037300000}"/>
    <cellStyle name="Normal 4 2 4 5 2 3 3" xfId="12342" xr:uid="{00000000-0005-0000-0000-000038300000}"/>
    <cellStyle name="Normal 4 2 4 5 2 3 4" xfId="12343" xr:uid="{00000000-0005-0000-0000-000039300000}"/>
    <cellStyle name="Normal 4 2 4 5 2 3 5" xfId="12344" xr:uid="{00000000-0005-0000-0000-00003A300000}"/>
    <cellStyle name="Normal 4 2 4 5 2 4" xfId="12345" xr:uid="{00000000-0005-0000-0000-00003B300000}"/>
    <cellStyle name="Normal 4 2 4 5 2 4 2" xfId="12346" xr:uid="{00000000-0005-0000-0000-00003C300000}"/>
    <cellStyle name="Normal 4 2 4 5 2 4 2 2" xfId="12347" xr:uid="{00000000-0005-0000-0000-00003D300000}"/>
    <cellStyle name="Normal 4 2 4 5 2 4 3" xfId="12348" xr:uid="{00000000-0005-0000-0000-00003E300000}"/>
    <cellStyle name="Normal 4 2 4 5 2 4 4" xfId="12349" xr:uid="{00000000-0005-0000-0000-00003F300000}"/>
    <cellStyle name="Normal 4 2 4 5 2 4 5" xfId="12350" xr:uid="{00000000-0005-0000-0000-000040300000}"/>
    <cellStyle name="Normal 4 2 4 5 2 5" xfId="12351" xr:uid="{00000000-0005-0000-0000-000041300000}"/>
    <cellStyle name="Normal 4 2 4 5 2 5 2" xfId="12352" xr:uid="{00000000-0005-0000-0000-000042300000}"/>
    <cellStyle name="Normal 4 2 4 5 2 6" xfId="12353" xr:uid="{00000000-0005-0000-0000-000043300000}"/>
    <cellStyle name="Normal 4 2 4 5 2 7" xfId="12354" xr:uid="{00000000-0005-0000-0000-000044300000}"/>
    <cellStyle name="Normal 4 2 4 5 2 8" xfId="12355" xr:uid="{00000000-0005-0000-0000-000045300000}"/>
    <cellStyle name="Normal 4 2 4 5 3" xfId="12356" xr:uid="{00000000-0005-0000-0000-000046300000}"/>
    <cellStyle name="Normal 4 2 4 5 3 2" xfId="12357" xr:uid="{00000000-0005-0000-0000-000047300000}"/>
    <cellStyle name="Normal 4 2 4 5 3 2 2" xfId="12358" xr:uid="{00000000-0005-0000-0000-000048300000}"/>
    <cellStyle name="Normal 4 2 4 5 3 2 2 2" xfId="12359" xr:uid="{00000000-0005-0000-0000-000049300000}"/>
    <cellStyle name="Normal 4 2 4 5 3 2 3" xfId="12360" xr:uid="{00000000-0005-0000-0000-00004A300000}"/>
    <cellStyle name="Normal 4 2 4 5 3 2 4" xfId="12361" xr:uid="{00000000-0005-0000-0000-00004B300000}"/>
    <cellStyle name="Normal 4 2 4 5 3 2 5" xfId="12362" xr:uid="{00000000-0005-0000-0000-00004C300000}"/>
    <cellStyle name="Normal 4 2 4 5 3 3" xfId="12363" xr:uid="{00000000-0005-0000-0000-00004D300000}"/>
    <cellStyle name="Normal 4 2 4 5 3 3 2" xfId="12364" xr:uid="{00000000-0005-0000-0000-00004E300000}"/>
    <cellStyle name="Normal 4 2 4 5 3 4" xfId="12365" xr:uid="{00000000-0005-0000-0000-00004F300000}"/>
    <cellStyle name="Normal 4 2 4 5 3 5" xfId="12366" xr:uid="{00000000-0005-0000-0000-000050300000}"/>
    <cellStyle name="Normal 4 2 4 5 3 6" xfId="12367" xr:uid="{00000000-0005-0000-0000-000051300000}"/>
    <cellStyle name="Normal 4 2 4 5 4" xfId="12368" xr:uid="{00000000-0005-0000-0000-000052300000}"/>
    <cellStyle name="Normal 4 2 4 5 4 2" xfId="12369" xr:uid="{00000000-0005-0000-0000-000053300000}"/>
    <cellStyle name="Normal 4 2 4 5 4 2 2" xfId="12370" xr:uid="{00000000-0005-0000-0000-000054300000}"/>
    <cellStyle name="Normal 4 2 4 5 4 3" xfId="12371" xr:uid="{00000000-0005-0000-0000-000055300000}"/>
    <cellStyle name="Normal 4 2 4 5 4 4" xfId="12372" xr:uid="{00000000-0005-0000-0000-000056300000}"/>
    <cellStyle name="Normal 4 2 4 5 4 5" xfId="12373" xr:uid="{00000000-0005-0000-0000-000057300000}"/>
    <cellStyle name="Normal 4 2 4 5 5" xfId="12374" xr:uid="{00000000-0005-0000-0000-000058300000}"/>
    <cellStyle name="Normal 4 2 4 5 5 2" xfId="12375" xr:uid="{00000000-0005-0000-0000-000059300000}"/>
    <cellStyle name="Normal 4 2 4 5 5 2 2" xfId="12376" xr:uid="{00000000-0005-0000-0000-00005A300000}"/>
    <cellStyle name="Normal 4 2 4 5 5 3" xfId="12377" xr:uid="{00000000-0005-0000-0000-00005B300000}"/>
    <cellStyle name="Normal 4 2 4 5 5 4" xfId="12378" xr:uid="{00000000-0005-0000-0000-00005C300000}"/>
    <cellStyle name="Normal 4 2 4 5 5 5" xfId="12379" xr:uid="{00000000-0005-0000-0000-00005D300000}"/>
    <cellStyle name="Normal 4 2 4 5 6" xfId="12380" xr:uid="{00000000-0005-0000-0000-00005E300000}"/>
    <cellStyle name="Normal 4 2 4 5 6 2" xfId="12381" xr:uid="{00000000-0005-0000-0000-00005F300000}"/>
    <cellStyle name="Normal 4 2 4 5 7" xfId="12382" xr:uid="{00000000-0005-0000-0000-000060300000}"/>
    <cellStyle name="Normal 4 2 4 5 8" xfId="12383" xr:uid="{00000000-0005-0000-0000-000061300000}"/>
    <cellStyle name="Normal 4 2 4 5 9" xfId="12384" xr:uid="{00000000-0005-0000-0000-000062300000}"/>
    <cellStyle name="Normal 4 2 4 6" xfId="12385" xr:uid="{00000000-0005-0000-0000-000063300000}"/>
    <cellStyle name="Normal 4 2 4 6 2" xfId="12386" xr:uid="{00000000-0005-0000-0000-000064300000}"/>
    <cellStyle name="Normal 4 2 4 6 2 2" xfId="12387" xr:uid="{00000000-0005-0000-0000-000065300000}"/>
    <cellStyle name="Normal 4 2 4 6 2 2 2" xfId="12388" xr:uid="{00000000-0005-0000-0000-000066300000}"/>
    <cellStyle name="Normal 4 2 4 6 2 2 2 2" xfId="12389" xr:uid="{00000000-0005-0000-0000-000067300000}"/>
    <cellStyle name="Normal 4 2 4 6 2 2 3" xfId="12390" xr:uid="{00000000-0005-0000-0000-000068300000}"/>
    <cellStyle name="Normal 4 2 4 6 2 2 4" xfId="12391" xr:uid="{00000000-0005-0000-0000-000069300000}"/>
    <cellStyle name="Normal 4 2 4 6 2 2 5" xfId="12392" xr:uid="{00000000-0005-0000-0000-00006A300000}"/>
    <cellStyle name="Normal 4 2 4 6 2 3" xfId="12393" xr:uid="{00000000-0005-0000-0000-00006B300000}"/>
    <cellStyle name="Normal 4 2 4 6 2 3 2" xfId="12394" xr:uid="{00000000-0005-0000-0000-00006C300000}"/>
    <cellStyle name="Normal 4 2 4 6 2 4" xfId="12395" xr:uid="{00000000-0005-0000-0000-00006D300000}"/>
    <cellStyle name="Normal 4 2 4 6 2 5" xfId="12396" xr:uid="{00000000-0005-0000-0000-00006E300000}"/>
    <cellStyle name="Normal 4 2 4 6 2 6" xfId="12397" xr:uid="{00000000-0005-0000-0000-00006F300000}"/>
    <cellStyle name="Normal 4 2 4 6 3" xfId="12398" xr:uid="{00000000-0005-0000-0000-000070300000}"/>
    <cellStyle name="Normal 4 2 4 6 3 2" xfId="12399" xr:uid="{00000000-0005-0000-0000-000071300000}"/>
    <cellStyle name="Normal 4 2 4 6 3 2 2" xfId="12400" xr:uid="{00000000-0005-0000-0000-000072300000}"/>
    <cellStyle name="Normal 4 2 4 6 3 3" xfId="12401" xr:uid="{00000000-0005-0000-0000-000073300000}"/>
    <cellStyle name="Normal 4 2 4 6 3 4" xfId="12402" xr:uid="{00000000-0005-0000-0000-000074300000}"/>
    <cellStyle name="Normal 4 2 4 6 3 5" xfId="12403" xr:uid="{00000000-0005-0000-0000-000075300000}"/>
    <cellStyle name="Normal 4 2 4 6 4" xfId="12404" xr:uid="{00000000-0005-0000-0000-000076300000}"/>
    <cellStyle name="Normal 4 2 4 6 4 2" xfId="12405" xr:uid="{00000000-0005-0000-0000-000077300000}"/>
    <cellStyle name="Normal 4 2 4 6 4 2 2" xfId="12406" xr:uid="{00000000-0005-0000-0000-000078300000}"/>
    <cellStyle name="Normal 4 2 4 6 4 3" xfId="12407" xr:uid="{00000000-0005-0000-0000-000079300000}"/>
    <cellStyle name="Normal 4 2 4 6 4 4" xfId="12408" xr:uid="{00000000-0005-0000-0000-00007A300000}"/>
    <cellStyle name="Normal 4 2 4 6 4 5" xfId="12409" xr:uid="{00000000-0005-0000-0000-00007B300000}"/>
    <cellStyle name="Normal 4 2 4 6 5" xfId="12410" xr:uid="{00000000-0005-0000-0000-00007C300000}"/>
    <cellStyle name="Normal 4 2 4 6 5 2" xfId="12411" xr:uid="{00000000-0005-0000-0000-00007D300000}"/>
    <cellStyle name="Normal 4 2 4 6 6" xfId="12412" xr:uid="{00000000-0005-0000-0000-00007E300000}"/>
    <cellStyle name="Normal 4 2 4 6 7" xfId="12413" xr:uid="{00000000-0005-0000-0000-00007F300000}"/>
    <cellStyle name="Normal 4 2 4 6 8" xfId="12414" xr:uid="{00000000-0005-0000-0000-000080300000}"/>
    <cellStyle name="Normal 4 2 4 7" xfId="12415" xr:uid="{00000000-0005-0000-0000-000081300000}"/>
    <cellStyle name="Normal 4 2 4 7 2" xfId="12416" xr:uid="{00000000-0005-0000-0000-000082300000}"/>
    <cellStyle name="Normal 4 2 4 7 2 2" xfId="12417" xr:uid="{00000000-0005-0000-0000-000083300000}"/>
    <cellStyle name="Normal 4 2 4 7 2 2 2" xfId="12418" xr:uid="{00000000-0005-0000-0000-000084300000}"/>
    <cellStyle name="Normal 4 2 4 7 2 3" xfId="12419" xr:uid="{00000000-0005-0000-0000-000085300000}"/>
    <cellStyle name="Normal 4 2 4 7 2 4" xfId="12420" xr:uid="{00000000-0005-0000-0000-000086300000}"/>
    <cellStyle name="Normal 4 2 4 7 2 5" xfId="12421" xr:uid="{00000000-0005-0000-0000-000087300000}"/>
    <cellStyle name="Normal 4 2 4 7 3" xfId="12422" xr:uid="{00000000-0005-0000-0000-000088300000}"/>
    <cellStyle name="Normal 4 2 4 7 3 2" xfId="12423" xr:uid="{00000000-0005-0000-0000-000089300000}"/>
    <cellStyle name="Normal 4 2 4 7 4" xfId="12424" xr:uid="{00000000-0005-0000-0000-00008A300000}"/>
    <cellStyle name="Normal 4 2 4 7 5" xfId="12425" xr:uid="{00000000-0005-0000-0000-00008B300000}"/>
    <cellStyle name="Normal 4 2 4 7 6" xfId="12426" xr:uid="{00000000-0005-0000-0000-00008C300000}"/>
    <cellStyle name="Normal 4 2 4 8" xfId="12427" xr:uid="{00000000-0005-0000-0000-00008D300000}"/>
    <cellStyle name="Normal 4 2 4 8 2" xfId="12428" xr:uid="{00000000-0005-0000-0000-00008E300000}"/>
    <cellStyle name="Normal 4 2 4 8 2 2" xfId="12429" xr:uid="{00000000-0005-0000-0000-00008F300000}"/>
    <cellStyle name="Normal 4 2 4 8 3" xfId="12430" xr:uid="{00000000-0005-0000-0000-000090300000}"/>
    <cellStyle name="Normal 4 2 4 8 4" xfId="12431" xr:uid="{00000000-0005-0000-0000-000091300000}"/>
    <cellStyle name="Normal 4 2 4 8 5" xfId="12432" xr:uid="{00000000-0005-0000-0000-000092300000}"/>
    <cellStyle name="Normal 4 2 4 9" xfId="12433" xr:uid="{00000000-0005-0000-0000-000093300000}"/>
    <cellStyle name="Normal 4 2 4 9 2" xfId="12434" xr:uid="{00000000-0005-0000-0000-000094300000}"/>
    <cellStyle name="Normal 4 2 4 9 2 2" xfId="12435" xr:uid="{00000000-0005-0000-0000-000095300000}"/>
    <cellStyle name="Normal 4 2 4 9 3" xfId="12436" xr:uid="{00000000-0005-0000-0000-000096300000}"/>
    <cellStyle name="Normal 4 2 4 9 4" xfId="12437" xr:uid="{00000000-0005-0000-0000-000097300000}"/>
    <cellStyle name="Normal 4 2 4 9 5" xfId="12438" xr:uid="{00000000-0005-0000-0000-000098300000}"/>
    <cellStyle name="Normal 4 2 5" xfId="12439" xr:uid="{00000000-0005-0000-0000-000099300000}"/>
    <cellStyle name="Normal 4 2 5 10" xfId="12440" xr:uid="{00000000-0005-0000-0000-00009A300000}"/>
    <cellStyle name="Normal 4 2 5 11" xfId="12441" xr:uid="{00000000-0005-0000-0000-00009B300000}"/>
    <cellStyle name="Normal 4 2 5 12" xfId="12442" xr:uid="{00000000-0005-0000-0000-00009C300000}"/>
    <cellStyle name="Normal 4 2 5 2" xfId="12443" xr:uid="{00000000-0005-0000-0000-00009D300000}"/>
    <cellStyle name="Normal 4 2 5 2 10" xfId="12444" xr:uid="{00000000-0005-0000-0000-00009E300000}"/>
    <cellStyle name="Normal 4 2 5 2 11" xfId="12445" xr:uid="{00000000-0005-0000-0000-00009F300000}"/>
    <cellStyle name="Normal 4 2 5 2 2" xfId="12446" xr:uid="{00000000-0005-0000-0000-0000A0300000}"/>
    <cellStyle name="Normal 4 2 5 2 2 10" xfId="12447" xr:uid="{00000000-0005-0000-0000-0000A1300000}"/>
    <cellStyle name="Normal 4 2 5 2 2 2" xfId="12448" xr:uid="{00000000-0005-0000-0000-0000A2300000}"/>
    <cellStyle name="Normal 4 2 5 2 2 2 2" xfId="12449" xr:uid="{00000000-0005-0000-0000-0000A3300000}"/>
    <cellStyle name="Normal 4 2 5 2 2 2 2 2" xfId="12450" xr:uid="{00000000-0005-0000-0000-0000A4300000}"/>
    <cellStyle name="Normal 4 2 5 2 2 2 2 2 2" xfId="12451" xr:uid="{00000000-0005-0000-0000-0000A5300000}"/>
    <cellStyle name="Normal 4 2 5 2 2 2 2 2 2 2" xfId="12452" xr:uid="{00000000-0005-0000-0000-0000A6300000}"/>
    <cellStyle name="Normal 4 2 5 2 2 2 2 2 2 2 2" xfId="12453" xr:uid="{00000000-0005-0000-0000-0000A7300000}"/>
    <cellStyle name="Normal 4 2 5 2 2 2 2 2 2 3" xfId="12454" xr:uid="{00000000-0005-0000-0000-0000A8300000}"/>
    <cellStyle name="Normal 4 2 5 2 2 2 2 2 2 4" xfId="12455" xr:uid="{00000000-0005-0000-0000-0000A9300000}"/>
    <cellStyle name="Normal 4 2 5 2 2 2 2 2 2 5" xfId="12456" xr:uid="{00000000-0005-0000-0000-0000AA300000}"/>
    <cellStyle name="Normal 4 2 5 2 2 2 2 2 3" xfId="12457" xr:uid="{00000000-0005-0000-0000-0000AB300000}"/>
    <cellStyle name="Normal 4 2 5 2 2 2 2 2 3 2" xfId="12458" xr:uid="{00000000-0005-0000-0000-0000AC300000}"/>
    <cellStyle name="Normal 4 2 5 2 2 2 2 2 4" xfId="12459" xr:uid="{00000000-0005-0000-0000-0000AD300000}"/>
    <cellStyle name="Normal 4 2 5 2 2 2 2 2 5" xfId="12460" xr:uid="{00000000-0005-0000-0000-0000AE300000}"/>
    <cellStyle name="Normal 4 2 5 2 2 2 2 2 6" xfId="12461" xr:uid="{00000000-0005-0000-0000-0000AF300000}"/>
    <cellStyle name="Normal 4 2 5 2 2 2 2 3" xfId="12462" xr:uid="{00000000-0005-0000-0000-0000B0300000}"/>
    <cellStyle name="Normal 4 2 5 2 2 2 2 3 2" xfId="12463" xr:uid="{00000000-0005-0000-0000-0000B1300000}"/>
    <cellStyle name="Normal 4 2 5 2 2 2 2 3 2 2" xfId="12464" xr:uid="{00000000-0005-0000-0000-0000B2300000}"/>
    <cellStyle name="Normal 4 2 5 2 2 2 2 3 3" xfId="12465" xr:uid="{00000000-0005-0000-0000-0000B3300000}"/>
    <cellStyle name="Normal 4 2 5 2 2 2 2 3 4" xfId="12466" xr:uid="{00000000-0005-0000-0000-0000B4300000}"/>
    <cellStyle name="Normal 4 2 5 2 2 2 2 3 5" xfId="12467" xr:uid="{00000000-0005-0000-0000-0000B5300000}"/>
    <cellStyle name="Normal 4 2 5 2 2 2 2 4" xfId="12468" xr:uid="{00000000-0005-0000-0000-0000B6300000}"/>
    <cellStyle name="Normal 4 2 5 2 2 2 2 4 2" xfId="12469" xr:uid="{00000000-0005-0000-0000-0000B7300000}"/>
    <cellStyle name="Normal 4 2 5 2 2 2 2 4 2 2" xfId="12470" xr:uid="{00000000-0005-0000-0000-0000B8300000}"/>
    <cellStyle name="Normal 4 2 5 2 2 2 2 4 3" xfId="12471" xr:uid="{00000000-0005-0000-0000-0000B9300000}"/>
    <cellStyle name="Normal 4 2 5 2 2 2 2 4 4" xfId="12472" xr:uid="{00000000-0005-0000-0000-0000BA300000}"/>
    <cellStyle name="Normal 4 2 5 2 2 2 2 4 5" xfId="12473" xr:uid="{00000000-0005-0000-0000-0000BB300000}"/>
    <cellStyle name="Normal 4 2 5 2 2 2 2 5" xfId="12474" xr:uid="{00000000-0005-0000-0000-0000BC300000}"/>
    <cellStyle name="Normal 4 2 5 2 2 2 2 5 2" xfId="12475" xr:uid="{00000000-0005-0000-0000-0000BD300000}"/>
    <cellStyle name="Normal 4 2 5 2 2 2 2 6" xfId="12476" xr:uid="{00000000-0005-0000-0000-0000BE300000}"/>
    <cellStyle name="Normal 4 2 5 2 2 2 2 7" xfId="12477" xr:uid="{00000000-0005-0000-0000-0000BF300000}"/>
    <cellStyle name="Normal 4 2 5 2 2 2 2 8" xfId="12478" xr:uid="{00000000-0005-0000-0000-0000C0300000}"/>
    <cellStyle name="Normal 4 2 5 2 2 2 3" xfId="12479" xr:uid="{00000000-0005-0000-0000-0000C1300000}"/>
    <cellStyle name="Normal 4 2 5 2 2 2 3 2" xfId="12480" xr:uid="{00000000-0005-0000-0000-0000C2300000}"/>
    <cellStyle name="Normal 4 2 5 2 2 2 3 2 2" xfId="12481" xr:uid="{00000000-0005-0000-0000-0000C3300000}"/>
    <cellStyle name="Normal 4 2 5 2 2 2 3 2 2 2" xfId="12482" xr:uid="{00000000-0005-0000-0000-0000C4300000}"/>
    <cellStyle name="Normal 4 2 5 2 2 2 3 2 3" xfId="12483" xr:uid="{00000000-0005-0000-0000-0000C5300000}"/>
    <cellStyle name="Normal 4 2 5 2 2 2 3 2 4" xfId="12484" xr:uid="{00000000-0005-0000-0000-0000C6300000}"/>
    <cellStyle name="Normal 4 2 5 2 2 2 3 2 5" xfId="12485" xr:uid="{00000000-0005-0000-0000-0000C7300000}"/>
    <cellStyle name="Normal 4 2 5 2 2 2 3 3" xfId="12486" xr:uid="{00000000-0005-0000-0000-0000C8300000}"/>
    <cellStyle name="Normal 4 2 5 2 2 2 3 3 2" xfId="12487" xr:uid="{00000000-0005-0000-0000-0000C9300000}"/>
    <cellStyle name="Normal 4 2 5 2 2 2 3 4" xfId="12488" xr:uid="{00000000-0005-0000-0000-0000CA300000}"/>
    <cellStyle name="Normal 4 2 5 2 2 2 3 5" xfId="12489" xr:uid="{00000000-0005-0000-0000-0000CB300000}"/>
    <cellStyle name="Normal 4 2 5 2 2 2 3 6" xfId="12490" xr:uid="{00000000-0005-0000-0000-0000CC300000}"/>
    <cellStyle name="Normal 4 2 5 2 2 2 4" xfId="12491" xr:uid="{00000000-0005-0000-0000-0000CD300000}"/>
    <cellStyle name="Normal 4 2 5 2 2 2 4 2" xfId="12492" xr:uid="{00000000-0005-0000-0000-0000CE300000}"/>
    <cellStyle name="Normal 4 2 5 2 2 2 4 2 2" xfId="12493" xr:uid="{00000000-0005-0000-0000-0000CF300000}"/>
    <cellStyle name="Normal 4 2 5 2 2 2 4 3" xfId="12494" xr:uid="{00000000-0005-0000-0000-0000D0300000}"/>
    <cellStyle name="Normal 4 2 5 2 2 2 4 4" xfId="12495" xr:uid="{00000000-0005-0000-0000-0000D1300000}"/>
    <cellStyle name="Normal 4 2 5 2 2 2 4 5" xfId="12496" xr:uid="{00000000-0005-0000-0000-0000D2300000}"/>
    <cellStyle name="Normal 4 2 5 2 2 2 5" xfId="12497" xr:uid="{00000000-0005-0000-0000-0000D3300000}"/>
    <cellStyle name="Normal 4 2 5 2 2 2 5 2" xfId="12498" xr:uid="{00000000-0005-0000-0000-0000D4300000}"/>
    <cellStyle name="Normal 4 2 5 2 2 2 5 2 2" xfId="12499" xr:uid="{00000000-0005-0000-0000-0000D5300000}"/>
    <cellStyle name="Normal 4 2 5 2 2 2 5 3" xfId="12500" xr:uid="{00000000-0005-0000-0000-0000D6300000}"/>
    <cellStyle name="Normal 4 2 5 2 2 2 5 4" xfId="12501" xr:uid="{00000000-0005-0000-0000-0000D7300000}"/>
    <cellStyle name="Normal 4 2 5 2 2 2 5 5" xfId="12502" xr:uid="{00000000-0005-0000-0000-0000D8300000}"/>
    <cellStyle name="Normal 4 2 5 2 2 2 6" xfId="12503" xr:uid="{00000000-0005-0000-0000-0000D9300000}"/>
    <cellStyle name="Normal 4 2 5 2 2 2 6 2" xfId="12504" xr:uid="{00000000-0005-0000-0000-0000DA300000}"/>
    <cellStyle name="Normal 4 2 5 2 2 2 7" xfId="12505" xr:uid="{00000000-0005-0000-0000-0000DB300000}"/>
    <cellStyle name="Normal 4 2 5 2 2 2 8" xfId="12506" xr:uid="{00000000-0005-0000-0000-0000DC300000}"/>
    <cellStyle name="Normal 4 2 5 2 2 2 9" xfId="12507" xr:uid="{00000000-0005-0000-0000-0000DD300000}"/>
    <cellStyle name="Normal 4 2 5 2 2 3" xfId="12508" xr:uid="{00000000-0005-0000-0000-0000DE300000}"/>
    <cellStyle name="Normal 4 2 5 2 2 3 2" xfId="12509" xr:uid="{00000000-0005-0000-0000-0000DF300000}"/>
    <cellStyle name="Normal 4 2 5 2 2 3 2 2" xfId="12510" xr:uid="{00000000-0005-0000-0000-0000E0300000}"/>
    <cellStyle name="Normal 4 2 5 2 2 3 2 2 2" xfId="12511" xr:uid="{00000000-0005-0000-0000-0000E1300000}"/>
    <cellStyle name="Normal 4 2 5 2 2 3 2 2 2 2" xfId="12512" xr:uid="{00000000-0005-0000-0000-0000E2300000}"/>
    <cellStyle name="Normal 4 2 5 2 2 3 2 2 3" xfId="12513" xr:uid="{00000000-0005-0000-0000-0000E3300000}"/>
    <cellStyle name="Normal 4 2 5 2 2 3 2 2 4" xfId="12514" xr:uid="{00000000-0005-0000-0000-0000E4300000}"/>
    <cellStyle name="Normal 4 2 5 2 2 3 2 2 5" xfId="12515" xr:uid="{00000000-0005-0000-0000-0000E5300000}"/>
    <cellStyle name="Normal 4 2 5 2 2 3 2 3" xfId="12516" xr:uid="{00000000-0005-0000-0000-0000E6300000}"/>
    <cellStyle name="Normal 4 2 5 2 2 3 2 3 2" xfId="12517" xr:uid="{00000000-0005-0000-0000-0000E7300000}"/>
    <cellStyle name="Normal 4 2 5 2 2 3 2 4" xfId="12518" xr:uid="{00000000-0005-0000-0000-0000E8300000}"/>
    <cellStyle name="Normal 4 2 5 2 2 3 2 5" xfId="12519" xr:uid="{00000000-0005-0000-0000-0000E9300000}"/>
    <cellStyle name="Normal 4 2 5 2 2 3 2 6" xfId="12520" xr:uid="{00000000-0005-0000-0000-0000EA300000}"/>
    <cellStyle name="Normal 4 2 5 2 2 3 3" xfId="12521" xr:uid="{00000000-0005-0000-0000-0000EB300000}"/>
    <cellStyle name="Normal 4 2 5 2 2 3 3 2" xfId="12522" xr:uid="{00000000-0005-0000-0000-0000EC300000}"/>
    <cellStyle name="Normal 4 2 5 2 2 3 3 2 2" xfId="12523" xr:uid="{00000000-0005-0000-0000-0000ED300000}"/>
    <cellStyle name="Normal 4 2 5 2 2 3 3 3" xfId="12524" xr:uid="{00000000-0005-0000-0000-0000EE300000}"/>
    <cellStyle name="Normal 4 2 5 2 2 3 3 4" xfId="12525" xr:uid="{00000000-0005-0000-0000-0000EF300000}"/>
    <cellStyle name="Normal 4 2 5 2 2 3 3 5" xfId="12526" xr:uid="{00000000-0005-0000-0000-0000F0300000}"/>
    <cellStyle name="Normal 4 2 5 2 2 3 4" xfId="12527" xr:uid="{00000000-0005-0000-0000-0000F1300000}"/>
    <cellStyle name="Normal 4 2 5 2 2 3 4 2" xfId="12528" xr:uid="{00000000-0005-0000-0000-0000F2300000}"/>
    <cellStyle name="Normal 4 2 5 2 2 3 4 2 2" xfId="12529" xr:uid="{00000000-0005-0000-0000-0000F3300000}"/>
    <cellStyle name="Normal 4 2 5 2 2 3 4 3" xfId="12530" xr:uid="{00000000-0005-0000-0000-0000F4300000}"/>
    <cellStyle name="Normal 4 2 5 2 2 3 4 4" xfId="12531" xr:uid="{00000000-0005-0000-0000-0000F5300000}"/>
    <cellStyle name="Normal 4 2 5 2 2 3 4 5" xfId="12532" xr:uid="{00000000-0005-0000-0000-0000F6300000}"/>
    <cellStyle name="Normal 4 2 5 2 2 3 5" xfId="12533" xr:uid="{00000000-0005-0000-0000-0000F7300000}"/>
    <cellStyle name="Normal 4 2 5 2 2 3 5 2" xfId="12534" xr:uid="{00000000-0005-0000-0000-0000F8300000}"/>
    <cellStyle name="Normal 4 2 5 2 2 3 6" xfId="12535" xr:uid="{00000000-0005-0000-0000-0000F9300000}"/>
    <cellStyle name="Normal 4 2 5 2 2 3 7" xfId="12536" xr:uid="{00000000-0005-0000-0000-0000FA300000}"/>
    <cellStyle name="Normal 4 2 5 2 2 3 8" xfId="12537" xr:uid="{00000000-0005-0000-0000-0000FB300000}"/>
    <cellStyle name="Normal 4 2 5 2 2 4" xfId="12538" xr:uid="{00000000-0005-0000-0000-0000FC300000}"/>
    <cellStyle name="Normal 4 2 5 2 2 4 2" xfId="12539" xr:uid="{00000000-0005-0000-0000-0000FD300000}"/>
    <cellStyle name="Normal 4 2 5 2 2 4 2 2" xfId="12540" xr:uid="{00000000-0005-0000-0000-0000FE300000}"/>
    <cellStyle name="Normal 4 2 5 2 2 4 2 2 2" xfId="12541" xr:uid="{00000000-0005-0000-0000-0000FF300000}"/>
    <cellStyle name="Normal 4 2 5 2 2 4 2 3" xfId="12542" xr:uid="{00000000-0005-0000-0000-000000310000}"/>
    <cellStyle name="Normal 4 2 5 2 2 4 2 4" xfId="12543" xr:uid="{00000000-0005-0000-0000-000001310000}"/>
    <cellStyle name="Normal 4 2 5 2 2 4 2 5" xfId="12544" xr:uid="{00000000-0005-0000-0000-000002310000}"/>
    <cellStyle name="Normal 4 2 5 2 2 4 3" xfId="12545" xr:uid="{00000000-0005-0000-0000-000003310000}"/>
    <cellStyle name="Normal 4 2 5 2 2 4 3 2" xfId="12546" xr:uid="{00000000-0005-0000-0000-000004310000}"/>
    <cellStyle name="Normal 4 2 5 2 2 4 4" xfId="12547" xr:uid="{00000000-0005-0000-0000-000005310000}"/>
    <cellStyle name="Normal 4 2 5 2 2 4 5" xfId="12548" xr:uid="{00000000-0005-0000-0000-000006310000}"/>
    <cellStyle name="Normal 4 2 5 2 2 4 6" xfId="12549" xr:uid="{00000000-0005-0000-0000-000007310000}"/>
    <cellStyle name="Normal 4 2 5 2 2 5" xfId="12550" xr:uid="{00000000-0005-0000-0000-000008310000}"/>
    <cellStyle name="Normal 4 2 5 2 2 5 2" xfId="12551" xr:uid="{00000000-0005-0000-0000-000009310000}"/>
    <cellStyle name="Normal 4 2 5 2 2 5 2 2" xfId="12552" xr:uid="{00000000-0005-0000-0000-00000A310000}"/>
    <cellStyle name="Normal 4 2 5 2 2 5 3" xfId="12553" xr:uid="{00000000-0005-0000-0000-00000B310000}"/>
    <cellStyle name="Normal 4 2 5 2 2 5 4" xfId="12554" xr:uid="{00000000-0005-0000-0000-00000C310000}"/>
    <cellStyle name="Normal 4 2 5 2 2 5 5" xfId="12555" xr:uid="{00000000-0005-0000-0000-00000D310000}"/>
    <cellStyle name="Normal 4 2 5 2 2 6" xfId="12556" xr:uid="{00000000-0005-0000-0000-00000E310000}"/>
    <cellStyle name="Normal 4 2 5 2 2 6 2" xfId="12557" xr:uid="{00000000-0005-0000-0000-00000F310000}"/>
    <cellStyle name="Normal 4 2 5 2 2 6 2 2" xfId="12558" xr:uid="{00000000-0005-0000-0000-000010310000}"/>
    <cellStyle name="Normal 4 2 5 2 2 6 3" xfId="12559" xr:uid="{00000000-0005-0000-0000-000011310000}"/>
    <cellStyle name="Normal 4 2 5 2 2 6 4" xfId="12560" xr:uid="{00000000-0005-0000-0000-000012310000}"/>
    <cellStyle name="Normal 4 2 5 2 2 6 5" xfId="12561" xr:uid="{00000000-0005-0000-0000-000013310000}"/>
    <cellStyle name="Normal 4 2 5 2 2 7" xfId="12562" xr:uid="{00000000-0005-0000-0000-000014310000}"/>
    <cellStyle name="Normal 4 2 5 2 2 7 2" xfId="12563" xr:uid="{00000000-0005-0000-0000-000015310000}"/>
    <cellStyle name="Normal 4 2 5 2 2 8" xfId="12564" xr:uid="{00000000-0005-0000-0000-000016310000}"/>
    <cellStyle name="Normal 4 2 5 2 2 9" xfId="12565" xr:uid="{00000000-0005-0000-0000-000017310000}"/>
    <cellStyle name="Normal 4 2 5 2 3" xfId="12566" xr:uid="{00000000-0005-0000-0000-000018310000}"/>
    <cellStyle name="Normal 4 2 5 2 3 2" xfId="12567" xr:uid="{00000000-0005-0000-0000-000019310000}"/>
    <cellStyle name="Normal 4 2 5 2 3 2 2" xfId="12568" xr:uid="{00000000-0005-0000-0000-00001A310000}"/>
    <cellStyle name="Normal 4 2 5 2 3 2 2 2" xfId="12569" xr:uid="{00000000-0005-0000-0000-00001B310000}"/>
    <cellStyle name="Normal 4 2 5 2 3 2 2 2 2" xfId="12570" xr:uid="{00000000-0005-0000-0000-00001C310000}"/>
    <cellStyle name="Normal 4 2 5 2 3 2 2 2 2 2" xfId="12571" xr:uid="{00000000-0005-0000-0000-00001D310000}"/>
    <cellStyle name="Normal 4 2 5 2 3 2 2 2 3" xfId="12572" xr:uid="{00000000-0005-0000-0000-00001E310000}"/>
    <cellStyle name="Normal 4 2 5 2 3 2 2 2 4" xfId="12573" xr:uid="{00000000-0005-0000-0000-00001F310000}"/>
    <cellStyle name="Normal 4 2 5 2 3 2 2 2 5" xfId="12574" xr:uid="{00000000-0005-0000-0000-000020310000}"/>
    <cellStyle name="Normal 4 2 5 2 3 2 2 3" xfId="12575" xr:uid="{00000000-0005-0000-0000-000021310000}"/>
    <cellStyle name="Normal 4 2 5 2 3 2 2 3 2" xfId="12576" xr:uid="{00000000-0005-0000-0000-000022310000}"/>
    <cellStyle name="Normal 4 2 5 2 3 2 2 4" xfId="12577" xr:uid="{00000000-0005-0000-0000-000023310000}"/>
    <cellStyle name="Normal 4 2 5 2 3 2 2 5" xfId="12578" xr:uid="{00000000-0005-0000-0000-000024310000}"/>
    <cellStyle name="Normal 4 2 5 2 3 2 2 6" xfId="12579" xr:uid="{00000000-0005-0000-0000-000025310000}"/>
    <cellStyle name="Normal 4 2 5 2 3 2 3" xfId="12580" xr:uid="{00000000-0005-0000-0000-000026310000}"/>
    <cellStyle name="Normal 4 2 5 2 3 2 3 2" xfId="12581" xr:uid="{00000000-0005-0000-0000-000027310000}"/>
    <cellStyle name="Normal 4 2 5 2 3 2 3 2 2" xfId="12582" xr:uid="{00000000-0005-0000-0000-000028310000}"/>
    <cellStyle name="Normal 4 2 5 2 3 2 3 3" xfId="12583" xr:uid="{00000000-0005-0000-0000-000029310000}"/>
    <cellStyle name="Normal 4 2 5 2 3 2 3 4" xfId="12584" xr:uid="{00000000-0005-0000-0000-00002A310000}"/>
    <cellStyle name="Normal 4 2 5 2 3 2 3 5" xfId="12585" xr:uid="{00000000-0005-0000-0000-00002B310000}"/>
    <cellStyle name="Normal 4 2 5 2 3 2 4" xfId="12586" xr:uid="{00000000-0005-0000-0000-00002C310000}"/>
    <cellStyle name="Normal 4 2 5 2 3 2 4 2" xfId="12587" xr:uid="{00000000-0005-0000-0000-00002D310000}"/>
    <cellStyle name="Normal 4 2 5 2 3 2 4 2 2" xfId="12588" xr:uid="{00000000-0005-0000-0000-00002E310000}"/>
    <cellStyle name="Normal 4 2 5 2 3 2 4 3" xfId="12589" xr:uid="{00000000-0005-0000-0000-00002F310000}"/>
    <cellStyle name="Normal 4 2 5 2 3 2 4 4" xfId="12590" xr:uid="{00000000-0005-0000-0000-000030310000}"/>
    <cellStyle name="Normal 4 2 5 2 3 2 4 5" xfId="12591" xr:uid="{00000000-0005-0000-0000-000031310000}"/>
    <cellStyle name="Normal 4 2 5 2 3 2 5" xfId="12592" xr:uid="{00000000-0005-0000-0000-000032310000}"/>
    <cellStyle name="Normal 4 2 5 2 3 2 5 2" xfId="12593" xr:uid="{00000000-0005-0000-0000-000033310000}"/>
    <cellStyle name="Normal 4 2 5 2 3 2 6" xfId="12594" xr:uid="{00000000-0005-0000-0000-000034310000}"/>
    <cellStyle name="Normal 4 2 5 2 3 2 7" xfId="12595" xr:uid="{00000000-0005-0000-0000-000035310000}"/>
    <cellStyle name="Normal 4 2 5 2 3 2 8" xfId="12596" xr:uid="{00000000-0005-0000-0000-000036310000}"/>
    <cellStyle name="Normal 4 2 5 2 3 3" xfId="12597" xr:uid="{00000000-0005-0000-0000-000037310000}"/>
    <cellStyle name="Normal 4 2 5 2 3 3 2" xfId="12598" xr:uid="{00000000-0005-0000-0000-000038310000}"/>
    <cellStyle name="Normal 4 2 5 2 3 3 2 2" xfId="12599" xr:uid="{00000000-0005-0000-0000-000039310000}"/>
    <cellStyle name="Normal 4 2 5 2 3 3 2 2 2" xfId="12600" xr:uid="{00000000-0005-0000-0000-00003A310000}"/>
    <cellStyle name="Normal 4 2 5 2 3 3 2 3" xfId="12601" xr:uid="{00000000-0005-0000-0000-00003B310000}"/>
    <cellStyle name="Normal 4 2 5 2 3 3 2 4" xfId="12602" xr:uid="{00000000-0005-0000-0000-00003C310000}"/>
    <cellStyle name="Normal 4 2 5 2 3 3 2 5" xfId="12603" xr:uid="{00000000-0005-0000-0000-00003D310000}"/>
    <cellStyle name="Normal 4 2 5 2 3 3 3" xfId="12604" xr:uid="{00000000-0005-0000-0000-00003E310000}"/>
    <cellStyle name="Normal 4 2 5 2 3 3 3 2" xfId="12605" xr:uid="{00000000-0005-0000-0000-00003F310000}"/>
    <cellStyle name="Normal 4 2 5 2 3 3 4" xfId="12606" xr:uid="{00000000-0005-0000-0000-000040310000}"/>
    <cellStyle name="Normal 4 2 5 2 3 3 5" xfId="12607" xr:uid="{00000000-0005-0000-0000-000041310000}"/>
    <cellStyle name="Normal 4 2 5 2 3 3 6" xfId="12608" xr:uid="{00000000-0005-0000-0000-000042310000}"/>
    <cellStyle name="Normal 4 2 5 2 3 4" xfId="12609" xr:uid="{00000000-0005-0000-0000-000043310000}"/>
    <cellStyle name="Normal 4 2 5 2 3 4 2" xfId="12610" xr:uid="{00000000-0005-0000-0000-000044310000}"/>
    <cellStyle name="Normal 4 2 5 2 3 4 2 2" xfId="12611" xr:uid="{00000000-0005-0000-0000-000045310000}"/>
    <cellStyle name="Normal 4 2 5 2 3 4 3" xfId="12612" xr:uid="{00000000-0005-0000-0000-000046310000}"/>
    <cellStyle name="Normal 4 2 5 2 3 4 4" xfId="12613" xr:uid="{00000000-0005-0000-0000-000047310000}"/>
    <cellStyle name="Normal 4 2 5 2 3 4 5" xfId="12614" xr:uid="{00000000-0005-0000-0000-000048310000}"/>
    <cellStyle name="Normal 4 2 5 2 3 5" xfId="12615" xr:uid="{00000000-0005-0000-0000-000049310000}"/>
    <cellStyle name="Normal 4 2 5 2 3 5 2" xfId="12616" xr:uid="{00000000-0005-0000-0000-00004A310000}"/>
    <cellStyle name="Normal 4 2 5 2 3 5 2 2" xfId="12617" xr:uid="{00000000-0005-0000-0000-00004B310000}"/>
    <cellStyle name="Normal 4 2 5 2 3 5 3" xfId="12618" xr:uid="{00000000-0005-0000-0000-00004C310000}"/>
    <cellStyle name="Normal 4 2 5 2 3 5 4" xfId="12619" xr:uid="{00000000-0005-0000-0000-00004D310000}"/>
    <cellStyle name="Normal 4 2 5 2 3 5 5" xfId="12620" xr:uid="{00000000-0005-0000-0000-00004E310000}"/>
    <cellStyle name="Normal 4 2 5 2 3 6" xfId="12621" xr:uid="{00000000-0005-0000-0000-00004F310000}"/>
    <cellStyle name="Normal 4 2 5 2 3 6 2" xfId="12622" xr:uid="{00000000-0005-0000-0000-000050310000}"/>
    <cellStyle name="Normal 4 2 5 2 3 7" xfId="12623" xr:uid="{00000000-0005-0000-0000-000051310000}"/>
    <cellStyle name="Normal 4 2 5 2 3 8" xfId="12624" xr:uid="{00000000-0005-0000-0000-000052310000}"/>
    <cellStyle name="Normal 4 2 5 2 3 9" xfId="12625" xr:uid="{00000000-0005-0000-0000-000053310000}"/>
    <cellStyle name="Normal 4 2 5 2 4" xfId="12626" xr:uid="{00000000-0005-0000-0000-000054310000}"/>
    <cellStyle name="Normal 4 2 5 2 4 2" xfId="12627" xr:uid="{00000000-0005-0000-0000-000055310000}"/>
    <cellStyle name="Normal 4 2 5 2 4 2 2" xfId="12628" xr:uid="{00000000-0005-0000-0000-000056310000}"/>
    <cellStyle name="Normal 4 2 5 2 4 2 2 2" xfId="12629" xr:uid="{00000000-0005-0000-0000-000057310000}"/>
    <cellStyle name="Normal 4 2 5 2 4 2 2 2 2" xfId="12630" xr:uid="{00000000-0005-0000-0000-000058310000}"/>
    <cellStyle name="Normal 4 2 5 2 4 2 2 3" xfId="12631" xr:uid="{00000000-0005-0000-0000-000059310000}"/>
    <cellStyle name="Normal 4 2 5 2 4 2 2 4" xfId="12632" xr:uid="{00000000-0005-0000-0000-00005A310000}"/>
    <cellStyle name="Normal 4 2 5 2 4 2 2 5" xfId="12633" xr:uid="{00000000-0005-0000-0000-00005B310000}"/>
    <cellStyle name="Normal 4 2 5 2 4 2 3" xfId="12634" xr:uid="{00000000-0005-0000-0000-00005C310000}"/>
    <cellStyle name="Normal 4 2 5 2 4 2 3 2" xfId="12635" xr:uid="{00000000-0005-0000-0000-00005D310000}"/>
    <cellStyle name="Normal 4 2 5 2 4 2 4" xfId="12636" xr:uid="{00000000-0005-0000-0000-00005E310000}"/>
    <cellStyle name="Normal 4 2 5 2 4 2 5" xfId="12637" xr:uid="{00000000-0005-0000-0000-00005F310000}"/>
    <cellStyle name="Normal 4 2 5 2 4 2 6" xfId="12638" xr:uid="{00000000-0005-0000-0000-000060310000}"/>
    <cellStyle name="Normal 4 2 5 2 4 3" xfId="12639" xr:uid="{00000000-0005-0000-0000-000061310000}"/>
    <cellStyle name="Normal 4 2 5 2 4 3 2" xfId="12640" xr:uid="{00000000-0005-0000-0000-000062310000}"/>
    <cellStyle name="Normal 4 2 5 2 4 3 2 2" xfId="12641" xr:uid="{00000000-0005-0000-0000-000063310000}"/>
    <cellStyle name="Normal 4 2 5 2 4 3 3" xfId="12642" xr:uid="{00000000-0005-0000-0000-000064310000}"/>
    <cellStyle name="Normal 4 2 5 2 4 3 4" xfId="12643" xr:uid="{00000000-0005-0000-0000-000065310000}"/>
    <cellStyle name="Normal 4 2 5 2 4 3 5" xfId="12644" xr:uid="{00000000-0005-0000-0000-000066310000}"/>
    <cellStyle name="Normal 4 2 5 2 4 4" xfId="12645" xr:uid="{00000000-0005-0000-0000-000067310000}"/>
    <cellStyle name="Normal 4 2 5 2 4 4 2" xfId="12646" xr:uid="{00000000-0005-0000-0000-000068310000}"/>
    <cellStyle name="Normal 4 2 5 2 4 4 2 2" xfId="12647" xr:uid="{00000000-0005-0000-0000-000069310000}"/>
    <cellStyle name="Normal 4 2 5 2 4 4 3" xfId="12648" xr:uid="{00000000-0005-0000-0000-00006A310000}"/>
    <cellStyle name="Normal 4 2 5 2 4 4 4" xfId="12649" xr:uid="{00000000-0005-0000-0000-00006B310000}"/>
    <cellStyle name="Normal 4 2 5 2 4 4 5" xfId="12650" xr:uid="{00000000-0005-0000-0000-00006C310000}"/>
    <cellStyle name="Normal 4 2 5 2 4 5" xfId="12651" xr:uid="{00000000-0005-0000-0000-00006D310000}"/>
    <cellStyle name="Normal 4 2 5 2 4 5 2" xfId="12652" xr:uid="{00000000-0005-0000-0000-00006E310000}"/>
    <cellStyle name="Normal 4 2 5 2 4 6" xfId="12653" xr:uid="{00000000-0005-0000-0000-00006F310000}"/>
    <cellStyle name="Normal 4 2 5 2 4 7" xfId="12654" xr:uid="{00000000-0005-0000-0000-000070310000}"/>
    <cellStyle name="Normal 4 2 5 2 4 8" xfId="12655" xr:uid="{00000000-0005-0000-0000-000071310000}"/>
    <cellStyle name="Normal 4 2 5 2 5" xfId="12656" xr:uid="{00000000-0005-0000-0000-000072310000}"/>
    <cellStyle name="Normal 4 2 5 2 5 2" xfId="12657" xr:uid="{00000000-0005-0000-0000-000073310000}"/>
    <cellStyle name="Normal 4 2 5 2 5 2 2" xfId="12658" xr:uid="{00000000-0005-0000-0000-000074310000}"/>
    <cellStyle name="Normal 4 2 5 2 5 2 2 2" xfId="12659" xr:uid="{00000000-0005-0000-0000-000075310000}"/>
    <cellStyle name="Normal 4 2 5 2 5 2 3" xfId="12660" xr:uid="{00000000-0005-0000-0000-000076310000}"/>
    <cellStyle name="Normal 4 2 5 2 5 2 4" xfId="12661" xr:uid="{00000000-0005-0000-0000-000077310000}"/>
    <cellStyle name="Normal 4 2 5 2 5 2 5" xfId="12662" xr:uid="{00000000-0005-0000-0000-000078310000}"/>
    <cellStyle name="Normal 4 2 5 2 5 3" xfId="12663" xr:uid="{00000000-0005-0000-0000-000079310000}"/>
    <cellStyle name="Normal 4 2 5 2 5 3 2" xfId="12664" xr:uid="{00000000-0005-0000-0000-00007A310000}"/>
    <cellStyle name="Normal 4 2 5 2 5 4" xfId="12665" xr:uid="{00000000-0005-0000-0000-00007B310000}"/>
    <cellStyle name="Normal 4 2 5 2 5 5" xfId="12666" xr:uid="{00000000-0005-0000-0000-00007C310000}"/>
    <cellStyle name="Normal 4 2 5 2 5 6" xfId="12667" xr:uid="{00000000-0005-0000-0000-00007D310000}"/>
    <cellStyle name="Normal 4 2 5 2 6" xfId="12668" xr:uid="{00000000-0005-0000-0000-00007E310000}"/>
    <cellStyle name="Normal 4 2 5 2 6 2" xfId="12669" xr:uid="{00000000-0005-0000-0000-00007F310000}"/>
    <cellStyle name="Normal 4 2 5 2 6 2 2" xfId="12670" xr:uid="{00000000-0005-0000-0000-000080310000}"/>
    <cellStyle name="Normal 4 2 5 2 6 3" xfId="12671" xr:uid="{00000000-0005-0000-0000-000081310000}"/>
    <cellStyle name="Normal 4 2 5 2 6 4" xfId="12672" xr:uid="{00000000-0005-0000-0000-000082310000}"/>
    <cellStyle name="Normal 4 2 5 2 6 5" xfId="12673" xr:uid="{00000000-0005-0000-0000-000083310000}"/>
    <cellStyle name="Normal 4 2 5 2 7" xfId="12674" xr:uid="{00000000-0005-0000-0000-000084310000}"/>
    <cellStyle name="Normal 4 2 5 2 7 2" xfId="12675" xr:uid="{00000000-0005-0000-0000-000085310000}"/>
    <cellStyle name="Normal 4 2 5 2 7 2 2" xfId="12676" xr:uid="{00000000-0005-0000-0000-000086310000}"/>
    <cellStyle name="Normal 4 2 5 2 7 3" xfId="12677" xr:uid="{00000000-0005-0000-0000-000087310000}"/>
    <cellStyle name="Normal 4 2 5 2 7 4" xfId="12678" xr:uid="{00000000-0005-0000-0000-000088310000}"/>
    <cellStyle name="Normal 4 2 5 2 7 5" xfId="12679" xr:uid="{00000000-0005-0000-0000-000089310000}"/>
    <cellStyle name="Normal 4 2 5 2 8" xfId="12680" xr:uid="{00000000-0005-0000-0000-00008A310000}"/>
    <cellStyle name="Normal 4 2 5 2 8 2" xfId="12681" xr:uid="{00000000-0005-0000-0000-00008B310000}"/>
    <cellStyle name="Normal 4 2 5 2 9" xfId="12682" xr:uid="{00000000-0005-0000-0000-00008C310000}"/>
    <cellStyle name="Normal 4 2 5 3" xfId="12683" xr:uid="{00000000-0005-0000-0000-00008D310000}"/>
    <cellStyle name="Normal 4 2 5 3 10" xfId="12684" xr:uid="{00000000-0005-0000-0000-00008E310000}"/>
    <cellStyle name="Normal 4 2 5 3 2" xfId="12685" xr:uid="{00000000-0005-0000-0000-00008F310000}"/>
    <cellStyle name="Normal 4 2 5 3 2 2" xfId="12686" xr:uid="{00000000-0005-0000-0000-000090310000}"/>
    <cellStyle name="Normal 4 2 5 3 2 2 2" xfId="12687" xr:uid="{00000000-0005-0000-0000-000091310000}"/>
    <cellStyle name="Normal 4 2 5 3 2 2 2 2" xfId="12688" xr:uid="{00000000-0005-0000-0000-000092310000}"/>
    <cellStyle name="Normal 4 2 5 3 2 2 2 2 2" xfId="12689" xr:uid="{00000000-0005-0000-0000-000093310000}"/>
    <cellStyle name="Normal 4 2 5 3 2 2 2 2 2 2" xfId="12690" xr:uid="{00000000-0005-0000-0000-000094310000}"/>
    <cellStyle name="Normal 4 2 5 3 2 2 2 2 3" xfId="12691" xr:uid="{00000000-0005-0000-0000-000095310000}"/>
    <cellStyle name="Normal 4 2 5 3 2 2 2 2 4" xfId="12692" xr:uid="{00000000-0005-0000-0000-000096310000}"/>
    <cellStyle name="Normal 4 2 5 3 2 2 2 2 5" xfId="12693" xr:uid="{00000000-0005-0000-0000-000097310000}"/>
    <cellStyle name="Normal 4 2 5 3 2 2 2 3" xfId="12694" xr:uid="{00000000-0005-0000-0000-000098310000}"/>
    <cellStyle name="Normal 4 2 5 3 2 2 2 3 2" xfId="12695" xr:uid="{00000000-0005-0000-0000-000099310000}"/>
    <cellStyle name="Normal 4 2 5 3 2 2 2 4" xfId="12696" xr:uid="{00000000-0005-0000-0000-00009A310000}"/>
    <cellStyle name="Normal 4 2 5 3 2 2 2 5" xfId="12697" xr:uid="{00000000-0005-0000-0000-00009B310000}"/>
    <cellStyle name="Normal 4 2 5 3 2 2 2 6" xfId="12698" xr:uid="{00000000-0005-0000-0000-00009C310000}"/>
    <cellStyle name="Normal 4 2 5 3 2 2 3" xfId="12699" xr:uid="{00000000-0005-0000-0000-00009D310000}"/>
    <cellStyle name="Normal 4 2 5 3 2 2 3 2" xfId="12700" xr:uid="{00000000-0005-0000-0000-00009E310000}"/>
    <cellStyle name="Normal 4 2 5 3 2 2 3 2 2" xfId="12701" xr:uid="{00000000-0005-0000-0000-00009F310000}"/>
    <cellStyle name="Normal 4 2 5 3 2 2 3 3" xfId="12702" xr:uid="{00000000-0005-0000-0000-0000A0310000}"/>
    <cellStyle name="Normal 4 2 5 3 2 2 3 4" xfId="12703" xr:uid="{00000000-0005-0000-0000-0000A1310000}"/>
    <cellStyle name="Normal 4 2 5 3 2 2 3 5" xfId="12704" xr:uid="{00000000-0005-0000-0000-0000A2310000}"/>
    <cellStyle name="Normal 4 2 5 3 2 2 4" xfId="12705" xr:uid="{00000000-0005-0000-0000-0000A3310000}"/>
    <cellStyle name="Normal 4 2 5 3 2 2 4 2" xfId="12706" xr:uid="{00000000-0005-0000-0000-0000A4310000}"/>
    <cellStyle name="Normal 4 2 5 3 2 2 4 2 2" xfId="12707" xr:uid="{00000000-0005-0000-0000-0000A5310000}"/>
    <cellStyle name="Normal 4 2 5 3 2 2 4 3" xfId="12708" xr:uid="{00000000-0005-0000-0000-0000A6310000}"/>
    <cellStyle name="Normal 4 2 5 3 2 2 4 4" xfId="12709" xr:uid="{00000000-0005-0000-0000-0000A7310000}"/>
    <cellStyle name="Normal 4 2 5 3 2 2 4 5" xfId="12710" xr:uid="{00000000-0005-0000-0000-0000A8310000}"/>
    <cellStyle name="Normal 4 2 5 3 2 2 5" xfId="12711" xr:uid="{00000000-0005-0000-0000-0000A9310000}"/>
    <cellStyle name="Normal 4 2 5 3 2 2 5 2" xfId="12712" xr:uid="{00000000-0005-0000-0000-0000AA310000}"/>
    <cellStyle name="Normal 4 2 5 3 2 2 6" xfId="12713" xr:uid="{00000000-0005-0000-0000-0000AB310000}"/>
    <cellStyle name="Normal 4 2 5 3 2 2 7" xfId="12714" xr:uid="{00000000-0005-0000-0000-0000AC310000}"/>
    <cellStyle name="Normal 4 2 5 3 2 2 8" xfId="12715" xr:uid="{00000000-0005-0000-0000-0000AD310000}"/>
    <cellStyle name="Normal 4 2 5 3 2 3" xfId="12716" xr:uid="{00000000-0005-0000-0000-0000AE310000}"/>
    <cellStyle name="Normal 4 2 5 3 2 3 2" xfId="12717" xr:uid="{00000000-0005-0000-0000-0000AF310000}"/>
    <cellStyle name="Normal 4 2 5 3 2 3 2 2" xfId="12718" xr:uid="{00000000-0005-0000-0000-0000B0310000}"/>
    <cellStyle name="Normal 4 2 5 3 2 3 2 2 2" xfId="12719" xr:uid="{00000000-0005-0000-0000-0000B1310000}"/>
    <cellStyle name="Normal 4 2 5 3 2 3 2 3" xfId="12720" xr:uid="{00000000-0005-0000-0000-0000B2310000}"/>
    <cellStyle name="Normal 4 2 5 3 2 3 2 4" xfId="12721" xr:uid="{00000000-0005-0000-0000-0000B3310000}"/>
    <cellStyle name="Normal 4 2 5 3 2 3 2 5" xfId="12722" xr:uid="{00000000-0005-0000-0000-0000B4310000}"/>
    <cellStyle name="Normal 4 2 5 3 2 3 3" xfId="12723" xr:uid="{00000000-0005-0000-0000-0000B5310000}"/>
    <cellStyle name="Normal 4 2 5 3 2 3 3 2" xfId="12724" xr:uid="{00000000-0005-0000-0000-0000B6310000}"/>
    <cellStyle name="Normal 4 2 5 3 2 3 4" xfId="12725" xr:uid="{00000000-0005-0000-0000-0000B7310000}"/>
    <cellStyle name="Normal 4 2 5 3 2 3 5" xfId="12726" xr:uid="{00000000-0005-0000-0000-0000B8310000}"/>
    <cellStyle name="Normal 4 2 5 3 2 3 6" xfId="12727" xr:uid="{00000000-0005-0000-0000-0000B9310000}"/>
    <cellStyle name="Normal 4 2 5 3 2 4" xfId="12728" xr:uid="{00000000-0005-0000-0000-0000BA310000}"/>
    <cellStyle name="Normal 4 2 5 3 2 4 2" xfId="12729" xr:uid="{00000000-0005-0000-0000-0000BB310000}"/>
    <cellStyle name="Normal 4 2 5 3 2 4 2 2" xfId="12730" xr:uid="{00000000-0005-0000-0000-0000BC310000}"/>
    <cellStyle name="Normal 4 2 5 3 2 4 3" xfId="12731" xr:uid="{00000000-0005-0000-0000-0000BD310000}"/>
    <cellStyle name="Normal 4 2 5 3 2 4 4" xfId="12732" xr:uid="{00000000-0005-0000-0000-0000BE310000}"/>
    <cellStyle name="Normal 4 2 5 3 2 4 5" xfId="12733" xr:uid="{00000000-0005-0000-0000-0000BF310000}"/>
    <cellStyle name="Normal 4 2 5 3 2 5" xfId="12734" xr:uid="{00000000-0005-0000-0000-0000C0310000}"/>
    <cellStyle name="Normal 4 2 5 3 2 5 2" xfId="12735" xr:uid="{00000000-0005-0000-0000-0000C1310000}"/>
    <cellStyle name="Normal 4 2 5 3 2 5 2 2" xfId="12736" xr:uid="{00000000-0005-0000-0000-0000C2310000}"/>
    <cellStyle name="Normal 4 2 5 3 2 5 3" xfId="12737" xr:uid="{00000000-0005-0000-0000-0000C3310000}"/>
    <cellStyle name="Normal 4 2 5 3 2 5 4" xfId="12738" xr:uid="{00000000-0005-0000-0000-0000C4310000}"/>
    <cellStyle name="Normal 4 2 5 3 2 5 5" xfId="12739" xr:uid="{00000000-0005-0000-0000-0000C5310000}"/>
    <cellStyle name="Normal 4 2 5 3 2 6" xfId="12740" xr:uid="{00000000-0005-0000-0000-0000C6310000}"/>
    <cellStyle name="Normal 4 2 5 3 2 6 2" xfId="12741" xr:uid="{00000000-0005-0000-0000-0000C7310000}"/>
    <cellStyle name="Normal 4 2 5 3 2 7" xfId="12742" xr:uid="{00000000-0005-0000-0000-0000C8310000}"/>
    <cellStyle name="Normal 4 2 5 3 2 8" xfId="12743" xr:uid="{00000000-0005-0000-0000-0000C9310000}"/>
    <cellStyle name="Normal 4 2 5 3 2 9" xfId="12744" xr:uid="{00000000-0005-0000-0000-0000CA310000}"/>
    <cellStyle name="Normal 4 2 5 3 3" xfId="12745" xr:uid="{00000000-0005-0000-0000-0000CB310000}"/>
    <cellStyle name="Normal 4 2 5 3 3 2" xfId="12746" xr:uid="{00000000-0005-0000-0000-0000CC310000}"/>
    <cellStyle name="Normal 4 2 5 3 3 2 2" xfId="12747" xr:uid="{00000000-0005-0000-0000-0000CD310000}"/>
    <cellStyle name="Normal 4 2 5 3 3 2 2 2" xfId="12748" xr:uid="{00000000-0005-0000-0000-0000CE310000}"/>
    <cellStyle name="Normal 4 2 5 3 3 2 2 2 2" xfId="12749" xr:uid="{00000000-0005-0000-0000-0000CF310000}"/>
    <cellStyle name="Normal 4 2 5 3 3 2 2 3" xfId="12750" xr:uid="{00000000-0005-0000-0000-0000D0310000}"/>
    <cellStyle name="Normal 4 2 5 3 3 2 2 4" xfId="12751" xr:uid="{00000000-0005-0000-0000-0000D1310000}"/>
    <cellStyle name="Normal 4 2 5 3 3 2 2 5" xfId="12752" xr:uid="{00000000-0005-0000-0000-0000D2310000}"/>
    <cellStyle name="Normal 4 2 5 3 3 2 3" xfId="12753" xr:uid="{00000000-0005-0000-0000-0000D3310000}"/>
    <cellStyle name="Normal 4 2 5 3 3 2 3 2" xfId="12754" xr:uid="{00000000-0005-0000-0000-0000D4310000}"/>
    <cellStyle name="Normal 4 2 5 3 3 2 4" xfId="12755" xr:uid="{00000000-0005-0000-0000-0000D5310000}"/>
    <cellStyle name="Normal 4 2 5 3 3 2 5" xfId="12756" xr:uid="{00000000-0005-0000-0000-0000D6310000}"/>
    <cellStyle name="Normal 4 2 5 3 3 2 6" xfId="12757" xr:uid="{00000000-0005-0000-0000-0000D7310000}"/>
    <cellStyle name="Normal 4 2 5 3 3 3" xfId="12758" xr:uid="{00000000-0005-0000-0000-0000D8310000}"/>
    <cellStyle name="Normal 4 2 5 3 3 3 2" xfId="12759" xr:uid="{00000000-0005-0000-0000-0000D9310000}"/>
    <cellStyle name="Normal 4 2 5 3 3 3 2 2" xfId="12760" xr:uid="{00000000-0005-0000-0000-0000DA310000}"/>
    <cellStyle name="Normal 4 2 5 3 3 3 3" xfId="12761" xr:uid="{00000000-0005-0000-0000-0000DB310000}"/>
    <cellStyle name="Normal 4 2 5 3 3 3 4" xfId="12762" xr:uid="{00000000-0005-0000-0000-0000DC310000}"/>
    <cellStyle name="Normal 4 2 5 3 3 3 5" xfId="12763" xr:uid="{00000000-0005-0000-0000-0000DD310000}"/>
    <cellStyle name="Normal 4 2 5 3 3 4" xfId="12764" xr:uid="{00000000-0005-0000-0000-0000DE310000}"/>
    <cellStyle name="Normal 4 2 5 3 3 4 2" xfId="12765" xr:uid="{00000000-0005-0000-0000-0000DF310000}"/>
    <cellStyle name="Normal 4 2 5 3 3 4 2 2" xfId="12766" xr:uid="{00000000-0005-0000-0000-0000E0310000}"/>
    <cellStyle name="Normal 4 2 5 3 3 4 3" xfId="12767" xr:uid="{00000000-0005-0000-0000-0000E1310000}"/>
    <cellStyle name="Normal 4 2 5 3 3 4 4" xfId="12768" xr:uid="{00000000-0005-0000-0000-0000E2310000}"/>
    <cellStyle name="Normal 4 2 5 3 3 4 5" xfId="12769" xr:uid="{00000000-0005-0000-0000-0000E3310000}"/>
    <cellStyle name="Normal 4 2 5 3 3 5" xfId="12770" xr:uid="{00000000-0005-0000-0000-0000E4310000}"/>
    <cellStyle name="Normal 4 2 5 3 3 5 2" xfId="12771" xr:uid="{00000000-0005-0000-0000-0000E5310000}"/>
    <cellStyle name="Normal 4 2 5 3 3 6" xfId="12772" xr:uid="{00000000-0005-0000-0000-0000E6310000}"/>
    <cellStyle name="Normal 4 2 5 3 3 7" xfId="12773" xr:uid="{00000000-0005-0000-0000-0000E7310000}"/>
    <cellStyle name="Normal 4 2 5 3 3 8" xfId="12774" xr:uid="{00000000-0005-0000-0000-0000E8310000}"/>
    <cellStyle name="Normal 4 2 5 3 4" xfId="12775" xr:uid="{00000000-0005-0000-0000-0000E9310000}"/>
    <cellStyle name="Normal 4 2 5 3 4 2" xfId="12776" xr:uid="{00000000-0005-0000-0000-0000EA310000}"/>
    <cellStyle name="Normal 4 2 5 3 4 2 2" xfId="12777" xr:uid="{00000000-0005-0000-0000-0000EB310000}"/>
    <cellStyle name="Normal 4 2 5 3 4 2 2 2" xfId="12778" xr:uid="{00000000-0005-0000-0000-0000EC310000}"/>
    <cellStyle name="Normal 4 2 5 3 4 2 3" xfId="12779" xr:uid="{00000000-0005-0000-0000-0000ED310000}"/>
    <cellStyle name="Normal 4 2 5 3 4 2 4" xfId="12780" xr:uid="{00000000-0005-0000-0000-0000EE310000}"/>
    <cellStyle name="Normal 4 2 5 3 4 2 5" xfId="12781" xr:uid="{00000000-0005-0000-0000-0000EF310000}"/>
    <cellStyle name="Normal 4 2 5 3 4 3" xfId="12782" xr:uid="{00000000-0005-0000-0000-0000F0310000}"/>
    <cellStyle name="Normal 4 2 5 3 4 3 2" xfId="12783" xr:uid="{00000000-0005-0000-0000-0000F1310000}"/>
    <cellStyle name="Normal 4 2 5 3 4 4" xfId="12784" xr:uid="{00000000-0005-0000-0000-0000F2310000}"/>
    <cellStyle name="Normal 4 2 5 3 4 5" xfId="12785" xr:uid="{00000000-0005-0000-0000-0000F3310000}"/>
    <cellStyle name="Normal 4 2 5 3 4 6" xfId="12786" xr:uid="{00000000-0005-0000-0000-0000F4310000}"/>
    <cellStyle name="Normal 4 2 5 3 5" xfId="12787" xr:uid="{00000000-0005-0000-0000-0000F5310000}"/>
    <cellStyle name="Normal 4 2 5 3 5 2" xfId="12788" xr:uid="{00000000-0005-0000-0000-0000F6310000}"/>
    <cellStyle name="Normal 4 2 5 3 5 2 2" xfId="12789" xr:uid="{00000000-0005-0000-0000-0000F7310000}"/>
    <cellStyle name="Normal 4 2 5 3 5 3" xfId="12790" xr:uid="{00000000-0005-0000-0000-0000F8310000}"/>
    <cellStyle name="Normal 4 2 5 3 5 4" xfId="12791" xr:uid="{00000000-0005-0000-0000-0000F9310000}"/>
    <cellStyle name="Normal 4 2 5 3 5 5" xfId="12792" xr:uid="{00000000-0005-0000-0000-0000FA310000}"/>
    <cellStyle name="Normal 4 2 5 3 6" xfId="12793" xr:uid="{00000000-0005-0000-0000-0000FB310000}"/>
    <cellStyle name="Normal 4 2 5 3 6 2" xfId="12794" xr:uid="{00000000-0005-0000-0000-0000FC310000}"/>
    <cellStyle name="Normal 4 2 5 3 6 2 2" xfId="12795" xr:uid="{00000000-0005-0000-0000-0000FD310000}"/>
    <cellStyle name="Normal 4 2 5 3 6 3" xfId="12796" xr:uid="{00000000-0005-0000-0000-0000FE310000}"/>
    <cellStyle name="Normal 4 2 5 3 6 4" xfId="12797" xr:uid="{00000000-0005-0000-0000-0000FF310000}"/>
    <cellStyle name="Normal 4 2 5 3 6 5" xfId="12798" xr:uid="{00000000-0005-0000-0000-000000320000}"/>
    <cellStyle name="Normal 4 2 5 3 7" xfId="12799" xr:uid="{00000000-0005-0000-0000-000001320000}"/>
    <cellStyle name="Normal 4 2 5 3 7 2" xfId="12800" xr:uid="{00000000-0005-0000-0000-000002320000}"/>
    <cellStyle name="Normal 4 2 5 3 8" xfId="12801" xr:uid="{00000000-0005-0000-0000-000003320000}"/>
    <cellStyle name="Normal 4 2 5 3 9" xfId="12802" xr:uid="{00000000-0005-0000-0000-000004320000}"/>
    <cellStyle name="Normal 4 2 5 4" xfId="12803" xr:uid="{00000000-0005-0000-0000-000005320000}"/>
    <cellStyle name="Normal 4 2 5 4 2" xfId="12804" xr:uid="{00000000-0005-0000-0000-000006320000}"/>
    <cellStyle name="Normal 4 2 5 4 2 2" xfId="12805" xr:uid="{00000000-0005-0000-0000-000007320000}"/>
    <cellStyle name="Normal 4 2 5 4 2 2 2" xfId="12806" xr:uid="{00000000-0005-0000-0000-000008320000}"/>
    <cellStyle name="Normal 4 2 5 4 2 2 2 2" xfId="12807" xr:uid="{00000000-0005-0000-0000-000009320000}"/>
    <cellStyle name="Normal 4 2 5 4 2 2 2 2 2" xfId="12808" xr:uid="{00000000-0005-0000-0000-00000A320000}"/>
    <cellStyle name="Normal 4 2 5 4 2 2 2 3" xfId="12809" xr:uid="{00000000-0005-0000-0000-00000B320000}"/>
    <cellStyle name="Normal 4 2 5 4 2 2 2 4" xfId="12810" xr:uid="{00000000-0005-0000-0000-00000C320000}"/>
    <cellStyle name="Normal 4 2 5 4 2 2 2 5" xfId="12811" xr:uid="{00000000-0005-0000-0000-00000D320000}"/>
    <cellStyle name="Normal 4 2 5 4 2 2 3" xfId="12812" xr:uid="{00000000-0005-0000-0000-00000E320000}"/>
    <cellStyle name="Normal 4 2 5 4 2 2 3 2" xfId="12813" xr:uid="{00000000-0005-0000-0000-00000F320000}"/>
    <cellStyle name="Normal 4 2 5 4 2 2 4" xfId="12814" xr:uid="{00000000-0005-0000-0000-000010320000}"/>
    <cellStyle name="Normal 4 2 5 4 2 2 5" xfId="12815" xr:uid="{00000000-0005-0000-0000-000011320000}"/>
    <cellStyle name="Normal 4 2 5 4 2 2 6" xfId="12816" xr:uid="{00000000-0005-0000-0000-000012320000}"/>
    <cellStyle name="Normal 4 2 5 4 2 3" xfId="12817" xr:uid="{00000000-0005-0000-0000-000013320000}"/>
    <cellStyle name="Normal 4 2 5 4 2 3 2" xfId="12818" xr:uid="{00000000-0005-0000-0000-000014320000}"/>
    <cellStyle name="Normal 4 2 5 4 2 3 2 2" xfId="12819" xr:uid="{00000000-0005-0000-0000-000015320000}"/>
    <cellStyle name="Normal 4 2 5 4 2 3 3" xfId="12820" xr:uid="{00000000-0005-0000-0000-000016320000}"/>
    <cellStyle name="Normal 4 2 5 4 2 3 4" xfId="12821" xr:uid="{00000000-0005-0000-0000-000017320000}"/>
    <cellStyle name="Normal 4 2 5 4 2 3 5" xfId="12822" xr:uid="{00000000-0005-0000-0000-000018320000}"/>
    <cellStyle name="Normal 4 2 5 4 2 4" xfId="12823" xr:uid="{00000000-0005-0000-0000-000019320000}"/>
    <cellStyle name="Normal 4 2 5 4 2 4 2" xfId="12824" xr:uid="{00000000-0005-0000-0000-00001A320000}"/>
    <cellStyle name="Normal 4 2 5 4 2 4 2 2" xfId="12825" xr:uid="{00000000-0005-0000-0000-00001B320000}"/>
    <cellStyle name="Normal 4 2 5 4 2 4 3" xfId="12826" xr:uid="{00000000-0005-0000-0000-00001C320000}"/>
    <cellStyle name="Normal 4 2 5 4 2 4 4" xfId="12827" xr:uid="{00000000-0005-0000-0000-00001D320000}"/>
    <cellStyle name="Normal 4 2 5 4 2 4 5" xfId="12828" xr:uid="{00000000-0005-0000-0000-00001E320000}"/>
    <cellStyle name="Normal 4 2 5 4 2 5" xfId="12829" xr:uid="{00000000-0005-0000-0000-00001F320000}"/>
    <cellStyle name="Normal 4 2 5 4 2 5 2" xfId="12830" xr:uid="{00000000-0005-0000-0000-000020320000}"/>
    <cellStyle name="Normal 4 2 5 4 2 6" xfId="12831" xr:uid="{00000000-0005-0000-0000-000021320000}"/>
    <cellStyle name="Normal 4 2 5 4 2 7" xfId="12832" xr:uid="{00000000-0005-0000-0000-000022320000}"/>
    <cellStyle name="Normal 4 2 5 4 2 8" xfId="12833" xr:uid="{00000000-0005-0000-0000-000023320000}"/>
    <cellStyle name="Normal 4 2 5 4 3" xfId="12834" xr:uid="{00000000-0005-0000-0000-000024320000}"/>
    <cellStyle name="Normal 4 2 5 4 3 2" xfId="12835" xr:uid="{00000000-0005-0000-0000-000025320000}"/>
    <cellStyle name="Normal 4 2 5 4 3 2 2" xfId="12836" xr:uid="{00000000-0005-0000-0000-000026320000}"/>
    <cellStyle name="Normal 4 2 5 4 3 2 2 2" xfId="12837" xr:uid="{00000000-0005-0000-0000-000027320000}"/>
    <cellStyle name="Normal 4 2 5 4 3 2 3" xfId="12838" xr:uid="{00000000-0005-0000-0000-000028320000}"/>
    <cellStyle name="Normal 4 2 5 4 3 2 4" xfId="12839" xr:uid="{00000000-0005-0000-0000-000029320000}"/>
    <cellStyle name="Normal 4 2 5 4 3 2 5" xfId="12840" xr:uid="{00000000-0005-0000-0000-00002A320000}"/>
    <cellStyle name="Normal 4 2 5 4 3 3" xfId="12841" xr:uid="{00000000-0005-0000-0000-00002B320000}"/>
    <cellStyle name="Normal 4 2 5 4 3 3 2" xfId="12842" xr:uid="{00000000-0005-0000-0000-00002C320000}"/>
    <cellStyle name="Normal 4 2 5 4 3 4" xfId="12843" xr:uid="{00000000-0005-0000-0000-00002D320000}"/>
    <cellStyle name="Normal 4 2 5 4 3 5" xfId="12844" xr:uid="{00000000-0005-0000-0000-00002E320000}"/>
    <cellStyle name="Normal 4 2 5 4 3 6" xfId="12845" xr:uid="{00000000-0005-0000-0000-00002F320000}"/>
    <cellStyle name="Normal 4 2 5 4 4" xfId="12846" xr:uid="{00000000-0005-0000-0000-000030320000}"/>
    <cellStyle name="Normal 4 2 5 4 4 2" xfId="12847" xr:uid="{00000000-0005-0000-0000-000031320000}"/>
    <cellStyle name="Normal 4 2 5 4 4 2 2" xfId="12848" xr:uid="{00000000-0005-0000-0000-000032320000}"/>
    <cellStyle name="Normal 4 2 5 4 4 3" xfId="12849" xr:uid="{00000000-0005-0000-0000-000033320000}"/>
    <cellStyle name="Normal 4 2 5 4 4 4" xfId="12850" xr:uid="{00000000-0005-0000-0000-000034320000}"/>
    <cellStyle name="Normal 4 2 5 4 4 5" xfId="12851" xr:uid="{00000000-0005-0000-0000-000035320000}"/>
    <cellStyle name="Normal 4 2 5 4 5" xfId="12852" xr:uid="{00000000-0005-0000-0000-000036320000}"/>
    <cellStyle name="Normal 4 2 5 4 5 2" xfId="12853" xr:uid="{00000000-0005-0000-0000-000037320000}"/>
    <cellStyle name="Normal 4 2 5 4 5 2 2" xfId="12854" xr:uid="{00000000-0005-0000-0000-000038320000}"/>
    <cellStyle name="Normal 4 2 5 4 5 3" xfId="12855" xr:uid="{00000000-0005-0000-0000-000039320000}"/>
    <cellStyle name="Normal 4 2 5 4 5 4" xfId="12856" xr:uid="{00000000-0005-0000-0000-00003A320000}"/>
    <cellStyle name="Normal 4 2 5 4 5 5" xfId="12857" xr:uid="{00000000-0005-0000-0000-00003B320000}"/>
    <cellStyle name="Normal 4 2 5 4 6" xfId="12858" xr:uid="{00000000-0005-0000-0000-00003C320000}"/>
    <cellStyle name="Normal 4 2 5 4 6 2" xfId="12859" xr:uid="{00000000-0005-0000-0000-00003D320000}"/>
    <cellStyle name="Normal 4 2 5 4 7" xfId="12860" xr:uid="{00000000-0005-0000-0000-00003E320000}"/>
    <cellStyle name="Normal 4 2 5 4 8" xfId="12861" xr:uid="{00000000-0005-0000-0000-00003F320000}"/>
    <cellStyle name="Normal 4 2 5 4 9" xfId="12862" xr:uid="{00000000-0005-0000-0000-000040320000}"/>
    <cellStyle name="Normal 4 2 5 5" xfId="12863" xr:uid="{00000000-0005-0000-0000-000041320000}"/>
    <cellStyle name="Normal 4 2 5 5 2" xfId="12864" xr:uid="{00000000-0005-0000-0000-000042320000}"/>
    <cellStyle name="Normal 4 2 5 5 2 2" xfId="12865" xr:uid="{00000000-0005-0000-0000-000043320000}"/>
    <cellStyle name="Normal 4 2 5 5 2 2 2" xfId="12866" xr:uid="{00000000-0005-0000-0000-000044320000}"/>
    <cellStyle name="Normal 4 2 5 5 2 2 2 2" xfId="12867" xr:uid="{00000000-0005-0000-0000-000045320000}"/>
    <cellStyle name="Normal 4 2 5 5 2 2 3" xfId="12868" xr:uid="{00000000-0005-0000-0000-000046320000}"/>
    <cellStyle name="Normal 4 2 5 5 2 2 4" xfId="12869" xr:uid="{00000000-0005-0000-0000-000047320000}"/>
    <cellStyle name="Normal 4 2 5 5 2 2 5" xfId="12870" xr:uid="{00000000-0005-0000-0000-000048320000}"/>
    <cellStyle name="Normal 4 2 5 5 2 3" xfId="12871" xr:uid="{00000000-0005-0000-0000-000049320000}"/>
    <cellStyle name="Normal 4 2 5 5 2 3 2" xfId="12872" xr:uid="{00000000-0005-0000-0000-00004A320000}"/>
    <cellStyle name="Normal 4 2 5 5 2 4" xfId="12873" xr:uid="{00000000-0005-0000-0000-00004B320000}"/>
    <cellStyle name="Normal 4 2 5 5 2 5" xfId="12874" xr:uid="{00000000-0005-0000-0000-00004C320000}"/>
    <cellStyle name="Normal 4 2 5 5 2 6" xfId="12875" xr:uid="{00000000-0005-0000-0000-00004D320000}"/>
    <cellStyle name="Normal 4 2 5 5 3" xfId="12876" xr:uid="{00000000-0005-0000-0000-00004E320000}"/>
    <cellStyle name="Normal 4 2 5 5 3 2" xfId="12877" xr:uid="{00000000-0005-0000-0000-00004F320000}"/>
    <cellStyle name="Normal 4 2 5 5 3 2 2" xfId="12878" xr:uid="{00000000-0005-0000-0000-000050320000}"/>
    <cellStyle name="Normal 4 2 5 5 3 3" xfId="12879" xr:uid="{00000000-0005-0000-0000-000051320000}"/>
    <cellStyle name="Normal 4 2 5 5 3 4" xfId="12880" xr:uid="{00000000-0005-0000-0000-000052320000}"/>
    <cellStyle name="Normal 4 2 5 5 3 5" xfId="12881" xr:uid="{00000000-0005-0000-0000-000053320000}"/>
    <cellStyle name="Normal 4 2 5 5 4" xfId="12882" xr:uid="{00000000-0005-0000-0000-000054320000}"/>
    <cellStyle name="Normal 4 2 5 5 4 2" xfId="12883" xr:uid="{00000000-0005-0000-0000-000055320000}"/>
    <cellStyle name="Normal 4 2 5 5 4 2 2" xfId="12884" xr:uid="{00000000-0005-0000-0000-000056320000}"/>
    <cellStyle name="Normal 4 2 5 5 4 3" xfId="12885" xr:uid="{00000000-0005-0000-0000-000057320000}"/>
    <cellStyle name="Normal 4 2 5 5 4 4" xfId="12886" xr:uid="{00000000-0005-0000-0000-000058320000}"/>
    <cellStyle name="Normal 4 2 5 5 4 5" xfId="12887" xr:uid="{00000000-0005-0000-0000-000059320000}"/>
    <cellStyle name="Normal 4 2 5 5 5" xfId="12888" xr:uid="{00000000-0005-0000-0000-00005A320000}"/>
    <cellStyle name="Normal 4 2 5 5 5 2" xfId="12889" xr:uid="{00000000-0005-0000-0000-00005B320000}"/>
    <cellStyle name="Normal 4 2 5 5 6" xfId="12890" xr:uid="{00000000-0005-0000-0000-00005C320000}"/>
    <cellStyle name="Normal 4 2 5 5 7" xfId="12891" xr:uid="{00000000-0005-0000-0000-00005D320000}"/>
    <cellStyle name="Normal 4 2 5 5 8" xfId="12892" xr:uid="{00000000-0005-0000-0000-00005E320000}"/>
    <cellStyle name="Normal 4 2 5 6" xfId="12893" xr:uid="{00000000-0005-0000-0000-00005F320000}"/>
    <cellStyle name="Normal 4 2 5 6 2" xfId="12894" xr:uid="{00000000-0005-0000-0000-000060320000}"/>
    <cellStyle name="Normal 4 2 5 6 2 2" xfId="12895" xr:uid="{00000000-0005-0000-0000-000061320000}"/>
    <cellStyle name="Normal 4 2 5 6 2 2 2" xfId="12896" xr:uid="{00000000-0005-0000-0000-000062320000}"/>
    <cellStyle name="Normal 4 2 5 6 2 3" xfId="12897" xr:uid="{00000000-0005-0000-0000-000063320000}"/>
    <cellStyle name="Normal 4 2 5 6 2 4" xfId="12898" xr:uid="{00000000-0005-0000-0000-000064320000}"/>
    <cellStyle name="Normal 4 2 5 6 2 5" xfId="12899" xr:uid="{00000000-0005-0000-0000-000065320000}"/>
    <cellStyle name="Normal 4 2 5 6 3" xfId="12900" xr:uid="{00000000-0005-0000-0000-000066320000}"/>
    <cellStyle name="Normal 4 2 5 6 3 2" xfId="12901" xr:uid="{00000000-0005-0000-0000-000067320000}"/>
    <cellStyle name="Normal 4 2 5 6 4" xfId="12902" xr:uid="{00000000-0005-0000-0000-000068320000}"/>
    <cellStyle name="Normal 4 2 5 6 5" xfId="12903" xr:uid="{00000000-0005-0000-0000-000069320000}"/>
    <cellStyle name="Normal 4 2 5 6 6" xfId="12904" xr:uid="{00000000-0005-0000-0000-00006A320000}"/>
    <cellStyle name="Normal 4 2 5 7" xfId="12905" xr:uid="{00000000-0005-0000-0000-00006B320000}"/>
    <cellStyle name="Normal 4 2 5 7 2" xfId="12906" xr:uid="{00000000-0005-0000-0000-00006C320000}"/>
    <cellStyle name="Normal 4 2 5 7 2 2" xfId="12907" xr:uid="{00000000-0005-0000-0000-00006D320000}"/>
    <cellStyle name="Normal 4 2 5 7 3" xfId="12908" xr:uid="{00000000-0005-0000-0000-00006E320000}"/>
    <cellStyle name="Normal 4 2 5 7 4" xfId="12909" xr:uid="{00000000-0005-0000-0000-00006F320000}"/>
    <cellStyle name="Normal 4 2 5 7 5" xfId="12910" xr:uid="{00000000-0005-0000-0000-000070320000}"/>
    <cellStyle name="Normal 4 2 5 8" xfId="12911" xr:uid="{00000000-0005-0000-0000-000071320000}"/>
    <cellStyle name="Normal 4 2 5 8 2" xfId="12912" xr:uid="{00000000-0005-0000-0000-000072320000}"/>
    <cellStyle name="Normal 4 2 5 8 2 2" xfId="12913" xr:uid="{00000000-0005-0000-0000-000073320000}"/>
    <cellStyle name="Normal 4 2 5 8 3" xfId="12914" xr:uid="{00000000-0005-0000-0000-000074320000}"/>
    <cellStyle name="Normal 4 2 5 8 4" xfId="12915" xr:uid="{00000000-0005-0000-0000-000075320000}"/>
    <cellStyle name="Normal 4 2 5 8 5" xfId="12916" xr:uid="{00000000-0005-0000-0000-000076320000}"/>
    <cellStyle name="Normal 4 2 5 9" xfId="12917" xr:uid="{00000000-0005-0000-0000-000077320000}"/>
    <cellStyle name="Normal 4 2 5 9 2" xfId="12918" xr:uid="{00000000-0005-0000-0000-000078320000}"/>
    <cellStyle name="Normal 4 2 6" xfId="12919" xr:uid="{00000000-0005-0000-0000-000079320000}"/>
    <cellStyle name="Normal 4 2 6 10" xfId="12920" xr:uid="{00000000-0005-0000-0000-00007A320000}"/>
    <cellStyle name="Normal 4 2 6 11" xfId="12921" xr:uid="{00000000-0005-0000-0000-00007B320000}"/>
    <cellStyle name="Normal 4 2 6 2" xfId="12922" xr:uid="{00000000-0005-0000-0000-00007C320000}"/>
    <cellStyle name="Normal 4 2 6 2 10" xfId="12923" xr:uid="{00000000-0005-0000-0000-00007D320000}"/>
    <cellStyle name="Normal 4 2 6 2 2" xfId="12924" xr:uid="{00000000-0005-0000-0000-00007E320000}"/>
    <cellStyle name="Normal 4 2 6 2 2 2" xfId="12925" xr:uid="{00000000-0005-0000-0000-00007F320000}"/>
    <cellStyle name="Normal 4 2 6 2 2 2 2" xfId="12926" xr:uid="{00000000-0005-0000-0000-000080320000}"/>
    <cellStyle name="Normal 4 2 6 2 2 2 2 2" xfId="12927" xr:uid="{00000000-0005-0000-0000-000081320000}"/>
    <cellStyle name="Normal 4 2 6 2 2 2 2 2 2" xfId="12928" xr:uid="{00000000-0005-0000-0000-000082320000}"/>
    <cellStyle name="Normal 4 2 6 2 2 2 2 2 2 2" xfId="12929" xr:uid="{00000000-0005-0000-0000-000083320000}"/>
    <cellStyle name="Normal 4 2 6 2 2 2 2 2 3" xfId="12930" xr:uid="{00000000-0005-0000-0000-000084320000}"/>
    <cellStyle name="Normal 4 2 6 2 2 2 2 2 4" xfId="12931" xr:uid="{00000000-0005-0000-0000-000085320000}"/>
    <cellStyle name="Normal 4 2 6 2 2 2 2 2 5" xfId="12932" xr:uid="{00000000-0005-0000-0000-000086320000}"/>
    <cellStyle name="Normal 4 2 6 2 2 2 2 3" xfId="12933" xr:uid="{00000000-0005-0000-0000-000087320000}"/>
    <cellStyle name="Normal 4 2 6 2 2 2 2 3 2" xfId="12934" xr:uid="{00000000-0005-0000-0000-000088320000}"/>
    <cellStyle name="Normal 4 2 6 2 2 2 2 4" xfId="12935" xr:uid="{00000000-0005-0000-0000-000089320000}"/>
    <cellStyle name="Normal 4 2 6 2 2 2 2 5" xfId="12936" xr:uid="{00000000-0005-0000-0000-00008A320000}"/>
    <cellStyle name="Normal 4 2 6 2 2 2 2 6" xfId="12937" xr:uid="{00000000-0005-0000-0000-00008B320000}"/>
    <cellStyle name="Normal 4 2 6 2 2 2 3" xfId="12938" xr:uid="{00000000-0005-0000-0000-00008C320000}"/>
    <cellStyle name="Normal 4 2 6 2 2 2 3 2" xfId="12939" xr:uid="{00000000-0005-0000-0000-00008D320000}"/>
    <cellStyle name="Normal 4 2 6 2 2 2 3 2 2" xfId="12940" xr:uid="{00000000-0005-0000-0000-00008E320000}"/>
    <cellStyle name="Normal 4 2 6 2 2 2 3 3" xfId="12941" xr:uid="{00000000-0005-0000-0000-00008F320000}"/>
    <cellStyle name="Normal 4 2 6 2 2 2 3 4" xfId="12942" xr:uid="{00000000-0005-0000-0000-000090320000}"/>
    <cellStyle name="Normal 4 2 6 2 2 2 3 5" xfId="12943" xr:uid="{00000000-0005-0000-0000-000091320000}"/>
    <cellStyle name="Normal 4 2 6 2 2 2 4" xfId="12944" xr:uid="{00000000-0005-0000-0000-000092320000}"/>
    <cellStyle name="Normal 4 2 6 2 2 2 4 2" xfId="12945" xr:uid="{00000000-0005-0000-0000-000093320000}"/>
    <cellStyle name="Normal 4 2 6 2 2 2 4 2 2" xfId="12946" xr:uid="{00000000-0005-0000-0000-000094320000}"/>
    <cellStyle name="Normal 4 2 6 2 2 2 4 3" xfId="12947" xr:uid="{00000000-0005-0000-0000-000095320000}"/>
    <cellStyle name="Normal 4 2 6 2 2 2 4 4" xfId="12948" xr:uid="{00000000-0005-0000-0000-000096320000}"/>
    <cellStyle name="Normal 4 2 6 2 2 2 4 5" xfId="12949" xr:uid="{00000000-0005-0000-0000-000097320000}"/>
    <cellStyle name="Normal 4 2 6 2 2 2 5" xfId="12950" xr:uid="{00000000-0005-0000-0000-000098320000}"/>
    <cellStyle name="Normal 4 2 6 2 2 2 5 2" xfId="12951" xr:uid="{00000000-0005-0000-0000-000099320000}"/>
    <cellStyle name="Normal 4 2 6 2 2 2 6" xfId="12952" xr:uid="{00000000-0005-0000-0000-00009A320000}"/>
    <cellStyle name="Normal 4 2 6 2 2 2 7" xfId="12953" xr:uid="{00000000-0005-0000-0000-00009B320000}"/>
    <cellStyle name="Normal 4 2 6 2 2 2 8" xfId="12954" xr:uid="{00000000-0005-0000-0000-00009C320000}"/>
    <cellStyle name="Normal 4 2 6 2 2 3" xfId="12955" xr:uid="{00000000-0005-0000-0000-00009D320000}"/>
    <cellStyle name="Normal 4 2 6 2 2 3 2" xfId="12956" xr:uid="{00000000-0005-0000-0000-00009E320000}"/>
    <cellStyle name="Normal 4 2 6 2 2 3 2 2" xfId="12957" xr:uid="{00000000-0005-0000-0000-00009F320000}"/>
    <cellStyle name="Normal 4 2 6 2 2 3 2 2 2" xfId="12958" xr:uid="{00000000-0005-0000-0000-0000A0320000}"/>
    <cellStyle name="Normal 4 2 6 2 2 3 2 3" xfId="12959" xr:uid="{00000000-0005-0000-0000-0000A1320000}"/>
    <cellStyle name="Normal 4 2 6 2 2 3 2 4" xfId="12960" xr:uid="{00000000-0005-0000-0000-0000A2320000}"/>
    <cellStyle name="Normal 4 2 6 2 2 3 2 5" xfId="12961" xr:uid="{00000000-0005-0000-0000-0000A3320000}"/>
    <cellStyle name="Normal 4 2 6 2 2 3 3" xfId="12962" xr:uid="{00000000-0005-0000-0000-0000A4320000}"/>
    <cellStyle name="Normal 4 2 6 2 2 3 3 2" xfId="12963" xr:uid="{00000000-0005-0000-0000-0000A5320000}"/>
    <cellStyle name="Normal 4 2 6 2 2 3 4" xfId="12964" xr:uid="{00000000-0005-0000-0000-0000A6320000}"/>
    <cellStyle name="Normal 4 2 6 2 2 3 5" xfId="12965" xr:uid="{00000000-0005-0000-0000-0000A7320000}"/>
    <cellStyle name="Normal 4 2 6 2 2 3 6" xfId="12966" xr:uid="{00000000-0005-0000-0000-0000A8320000}"/>
    <cellStyle name="Normal 4 2 6 2 2 4" xfId="12967" xr:uid="{00000000-0005-0000-0000-0000A9320000}"/>
    <cellStyle name="Normal 4 2 6 2 2 4 2" xfId="12968" xr:uid="{00000000-0005-0000-0000-0000AA320000}"/>
    <cellStyle name="Normal 4 2 6 2 2 4 2 2" xfId="12969" xr:uid="{00000000-0005-0000-0000-0000AB320000}"/>
    <cellStyle name="Normal 4 2 6 2 2 4 3" xfId="12970" xr:uid="{00000000-0005-0000-0000-0000AC320000}"/>
    <cellStyle name="Normal 4 2 6 2 2 4 4" xfId="12971" xr:uid="{00000000-0005-0000-0000-0000AD320000}"/>
    <cellStyle name="Normal 4 2 6 2 2 4 5" xfId="12972" xr:uid="{00000000-0005-0000-0000-0000AE320000}"/>
    <cellStyle name="Normal 4 2 6 2 2 5" xfId="12973" xr:uid="{00000000-0005-0000-0000-0000AF320000}"/>
    <cellStyle name="Normal 4 2 6 2 2 5 2" xfId="12974" xr:uid="{00000000-0005-0000-0000-0000B0320000}"/>
    <cellStyle name="Normal 4 2 6 2 2 5 2 2" xfId="12975" xr:uid="{00000000-0005-0000-0000-0000B1320000}"/>
    <cellStyle name="Normal 4 2 6 2 2 5 3" xfId="12976" xr:uid="{00000000-0005-0000-0000-0000B2320000}"/>
    <cellStyle name="Normal 4 2 6 2 2 5 4" xfId="12977" xr:uid="{00000000-0005-0000-0000-0000B3320000}"/>
    <cellStyle name="Normal 4 2 6 2 2 5 5" xfId="12978" xr:uid="{00000000-0005-0000-0000-0000B4320000}"/>
    <cellStyle name="Normal 4 2 6 2 2 6" xfId="12979" xr:uid="{00000000-0005-0000-0000-0000B5320000}"/>
    <cellStyle name="Normal 4 2 6 2 2 6 2" xfId="12980" xr:uid="{00000000-0005-0000-0000-0000B6320000}"/>
    <cellStyle name="Normal 4 2 6 2 2 7" xfId="12981" xr:uid="{00000000-0005-0000-0000-0000B7320000}"/>
    <cellStyle name="Normal 4 2 6 2 2 8" xfId="12982" xr:uid="{00000000-0005-0000-0000-0000B8320000}"/>
    <cellStyle name="Normal 4 2 6 2 2 9" xfId="12983" xr:uid="{00000000-0005-0000-0000-0000B9320000}"/>
    <cellStyle name="Normal 4 2 6 2 3" xfId="12984" xr:uid="{00000000-0005-0000-0000-0000BA320000}"/>
    <cellStyle name="Normal 4 2 6 2 3 2" xfId="12985" xr:uid="{00000000-0005-0000-0000-0000BB320000}"/>
    <cellStyle name="Normal 4 2 6 2 3 2 2" xfId="12986" xr:uid="{00000000-0005-0000-0000-0000BC320000}"/>
    <cellStyle name="Normal 4 2 6 2 3 2 2 2" xfId="12987" xr:uid="{00000000-0005-0000-0000-0000BD320000}"/>
    <cellStyle name="Normal 4 2 6 2 3 2 2 2 2" xfId="12988" xr:uid="{00000000-0005-0000-0000-0000BE320000}"/>
    <cellStyle name="Normal 4 2 6 2 3 2 2 3" xfId="12989" xr:uid="{00000000-0005-0000-0000-0000BF320000}"/>
    <cellStyle name="Normal 4 2 6 2 3 2 2 4" xfId="12990" xr:uid="{00000000-0005-0000-0000-0000C0320000}"/>
    <cellStyle name="Normal 4 2 6 2 3 2 2 5" xfId="12991" xr:uid="{00000000-0005-0000-0000-0000C1320000}"/>
    <cellStyle name="Normal 4 2 6 2 3 2 3" xfId="12992" xr:uid="{00000000-0005-0000-0000-0000C2320000}"/>
    <cellStyle name="Normal 4 2 6 2 3 2 3 2" xfId="12993" xr:uid="{00000000-0005-0000-0000-0000C3320000}"/>
    <cellStyle name="Normal 4 2 6 2 3 2 4" xfId="12994" xr:uid="{00000000-0005-0000-0000-0000C4320000}"/>
    <cellStyle name="Normal 4 2 6 2 3 2 5" xfId="12995" xr:uid="{00000000-0005-0000-0000-0000C5320000}"/>
    <cellStyle name="Normal 4 2 6 2 3 2 6" xfId="12996" xr:uid="{00000000-0005-0000-0000-0000C6320000}"/>
    <cellStyle name="Normal 4 2 6 2 3 3" xfId="12997" xr:uid="{00000000-0005-0000-0000-0000C7320000}"/>
    <cellStyle name="Normal 4 2 6 2 3 3 2" xfId="12998" xr:uid="{00000000-0005-0000-0000-0000C8320000}"/>
    <cellStyle name="Normal 4 2 6 2 3 3 2 2" xfId="12999" xr:uid="{00000000-0005-0000-0000-0000C9320000}"/>
    <cellStyle name="Normal 4 2 6 2 3 3 3" xfId="13000" xr:uid="{00000000-0005-0000-0000-0000CA320000}"/>
    <cellStyle name="Normal 4 2 6 2 3 3 4" xfId="13001" xr:uid="{00000000-0005-0000-0000-0000CB320000}"/>
    <cellStyle name="Normal 4 2 6 2 3 3 5" xfId="13002" xr:uid="{00000000-0005-0000-0000-0000CC320000}"/>
    <cellStyle name="Normal 4 2 6 2 3 4" xfId="13003" xr:uid="{00000000-0005-0000-0000-0000CD320000}"/>
    <cellStyle name="Normal 4 2 6 2 3 4 2" xfId="13004" xr:uid="{00000000-0005-0000-0000-0000CE320000}"/>
    <cellStyle name="Normal 4 2 6 2 3 4 2 2" xfId="13005" xr:uid="{00000000-0005-0000-0000-0000CF320000}"/>
    <cellStyle name="Normal 4 2 6 2 3 4 3" xfId="13006" xr:uid="{00000000-0005-0000-0000-0000D0320000}"/>
    <cellStyle name="Normal 4 2 6 2 3 4 4" xfId="13007" xr:uid="{00000000-0005-0000-0000-0000D1320000}"/>
    <cellStyle name="Normal 4 2 6 2 3 4 5" xfId="13008" xr:uid="{00000000-0005-0000-0000-0000D2320000}"/>
    <cellStyle name="Normal 4 2 6 2 3 5" xfId="13009" xr:uid="{00000000-0005-0000-0000-0000D3320000}"/>
    <cellStyle name="Normal 4 2 6 2 3 5 2" xfId="13010" xr:uid="{00000000-0005-0000-0000-0000D4320000}"/>
    <cellStyle name="Normal 4 2 6 2 3 6" xfId="13011" xr:uid="{00000000-0005-0000-0000-0000D5320000}"/>
    <cellStyle name="Normal 4 2 6 2 3 7" xfId="13012" xr:uid="{00000000-0005-0000-0000-0000D6320000}"/>
    <cellStyle name="Normal 4 2 6 2 3 8" xfId="13013" xr:uid="{00000000-0005-0000-0000-0000D7320000}"/>
    <cellStyle name="Normal 4 2 6 2 4" xfId="13014" xr:uid="{00000000-0005-0000-0000-0000D8320000}"/>
    <cellStyle name="Normal 4 2 6 2 4 2" xfId="13015" xr:uid="{00000000-0005-0000-0000-0000D9320000}"/>
    <cellStyle name="Normal 4 2 6 2 4 2 2" xfId="13016" xr:uid="{00000000-0005-0000-0000-0000DA320000}"/>
    <cellStyle name="Normal 4 2 6 2 4 2 2 2" xfId="13017" xr:uid="{00000000-0005-0000-0000-0000DB320000}"/>
    <cellStyle name="Normal 4 2 6 2 4 2 3" xfId="13018" xr:uid="{00000000-0005-0000-0000-0000DC320000}"/>
    <cellStyle name="Normal 4 2 6 2 4 2 4" xfId="13019" xr:uid="{00000000-0005-0000-0000-0000DD320000}"/>
    <cellStyle name="Normal 4 2 6 2 4 2 5" xfId="13020" xr:uid="{00000000-0005-0000-0000-0000DE320000}"/>
    <cellStyle name="Normal 4 2 6 2 4 3" xfId="13021" xr:uid="{00000000-0005-0000-0000-0000DF320000}"/>
    <cellStyle name="Normal 4 2 6 2 4 3 2" xfId="13022" xr:uid="{00000000-0005-0000-0000-0000E0320000}"/>
    <cellStyle name="Normal 4 2 6 2 4 4" xfId="13023" xr:uid="{00000000-0005-0000-0000-0000E1320000}"/>
    <cellStyle name="Normal 4 2 6 2 4 5" xfId="13024" xr:uid="{00000000-0005-0000-0000-0000E2320000}"/>
    <cellStyle name="Normal 4 2 6 2 4 6" xfId="13025" xr:uid="{00000000-0005-0000-0000-0000E3320000}"/>
    <cellStyle name="Normal 4 2 6 2 5" xfId="13026" xr:uid="{00000000-0005-0000-0000-0000E4320000}"/>
    <cellStyle name="Normal 4 2 6 2 5 2" xfId="13027" xr:uid="{00000000-0005-0000-0000-0000E5320000}"/>
    <cellStyle name="Normal 4 2 6 2 5 2 2" xfId="13028" xr:uid="{00000000-0005-0000-0000-0000E6320000}"/>
    <cellStyle name="Normal 4 2 6 2 5 3" xfId="13029" xr:uid="{00000000-0005-0000-0000-0000E7320000}"/>
    <cellStyle name="Normal 4 2 6 2 5 4" xfId="13030" xr:uid="{00000000-0005-0000-0000-0000E8320000}"/>
    <cellStyle name="Normal 4 2 6 2 5 5" xfId="13031" xr:uid="{00000000-0005-0000-0000-0000E9320000}"/>
    <cellStyle name="Normal 4 2 6 2 6" xfId="13032" xr:uid="{00000000-0005-0000-0000-0000EA320000}"/>
    <cellStyle name="Normal 4 2 6 2 6 2" xfId="13033" xr:uid="{00000000-0005-0000-0000-0000EB320000}"/>
    <cellStyle name="Normal 4 2 6 2 6 2 2" xfId="13034" xr:uid="{00000000-0005-0000-0000-0000EC320000}"/>
    <cellStyle name="Normal 4 2 6 2 6 3" xfId="13035" xr:uid="{00000000-0005-0000-0000-0000ED320000}"/>
    <cellStyle name="Normal 4 2 6 2 6 4" xfId="13036" xr:uid="{00000000-0005-0000-0000-0000EE320000}"/>
    <cellStyle name="Normal 4 2 6 2 6 5" xfId="13037" xr:uid="{00000000-0005-0000-0000-0000EF320000}"/>
    <cellStyle name="Normal 4 2 6 2 7" xfId="13038" xr:uid="{00000000-0005-0000-0000-0000F0320000}"/>
    <cellStyle name="Normal 4 2 6 2 7 2" xfId="13039" xr:uid="{00000000-0005-0000-0000-0000F1320000}"/>
    <cellStyle name="Normal 4 2 6 2 8" xfId="13040" xr:uid="{00000000-0005-0000-0000-0000F2320000}"/>
    <cellStyle name="Normal 4 2 6 2 9" xfId="13041" xr:uid="{00000000-0005-0000-0000-0000F3320000}"/>
    <cellStyle name="Normal 4 2 6 3" xfId="13042" xr:uid="{00000000-0005-0000-0000-0000F4320000}"/>
    <cellStyle name="Normal 4 2 6 3 2" xfId="13043" xr:uid="{00000000-0005-0000-0000-0000F5320000}"/>
    <cellStyle name="Normal 4 2 6 3 2 2" xfId="13044" xr:uid="{00000000-0005-0000-0000-0000F6320000}"/>
    <cellStyle name="Normal 4 2 6 3 2 2 2" xfId="13045" xr:uid="{00000000-0005-0000-0000-0000F7320000}"/>
    <cellStyle name="Normal 4 2 6 3 2 2 2 2" xfId="13046" xr:uid="{00000000-0005-0000-0000-0000F8320000}"/>
    <cellStyle name="Normal 4 2 6 3 2 2 2 2 2" xfId="13047" xr:uid="{00000000-0005-0000-0000-0000F9320000}"/>
    <cellStyle name="Normal 4 2 6 3 2 2 2 3" xfId="13048" xr:uid="{00000000-0005-0000-0000-0000FA320000}"/>
    <cellStyle name="Normal 4 2 6 3 2 2 2 4" xfId="13049" xr:uid="{00000000-0005-0000-0000-0000FB320000}"/>
    <cellStyle name="Normal 4 2 6 3 2 2 2 5" xfId="13050" xr:uid="{00000000-0005-0000-0000-0000FC320000}"/>
    <cellStyle name="Normal 4 2 6 3 2 2 3" xfId="13051" xr:uid="{00000000-0005-0000-0000-0000FD320000}"/>
    <cellStyle name="Normal 4 2 6 3 2 2 3 2" xfId="13052" xr:uid="{00000000-0005-0000-0000-0000FE320000}"/>
    <cellStyle name="Normal 4 2 6 3 2 2 4" xfId="13053" xr:uid="{00000000-0005-0000-0000-0000FF320000}"/>
    <cellStyle name="Normal 4 2 6 3 2 2 5" xfId="13054" xr:uid="{00000000-0005-0000-0000-000000330000}"/>
    <cellStyle name="Normal 4 2 6 3 2 2 6" xfId="13055" xr:uid="{00000000-0005-0000-0000-000001330000}"/>
    <cellStyle name="Normal 4 2 6 3 2 3" xfId="13056" xr:uid="{00000000-0005-0000-0000-000002330000}"/>
    <cellStyle name="Normal 4 2 6 3 2 3 2" xfId="13057" xr:uid="{00000000-0005-0000-0000-000003330000}"/>
    <cellStyle name="Normal 4 2 6 3 2 3 2 2" xfId="13058" xr:uid="{00000000-0005-0000-0000-000004330000}"/>
    <cellStyle name="Normal 4 2 6 3 2 3 3" xfId="13059" xr:uid="{00000000-0005-0000-0000-000005330000}"/>
    <cellStyle name="Normal 4 2 6 3 2 3 4" xfId="13060" xr:uid="{00000000-0005-0000-0000-000006330000}"/>
    <cellStyle name="Normal 4 2 6 3 2 3 5" xfId="13061" xr:uid="{00000000-0005-0000-0000-000007330000}"/>
    <cellStyle name="Normal 4 2 6 3 2 4" xfId="13062" xr:uid="{00000000-0005-0000-0000-000008330000}"/>
    <cellStyle name="Normal 4 2 6 3 2 4 2" xfId="13063" xr:uid="{00000000-0005-0000-0000-000009330000}"/>
    <cellStyle name="Normal 4 2 6 3 2 4 2 2" xfId="13064" xr:uid="{00000000-0005-0000-0000-00000A330000}"/>
    <cellStyle name="Normal 4 2 6 3 2 4 3" xfId="13065" xr:uid="{00000000-0005-0000-0000-00000B330000}"/>
    <cellStyle name="Normal 4 2 6 3 2 4 4" xfId="13066" xr:uid="{00000000-0005-0000-0000-00000C330000}"/>
    <cellStyle name="Normal 4 2 6 3 2 4 5" xfId="13067" xr:uid="{00000000-0005-0000-0000-00000D330000}"/>
    <cellStyle name="Normal 4 2 6 3 2 5" xfId="13068" xr:uid="{00000000-0005-0000-0000-00000E330000}"/>
    <cellStyle name="Normal 4 2 6 3 2 5 2" xfId="13069" xr:uid="{00000000-0005-0000-0000-00000F330000}"/>
    <cellStyle name="Normal 4 2 6 3 2 6" xfId="13070" xr:uid="{00000000-0005-0000-0000-000010330000}"/>
    <cellStyle name="Normal 4 2 6 3 2 7" xfId="13071" xr:uid="{00000000-0005-0000-0000-000011330000}"/>
    <cellStyle name="Normal 4 2 6 3 2 8" xfId="13072" xr:uid="{00000000-0005-0000-0000-000012330000}"/>
    <cellStyle name="Normal 4 2 6 3 3" xfId="13073" xr:uid="{00000000-0005-0000-0000-000013330000}"/>
    <cellStyle name="Normal 4 2 6 3 3 2" xfId="13074" xr:uid="{00000000-0005-0000-0000-000014330000}"/>
    <cellStyle name="Normal 4 2 6 3 3 2 2" xfId="13075" xr:uid="{00000000-0005-0000-0000-000015330000}"/>
    <cellStyle name="Normal 4 2 6 3 3 2 2 2" xfId="13076" xr:uid="{00000000-0005-0000-0000-000016330000}"/>
    <cellStyle name="Normal 4 2 6 3 3 2 3" xfId="13077" xr:uid="{00000000-0005-0000-0000-000017330000}"/>
    <cellStyle name="Normal 4 2 6 3 3 2 4" xfId="13078" xr:uid="{00000000-0005-0000-0000-000018330000}"/>
    <cellStyle name="Normal 4 2 6 3 3 2 5" xfId="13079" xr:uid="{00000000-0005-0000-0000-000019330000}"/>
    <cellStyle name="Normal 4 2 6 3 3 3" xfId="13080" xr:uid="{00000000-0005-0000-0000-00001A330000}"/>
    <cellStyle name="Normal 4 2 6 3 3 3 2" xfId="13081" xr:uid="{00000000-0005-0000-0000-00001B330000}"/>
    <cellStyle name="Normal 4 2 6 3 3 4" xfId="13082" xr:uid="{00000000-0005-0000-0000-00001C330000}"/>
    <cellStyle name="Normal 4 2 6 3 3 5" xfId="13083" xr:uid="{00000000-0005-0000-0000-00001D330000}"/>
    <cellStyle name="Normal 4 2 6 3 3 6" xfId="13084" xr:uid="{00000000-0005-0000-0000-00001E330000}"/>
    <cellStyle name="Normal 4 2 6 3 4" xfId="13085" xr:uid="{00000000-0005-0000-0000-00001F330000}"/>
    <cellStyle name="Normal 4 2 6 3 4 2" xfId="13086" xr:uid="{00000000-0005-0000-0000-000020330000}"/>
    <cellStyle name="Normal 4 2 6 3 4 2 2" xfId="13087" xr:uid="{00000000-0005-0000-0000-000021330000}"/>
    <cellStyle name="Normal 4 2 6 3 4 3" xfId="13088" xr:uid="{00000000-0005-0000-0000-000022330000}"/>
    <cellStyle name="Normal 4 2 6 3 4 4" xfId="13089" xr:uid="{00000000-0005-0000-0000-000023330000}"/>
    <cellStyle name="Normal 4 2 6 3 4 5" xfId="13090" xr:uid="{00000000-0005-0000-0000-000024330000}"/>
    <cellStyle name="Normal 4 2 6 3 5" xfId="13091" xr:uid="{00000000-0005-0000-0000-000025330000}"/>
    <cellStyle name="Normal 4 2 6 3 5 2" xfId="13092" xr:uid="{00000000-0005-0000-0000-000026330000}"/>
    <cellStyle name="Normal 4 2 6 3 5 2 2" xfId="13093" xr:uid="{00000000-0005-0000-0000-000027330000}"/>
    <cellStyle name="Normal 4 2 6 3 5 3" xfId="13094" xr:uid="{00000000-0005-0000-0000-000028330000}"/>
    <cellStyle name="Normal 4 2 6 3 5 4" xfId="13095" xr:uid="{00000000-0005-0000-0000-000029330000}"/>
    <cellStyle name="Normal 4 2 6 3 5 5" xfId="13096" xr:uid="{00000000-0005-0000-0000-00002A330000}"/>
    <cellStyle name="Normal 4 2 6 3 6" xfId="13097" xr:uid="{00000000-0005-0000-0000-00002B330000}"/>
    <cellStyle name="Normal 4 2 6 3 6 2" xfId="13098" xr:uid="{00000000-0005-0000-0000-00002C330000}"/>
    <cellStyle name="Normal 4 2 6 3 7" xfId="13099" xr:uid="{00000000-0005-0000-0000-00002D330000}"/>
    <cellStyle name="Normal 4 2 6 3 8" xfId="13100" xr:uid="{00000000-0005-0000-0000-00002E330000}"/>
    <cellStyle name="Normal 4 2 6 3 9" xfId="13101" xr:uid="{00000000-0005-0000-0000-00002F330000}"/>
    <cellStyle name="Normal 4 2 6 4" xfId="13102" xr:uid="{00000000-0005-0000-0000-000030330000}"/>
    <cellStyle name="Normal 4 2 6 4 2" xfId="13103" xr:uid="{00000000-0005-0000-0000-000031330000}"/>
    <cellStyle name="Normal 4 2 6 4 2 2" xfId="13104" xr:uid="{00000000-0005-0000-0000-000032330000}"/>
    <cellStyle name="Normal 4 2 6 4 2 2 2" xfId="13105" xr:uid="{00000000-0005-0000-0000-000033330000}"/>
    <cellStyle name="Normal 4 2 6 4 2 2 2 2" xfId="13106" xr:uid="{00000000-0005-0000-0000-000034330000}"/>
    <cellStyle name="Normal 4 2 6 4 2 2 3" xfId="13107" xr:uid="{00000000-0005-0000-0000-000035330000}"/>
    <cellStyle name="Normal 4 2 6 4 2 2 4" xfId="13108" xr:uid="{00000000-0005-0000-0000-000036330000}"/>
    <cellStyle name="Normal 4 2 6 4 2 2 5" xfId="13109" xr:uid="{00000000-0005-0000-0000-000037330000}"/>
    <cellStyle name="Normal 4 2 6 4 2 3" xfId="13110" xr:uid="{00000000-0005-0000-0000-000038330000}"/>
    <cellStyle name="Normal 4 2 6 4 2 3 2" xfId="13111" xr:uid="{00000000-0005-0000-0000-000039330000}"/>
    <cellStyle name="Normal 4 2 6 4 2 4" xfId="13112" xr:uid="{00000000-0005-0000-0000-00003A330000}"/>
    <cellStyle name="Normal 4 2 6 4 2 5" xfId="13113" xr:uid="{00000000-0005-0000-0000-00003B330000}"/>
    <cellStyle name="Normal 4 2 6 4 2 6" xfId="13114" xr:uid="{00000000-0005-0000-0000-00003C330000}"/>
    <cellStyle name="Normal 4 2 6 4 3" xfId="13115" xr:uid="{00000000-0005-0000-0000-00003D330000}"/>
    <cellStyle name="Normal 4 2 6 4 3 2" xfId="13116" xr:uid="{00000000-0005-0000-0000-00003E330000}"/>
    <cellStyle name="Normal 4 2 6 4 3 2 2" xfId="13117" xr:uid="{00000000-0005-0000-0000-00003F330000}"/>
    <cellStyle name="Normal 4 2 6 4 3 3" xfId="13118" xr:uid="{00000000-0005-0000-0000-000040330000}"/>
    <cellStyle name="Normal 4 2 6 4 3 4" xfId="13119" xr:uid="{00000000-0005-0000-0000-000041330000}"/>
    <cellStyle name="Normal 4 2 6 4 3 5" xfId="13120" xr:uid="{00000000-0005-0000-0000-000042330000}"/>
    <cellStyle name="Normal 4 2 6 4 4" xfId="13121" xr:uid="{00000000-0005-0000-0000-000043330000}"/>
    <cellStyle name="Normal 4 2 6 4 4 2" xfId="13122" xr:uid="{00000000-0005-0000-0000-000044330000}"/>
    <cellStyle name="Normal 4 2 6 4 4 2 2" xfId="13123" xr:uid="{00000000-0005-0000-0000-000045330000}"/>
    <cellStyle name="Normal 4 2 6 4 4 3" xfId="13124" xr:uid="{00000000-0005-0000-0000-000046330000}"/>
    <cellStyle name="Normal 4 2 6 4 4 4" xfId="13125" xr:uid="{00000000-0005-0000-0000-000047330000}"/>
    <cellStyle name="Normal 4 2 6 4 4 5" xfId="13126" xr:uid="{00000000-0005-0000-0000-000048330000}"/>
    <cellStyle name="Normal 4 2 6 4 5" xfId="13127" xr:uid="{00000000-0005-0000-0000-000049330000}"/>
    <cellStyle name="Normal 4 2 6 4 5 2" xfId="13128" xr:uid="{00000000-0005-0000-0000-00004A330000}"/>
    <cellStyle name="Normal 4 2 6 4 6" xfId="13129" xr:uid="{00000000-0005-0000-0000-00004B330000}"/>
    <cellStyle name="Normal 4 2 6 4 7" xfId="13130" xr:uid="{00000000-0005-0000-0000-00004C330000}"/>
    <cellStyle name="Normal 4 2 6 4 8" xfId="13131" xr:uid="{00000000-0005-0000-0000-00004D330000}"/>
    <cellStyle name="Normal 4 2 6 5" xfId="13132" xr:uid="{00000000-0005-0000-0000-00004E330000}"/>
    <cellStyle name="Normal 4 2 6 5 2" xfId="13133" xr:uid="{00000000-0005-0000-0000-00004F330000}"/>
    <cellStyle name="Normal 4 2 6 5 2 2" xfId="13134" xr:uid="{00000000-0005-0000-0000-000050330000}"/>
    <cellStyle name="Normal 4 2 6 5 2 2 2" xfId="13135" xr:uid="{00000000-0005-0000-0000-000051330000}"/>
    <cellStyle name="Normal 4 2 6 5 2 3" xfId="13136" xr:uid="{00000000-0005-0000-0000-000052330000}"/>
    <cellStyle name="Normal 4 2 6 5 2 4" xfId="13137" xr:uid="{00000000-0005-0000-0000-000053330000}"/>
    <cellStyle name="Normal 4 2 6 5 2 5" xfId="13138" xr:uid="{00000000-0005-0000-0000-000054330000}"/>
    <cellStyle name="Normal 4 2 6 5 3" xfId="13139" xr:uid="{00000000-0005-0000-0000-000055330000}"/>
    <cellStyle name="Normal 4 2 6 5 3 2" xfId="13140" xr:uid="{00000000-0005-0000-0000-000056330000}"/>
    <cellStyle name="Normal 4 2 6 5 4" xfId="13141" xr:uid="{00000000-0005-0000-0000-000057330000}"/>
    <cellStyle name="Normal 4 2 6 5 5" xfId="13142" xr:uid="{00000000-0005-0000-0000-000058330000}"/>
    <cellStyle name="Normal 4 2 6 5 6" xfId="13143" xr:uid="{00000000-0005-0000-0000-000059330000}"/>
    <cellStyle name="Normal 4 2 6 6" xfId="13144" xr:uid="{00000000-0005-0000-0000-00005A330000}"/>
    <cellStyle name="Normal 4 2 6 6 2" xfId="13145" xr:uid="{00000000-0005-0000-0000-00005B330000}"/>
    <cellStyle name="Normal 4 2 6 6 2 2" xfId="13146" xr:uid="{00000000-0005-0000-0000-00005C330000}"/>
    <cellStyle name="Normal 4 2 6 6 3" xfId="13147" xr:uid="{00000000-0005-0000-0000-00005D330000}"/>
    <cellStyle name="Normal 4 2 6 6 4" xfId="13148" xr:uid="{00000000-0005-0000-0000-00005E330000}"/>
    <cellStyle name="Normal 4 2 6 6 5" xfId="13149" xr:uid="{00000000-0005-0000-0000-00005F330000}"/>
    <cellStyle name="Normal 4 2 6 7" xfId="13150" xr:uid="{00000000-0005-0000-0000-000060330000}"/>
    <cellStyle name="Normal 4 2 6 7 2" xfId="13151" xr:uid="{00000000-0005-0000-0000-000061330000}"/>
    <cellStyle name="Normal 4 2 6 7 2 2" xfId="13152" xr:uid="{00000000-0005-0000-0000-000062330000}"/>
    <cellStyle name="Normal 4 2 6 7 3" xfId="13153" xr:uid="{00000000-0005-0000-0000-000063330000}"/>
    <cellStyle name="Normal 4 2 6 7 4" xfId="13154" xr:uid="{00000000-0005-0000-0000-000064330000}"/>
    <cellStyle name="Normal 4 2 6 7 5" xfId="13155" xr:uid="{00000000-0005-0000-0000-000065330000}"/>
    <cellStyle name="Normal 4 2 6 8" xfId="13156" xr:uid="{00000000-0005-0000-0000-000066330000}"/>
    <cellStyle name="Normal 4 2 6 8 2" xfId="13157" xr:uid="{00000000-0005-0000-0000-000067330000}"/>
    <cellStyle name="Normal 4 2 6 9" xfId="13158" xr:uid="{00000000-0005-0000-0000-000068330000}"/>
    <cellStyle name="Normal 4 2 7" xfId="13159" xr:uid="{00000000-0005-0000-0000-000069330000}"/>
    <cellStyle name="Normal 4 2 7 10" xfId="13160" xr:uid="{00000000-0005-0000-0000-00006A330000}"/>
    <cellStyle name="Normal 4 2 7 2" xfId="13161" xr:uid="{00000000-0005-0000-0000-00006B330000}"/>
    <cellStyle name="Normal 4 2 7 2 2" xfId="13162" xr:uid="{00000000-0005-0000-0000-00006C330000}"/>
    <cellStyle name="Normal 4 2 7 2 2 2" xfId="13163" xr:uid="{00000000-0005-0000-0000-00006D330000}"/>
    <cellStyle name="Normal 4 2 7 2 2 2 2" xfId="13164" xr:uid="{00000000-0005-0000-0000-00006E330000}"/>
    <cellStyle name="Normal 4 2 7 2 2 2 2 2" xfId="13165" xr:uid="{00000000-0005-0000-0000-00006F330000}"/>
    <cellStyle name="Normal 4 2 7 2 2 2 2 2 2" xfId="13166" xr:uid="{00000000-0005-0000-0000-000070330000}"/>
    <cellStyle name="Normal 4 2 7 2 2 2 2 3" xfId="13167" xr:uid="{00000000-0005-0000-0000-000071330000}"/>
    <cellStyle name="Normal 4 2 7 2 2 2 2 4" xfId="13168" xr:uid="{00000000-0005-0000-0000-000072330000}"/>
    <cellStyle name="Normal 4 2 7 2 2 2 2 5" xfId="13169" xr:uid="{00000000-0005-0000-0000-000073330000}"/>
    <cellStyle name="Normal 4 2 7 2 2 2 3" xfId="13170" xr:uid="{00000000-0005-0000-0000-000074330000}"/>
    <cellStyle name="Normal 4 2 7 2 2 2 3 2" xfId="13171" xr:uid="{00000000-0005-0000-0000-000075330000}"/>
    <cellStyle name="Normal 4 2 7 2 2 2 4" xfId="13172" xr:uid="{00000000-0005-0000-0000-000076330000}"/>
    <cellStyle name="Normal 4 2 7 2 2 2 5" xfId="13173" xr:uid="{00000000-0005-0000-0000-000077330000}"/>
    <cellStyle name="Normal 4 2 7 2 2 2 6" xfId="13174" xr:uid="{00000000-0005-0000-0000-000078330000}"/>
    <cellStyle name="Normal 4 2 7 2 2 3" xfId="13175" xr:uid="{00000000-0005-0000-0000-000079330000}"/>
    <cellStyle name="Normal 4 2 7 2 2 3 2" xfId="13176" xr:uid="{00000000-0005-0000-0000-00007A330000}"/>
    <cellStyle name="Normal 4 2 7 2 2 3 2 2" xfId="13177" xr:uid="{00000000-0005-0000-0000-00007B330000}"/>
    <cellStyle name="Normal 4 2 7 2 2 3 3" xfId="13178" xr:uid="{00000000-0005-0000-0000-00007C330000}"/>
    <cellStyle name="Normal 4 2 7 2 2 3 4" xfId="13179" xr:uid="{00000000-0005-0000-0000-00007D330000}"/>
    <cellStyle name="Normal 4 2 7 2 2 3 5" xfId="13180" xr:uid="{00000000-0005-0000-0000-00007E330000}"/>
    <cellStyle name="Normal 4 2 7 2 2 4" xfId="13181" xr:uid="{00000000-0005-0000-0000-00007F330000}"/>
    <cellStyle name="Normal 4 2 7 2 2 4 2" xfId="13182" xr:uid="{00000000-0005-0000-0000-000080330000}"/>
    <cellStyle name="Normal 4 2 7 2 2 4 2 2" xfId="13183" xr:uid="{00000000-0005-0000-0000-000081330000}"/>
    <cellStyle name="Normal 4 2 7 2 2 4 3" xfId="13184" xr:uid="{00000000-0005-0000-0000-000082330000}"/>
    <cellStyle name="Normal 4 2 7 2 2 4 4" xfId="13185" xr:uid="{00000000-0005-0000-0000-000083330000}"/>
    <cellStyle name="Normal 4 2 7 2 2 4 5" xfId="13186" xr:uid="{00000000-0005-0000-0000-000084330000}"/>
    <cellStyle name="Normal 4 2 7 2 2 5" xfId="13187" xr:uid="{00000000-0005-0000-0000-000085330000}"/>
    <cellStyle name="Normal 4 2 7 2 2 5 2" xfId="13188" xr:uid="{00000000-0005-0000-0000-000086330000}"/>
    <cellStyle name="Normal 4 2 7 2 2 6" xfId="13189" xr:uid="{00000000-0005-0000-0000-000087330000}"/>
    <cellStyle name="Normal 4 2 7 2 2 7" xfId="13190" xr:uid="{00000000-0005-0000-0000-000088330000}"/>
    <cellStyle name="Normal 4 2 7 2 2 8" xfId="13191" xr:uid="{00000000-0005-0000-0000-000089330000}"/>
    <cellStyle name="Normal 4 2 7 2 3" xfId="13192" xr:uid="{00000000-0005-0000-0000-00008A330000}"/>
    <cellStyle name="Normal 4 2 7 2 3 2" xfId="13193" xr:uid="{00000000-0005-0000-0000-00008B330000}"/>
    <cellStyle name="Normal 4 2 7 2 3 2 2" xfId="13194" xr:uid="{00000000-0005-0000-0000-00008C330000}"/>
    <cellStyle name="Normal 4 2 7 2 3 2 2 2" xfId="13195" xr:uid="{00000000-0005-0000-0000-00008D330000}"/>
    <cellStyle name="Normal 4 2 7 2 3 2 3" xfId="13196" xr:uid="{00000000-0005-0000-0000-00008E330000}"/>
    <cellStyle name="Normal 4 2 7 2 3 2 4" xfId="13197" xr:uid="{00000000-0005-0000-0000-00008F330000}"/>
    <cellStyle name="Normal 4 2 7 2 3 2 5" xfId="13198" xr:uid="{00000000-0005-0000-0000-000090330000}"/>
    <cellStyle name="Normal 4 2 7 2 3 3" xfId="13199" xr:uid="{00000000-0005-0000-0000-000091330000}"/>
    <cellStyle name="Normal 4 2 7 2 3 3 2" xfId="13200" xr:uid="{00000000-0005-0000-0000-000092330000}"/>
    <cellStyle name="Normal 4 2 7 2 3 4" xfId="13201" xr:uid="{00000000-0005-0000-0000-000093330000}"/>
    <cellStyle name="Normal 4 2 7 2 3 5" xfId="13202" xr:uid="{00000000-0005-0000-0000-000094330000}"/>
    <cellStyle name="Normal 4 2 7 2 3 6" xfId="13203" xr:uid="{00000000-0005-0000-0000-000095330000}"/>
    <cellStyle name="Normal 4 2 7 2 4" xfId="13204" xr:uid="{00000000-0005-0000-0000-000096330000}"/>
    <cellStyle name="Normal 4 2 7 2 4 2" xfId="13205" xr:uid="{00000000-0005-0000-0000-000097330000}"/>
    <cellStyle name="Normal 4 2 7 2 4 2 2" xfId="13206" xr:uid="{00000000-0005-0000-0000-000098330000}"/>
    <cellStyle name="Normal 4 2 7 2 4 3" xfId="13207" xr:uid="{00000000-0005-0000-0000-000099330000}"/>
    <cellStyle name="Normal 4 2 7 2 4 4" xfId="13208" xr:uid="{00000000-0005-0000-0000-00009A330000}"/>
    <cellStyle name="Normal 4 2 7 2 4 5" xfId="13209" xr:uid="{00000000-0005-0000-0000-00009B330000}"/>
    <cellStyle name="Normal 4 2 7 2 5" xfId="13210" xr:uid="{00000000-0005-0000-0000-00009C330000}"/>
    <cellStyle name="Normal 4 2 7 2 5 2" xfId="13211" xr:uid="{00000000-0005-0000-0000-00009D330000}"/>
    <cellStyle name="Normal 4 2 7 2 5 2 2" xfId="13212" xr:uid="{00000000-0005-0000-0000-00009E330000}"/>
    <cellStyle name="Normal 4 2 7 2 5 3" xfId="13213" xr:uid="{00000000-0005-0000-0000-00009F330000}"/>
    <cellStyle name="Normal 4 2 7 2 5 4" xfId="13214" xr:uid="{00000000-0005-0000-0000-0000A0330000}"/>
    <cellStyle name="Normal 4 2 7 2 5 5" xfId="13215" xr:uid="{00000000-0005-0000-0000-0000A1330000}"/>
    <cellStyle name="Normal 4 2 7 2 6" xfId="13216" xr:uid="{00000000-0005-0000-0000-0000A2330000}"/>
    <cellStyle name="Normal 4 2 7 2 6 2" xfId="13217" xr:uid="{00000000-0005-0000-0000-0000A3330000}"/>
    <cellStyle name="Normal 4 2 7 2 7" xfId="13218" xr:uid="{00000000-0005-0000-0000-0000A4330000}"/>
    <cellStyle name="Normal 4 2 7 2 8" xfId="13219" xr:uid="{00000000-0005-0000-0000-0000A5330000}"/>
    <cellStyle name="Normal 4 2 7 2 9" xfId="13220" xr:uid="{00000000-0005-0000-0000-0000A6330000}"/>
    <cellStyle name="Normal 4 2 7 3" xfId="13221" xr:uid="{00000000-0005-0000-0000-0000A7330000}"/>
    <cellStyle name="Normal 4 2 7 3 2" xfId="13222" xr:uid="{00000000-0005-0000-0000-0000A8330000}"/>
    <cellStyle name="Normal 4 2 7 3 2 2" xfId="13223" xr:uid="{00000000-0005-0000-0000-0000A9330000}"/>
    <cellStyle name="Normal 4 2 7 3 2 2 2" xfId="13224" xr:uid="{00000000-0005-0000-0000-0000AA330000}"/>
    <cellStyle name="Normal 4 2 7 3 2 2 2 2" xfId="13225" xr:uid="{00000000-0005-0000-0000-0000AB330000}"/>
    <cellStyle name="Normal 4 2 7 3 2 2 3" xfId="13226" xr:uid="{00000000-0005-0000-0000-0000AC330000}"/>
    <cellStyle name="Normal 4 2 7 3 2 2 4" xfId="13227" xr:uid="{00000000-0005-0000-0000-0000AD330000}"/>
    <cellStyle name="Normal 4 2 7 3 2 2 5" xfId="13228" xr:uid="{00000000-0005-0000-0000-0000AE330000}"/>
    <cellStyle name="Normal 4 2 7 3 2 3" xfId="13229" xr:uid="{00000000-0005-0000-0000-0000AF330000}"/>
    <cellStyle name="Normal 4 2 7 3 2 3 2" xfId="13230" xr:uid="{00000000-0005-0000-0000-0000B0330000}"/>
    <cellStyle name="Normal 4 2 7 3 2 4" xfId="13231" xr:uid="{00000000-0005-0000-0000-0000B1330000}"/>
    <cellStyle name="Normal 4 2 7 3 2 5" xfId="13232" xr:uid="{00000000-0005-0000-0000-0000B2330000}"/>
    <cellStyle name="Normal 4 2 7 3 2 6" xfId="13233" xr:uid="{00000000-0005-0000-0000-0000B3330000}"/>
    <cellStyle name="Normal 4 2 7 3 3" xfId="13234" xr:uid="{00000000-0005-0000-0000-0000B4330000}"/>
    <cellStyle name="Normal 4 2 7 3 3 2" xfId="13235" xr:uid="{00000000-0005-0000-0000-0000B5330000}"/>
    <cellStyle name="Normal 4 2 7 3 3 2 2" xfId="13236" xr:uid="{00000000-0005-0000-0000-0000B6330000}"/>
    <cellStyle name="Normal 4 2 7 3 3 3" xfId="13237" xr:uid="{00000000-0005-0000-0000-0000B7330000}"/>
    <cellStyle name="Normal 4 2 7 3 3 4" xfId="13238" xr:uid="{00000000-0005-0000-0000-0000B8330000}"/>
    <cellStyle name="Normal 4 2 7 3 3 5" xfId="13239" xr:uid="{00000000-0005-0000-0000-0000B9330000}"/>
    <cellStyle name="Normal 4 2 7 3 4" xfId="13240" xr:uid="{00000000-0005-0000-0000-0000BA330000}"/>
    <cellStyle name="Normal 4 2 7 3 4 2" xfId="13241" xr:uid="{00000000-0005-0000-0000-0000BB330000}"/>
    <cellStyle name="Normal 4 2 7 3 4 2 2" xfId="13242" xr:uid="{00000000-0005-0000-0000-0000BC330000}"/>
    <cellStyle name="Normal 4 2 7 3 4 3" xfId="13243" xr:uid="{00000000-0005-0000-0000-0000BD330000}"/>
    <cellStyle name="Normal 4 2 7 3 4 4" xfId="13244" xr:uid="{00000000-0005-0000-0000-0000BE330000}"/>
    <cellStyle name="Normal 4 2 7 3 4 5" xfId="13245" xr:uid="{00000000-0005-0000-0000-0000BF330000}"/>
    <cellStyle name="Normal 4 2 7 3 5" xfId="13246" xr:uid="{00000000-0005-0000-0000-0000C0330000}"/>
    <cellStyle name="Normal 4 2 7 3 5 2" xfId="13247" xr:uid="{00000000-0005-0000-0000-0000C1330000}"/>
    <cellStyle name="Normal 4 2 7 3 6" xfId="13248" xr:uid="{00000000-0005-0000-0000-0000C2330000}"/>
    <cellStyle name="Normal 4 2 7 3 7" xfId="13249" xr:uid="{00000000-0005-0000-0000-0000C3330000}"/>
    <cellStyle name="Normal 4 2 7 3 8" xfId="13250" xr:uid="{00000000-0005-0000-0000-0000C4330000}"/>
    <cellStyle name="Normal 4 2 7 4" xfId="13251" xr:uid="{00000000-0005-0000-0000-0000C5330000}"/>
    <cellStyle name="Normal 4 2 7 4 2" xfId="13252" xr:uid="{00000000-0005-0000-0000-0000C6330000}"/>
    <cellStyle name="Normal 4 2 7 4 2 2" xfId="13253" xr:uid="{00000000-0005-0000-0000-0000C7330000}"/>
    <cellStyle name="Normal 4 2 7 4 2 2 2" xfId="13254" xr:uid="{00000000-0005-0000-0000-0000C8330000}"/>
    <cellStyle name="Normal 4 2 7 4 2 3" xfId="13255" xr:uid="{00000000-0005-0000-0000-0000C9330000}"/>
    <cellStyle name="Normal 4 2 7 4 2 4" xfId="13256" xr:uid="{00000000-0005-0000-0000-0000CA330000}"/>
    <cellStyle name="Normal 4 2 7 4 2 5" xfId="13257" xr:uid="{00000000-0005-0000-0000-0000CB330000}"/>
    <cellStyle name="Normal 4 2 7 4 3" xfId="13258" xr:uid="{00000000-0005-0000-0000-0000CC330000}"/>
    <cellStyle name="Normal 4 2 7 4 3 2" xfId="13259" xr:uid="{00000000-0005-0000-0000-0000CD330000}"/>
    <cellStyle name="Normal 4 2 7 4 4" xfId="13260" xr:uid="{00000000-0005-0000-0000-0000CE330000}"/>
    <cellStyle name="Normal 4 2 7 4 5" xfId="13261" xr:uid="{00000000-0005-0000-0000-0000CF330000}"/>
    <cellStyle name="Normal 4 2 7 4 6" xfId="13262" xr:uid="{00000000-0005-0000-0000-0000D0330000}"/>
    <cellStyle name="Normal 4 2 7 5" xfId="13263" xr:uid="{00000000-0005-0000-0000-0000D1330000}"/>
    <cellStyle name="Normal 4 2 7 5 2" xfId="13264" xr:uid="{00000000-0005-0000-0000-0000D2330000}"/>
    <cellStyle name="Normal 4 2 7 5 2 2" xfId="13265" xr:uid="{00000000-0005-0000-0000-0000D3330000}"/>
    <cellStyle name="Normal 4 2 7 5 3" xfId="13266" xr:uid="{00000000-0005-0000-0000-0000D4330000}"/>
    <cellStyle name="Normal 4 2 7 5 4" xfId="13267" xr:uid="{00000000-0005-0000-0000-0000D5330000}"/>
    <cellStyle name="Normal 4 2 7 5 5" xfId="13268" xr:uid="{00000000-0005-0000-0000-0000D6330000}"/>
    <cellStyle name="Normal 4 2 7 6" xfId="13269" xr:uid="{00000000-0005-0000-0000-0000D7330000}"/>
    <cellStyle name="Normal 4 2 7 6 2" xfId="13270" xr:uid="{00000000-0005-0000-0000-0000D8330000}"/>
    <cellStyle name="Normal 4 2 7 6 2 2" xfId="13271" xr:uid="{00000000-0005-0000-0000-0000D9330000}"/>
    <cellStyle name="Normal 4 2 7 6 3" xfId="13272" xr:uid="{00000000-0005-0000-0000-0000DA330000}"/>
    <cellStyle name="Normal 4 2 7 6 4" xfId="13273" xr:uid="{00000000-0005-0000-0000-0000DB330000}"/>
    <cellStyle name="Normal 4 2 7 6 5" xfId="13274" xr:uid="{00000000-0005-0000-0000-0000DC330000}"/>
    <cellStyle name="Normal 4 2 7 7" xfId="13275" xr:uid="{00000000-0005-0000-0000-0000DD330000}"/>
    <cellStyle name="Normal 4 2 7 7 2" xfId="13276" xr:uid="{00000000-0005-0000-0000-0000DE330000}"/>
    <cellStyle name="Normal 4 2 7 8" xfId="13277" xr:uid="{00000000-0005-0000-0000-0000DF330000}"/>
    <cellStyle name="Normal 4 2 7 9" xfId="13278" xr:uid="{00000000-0005-0000-0000-0000E0330000}"/>
    <cellStyle name="Normal 4 2 8" xfId="13279" xr:uid="{00000000-0005-0000-0000-0000E1330000}"/>
    <cellStyle name="Normal 4 2 8 2" xfId="13280" xr:uid="{00000000-0005-0000-0000-0000E2330000}"/>
    <cellStyle name="Normal 4 2 8 2 2" xfId="13281" xr:uid="{00000000-0005-0000-0000-0000E3330000}"/>
    <cellStyle name="Normal 4 2 8 2 2 2" xfId="13282" xr:uid="{00000000-0005-0000-0000-0000E4330000}"/>
    <cellStyle name="Normal 4 2 8 2 2 2 2" xfId="13283" xr:uid="{00000000-0005-0000-0000-0000E5330000}"/>
    <cellStyle name="Normal 4 2 8 2 2 2 2 2" xfId="13284" xr:uid="{00000000-0005-0000-0000-0000E6330000}"/>
    <cellStyle name="Normal 4 2 8 2 2 2 3" xfId="13285" xr:uid="{00000000-0005-0000-0000-0000E7330000}"/>
    <cellStyle name="Normal 4 2 8 2 2 2 4" xfId="13286" xr:uid="{00000000-0005-0000-0000-0000E8330000}"/>
    <cellStyle name="Normal 4 2 8 2 2 2 5" xfId="13287" xr:uid="{00000000-0005-0000-0000-0000E9330000}"/>
    <cellStyle name="Normal 4 2 8 2 2 3" xfId="13288" xr:uid="{00000000-0005-0000-0000-0000EA330000}"/>
    <cellStyle name="Normal 4 2 8 2 2 3 2" xfId="13289" xr:uid="{00000000-0005-0000-0000-0000EB330000}"/>
    <cellStyle name="Normal 4 2 8 2 2 4" xfId="13290" xr:uid="{00000000-0005-0000-0000-0000EC330000}"/>
    <cellStyle name="Normal 4 2 8 2 2 5" xfId="13291" xr:uid="{00000000-0005-0000-0000-0000ED330000}"/>
    <cellStyle name="Normal 4 2 8 2 2 6" xfId="13292" xr:uid="{00000000-0005-0000-0000-0000EE330000}"/>
    <cellStyle name="Normal 4 2 8 2 3" xfId="13293" xr:uid="{00000000-0005-0000-0000-0000EF330000}"/>
    <cellStyle name="Normal 4 2 8 2 3 2" xfId="13294" xr:uid="{00000000-0005-0000-0000-0000F0330000}"/>
    <cellStyle name="Normal 4 2 8 2 3 2 2" xfId="13295" xr:uid="{00000000-0005-0000-0000-0000F1330000}"/>
    <cellStyle name="Normal 4 2 8 2 3 3" xfId="13296" xr:uid="{00000000-0005-0000-0000-0000F2330000}"/>
    <cellStyle name="Normal 4 2 8 2 3 4" xfId="13297" xr:uid="{00000000-0005-0000-0000-0000F3330000}"/>
    <cellStyle name="Normal 4 2 8 2 3 5" xfId="13298" xr:uid="{00000000-0005-0000-0000-0000F4330000}"/>
    <cellStyle name="Normal 4 2 8 2 4" xfId="13299" xr:uid="{00000000-0005-0000-0000-0000F5330000}"/>
    <cellStyle name="Normal 4 2 8 2 4 2" xfId="13300" xr:uid="{00000000-0005-0000-0000-0000F6330000}"/>
    <cellStyle name="Normal 4 2 8 2 4 2 2" xfId="13301" xr:uid="{00000000-0005-0000-0000-0000F7330000}"/>
    <cellStyle name="Normal 4 2 8 2 4 3" xfId="13302" xr:uid="{00000000-0005-0000-0000-0000F8330000}"/>
    <cellStyle name="Normal 4 2 8 2 4 4" xfId="13303" xr:uid="{00000000-0005-0000-0000-0000F9330000}"/>
    <cellStyle name="Normal 4 2 8 2 4 5" xfId="13304" xr:uid="{00000000-0005-0000-0000-0000FA330000}"/>
    <cellStyle name="Normal 4 2 8 2 5" xfId="13305" xr:uid="{00000000-0005-0000-0000-0000FB330000}"/>
    <cellStyle name="Normal 4 2 8 2 5 2" xfId="13306" xr:uid="{00000000-0005-0000-0000-0000FC330000}"/>
    <cellStyle name="Normal 4 2 8 2 6" xfId="13307" xr:uid="{00000000-0005-0000-0000-0000FD330000}"/>
    <cellStyle name="Normal 4 2 8 2 7" xfId="13308" xr:uid="{00000000-0005-0000-0000-0000FE330000}"/>
    <cellStyle name="Normal 4 2 8 2 8" xfId="13309" xr:uid="{00000000-0005-0000-0000-0000FF330000}"/>
    <cellStyle name="Normal 4 2 8 3" xfId="13310" xr:uid="{00000000-0005-0000-0000-000000340000}"/>
    <cellStyle name="Normal 4 2 8 3 2" xfId="13311" xr:uid="{00000000-0005-0000-0000-000001340000}"/>
    <cellStyle name="Normal 4 2 8 3 2 2" xfId="13312" xr:uid="{00000000-0005-0000-0000-000002340000}"/>
    <cellStyle name="Normal 4 2 8 3 2 2 2" xfId="13313" xr:uid="{00000000-0005-0000-0000-000003340000}"/>
    <cellStyle name="Normal 4 2 8 3 2 3" xfId="13314" xr:uid="{00000000-0005-0000-0000-000004340000}"/>
    <cellStyle name="Normal 4 2 8 3 2 4" xfId="13315" xr:uid="{00000000-0005-0000-0000-000005340000}"/>
    <cellStyle name="Normal 4 2 8 3 2 5" xfId="13316" xr:uid="{00000000-0005-0000-0000-000006340000}"/>
    <cellStyle name="Normal 4 2 8 3 3" xfId="13317" xr:uid="{00000000-0005-0000-0000-000007340000}"/>
    <cellStyle name="Normal 4 2 8 3 3 2" xfId="13318" xr:uid="{00000000-0005-0000-0000-000008340000}"/>
    <cellStyle name="Normal 4 2 8 3 4" xfId="13319" xr:uid="{00000000-0005-0000-0000-000009340000}"/>
    <cellStyle name="Normal 4 2 8 3 5" xfId="13320" xr:uid="{00000000-0005-0000-0000-00000A340000}"/>
    <cellStyle name="Normal 4 2 8 3 6" xfId="13321" xr:uid="{00000000-0005-0000-0000-00000B340000}"/>
    <cellStyle name="Normal 4 2 8 4" xfId="13322" xr:uid="{00000000-0005-0000-0000-00000C340000}"/>
    <cellStyle name="Normal 4 2 8 4 2" xfId="13323" xr:uid="{00000000-0005-0000-0000-00000D340000}"/>
    <cellStyle name="Normal 4 2 8 4 2 2" xfId="13324" xr:uid="{00000000-0005-0000-0000-00000E340000}"/>
    <cellStyle name="Normal 4 2 8 4 3" xfId="13325" xr:uid="{00000000-0005-0000-0000-00000F340000}"/>
    <cellStyle name="Normal 4 2 8 4 4" xfId="13326" xr:uid="{00000000-0005-0000-0000-000010340000}"/>
    <cellStyle name="Normal 4 2 8 4 5" xfId="13327" xr:uid="{00000000-0005-0000-0000-000011340000}"/>
    <cellStyle name="Normal 4 2 8 5" xfId="13328" xr:uid="{00000000-0005-0000-0000-000012340000}"/>
    <cellStyle name="Normal 4 2 8 5 2" xfId="13329" xr:uid="{00000000-0005-0000-0000-000013340000}"/>
    <cellStyle name="Normal 4 2 8 5 2 2" xfId="13330" xr:uid="{00000000-0005-0000-0000-000014340000}"/>
    <cellStyle name="Normal 4 2 8 5 3" xfId="13331" xr:uid="{00000000-0005-0000-0000-000015340000}"/>
    <cellStyle name="Normal 4 2 8 5 4" xfId="13332" xr:uid="{00000000-0005-0000-0000-000016340000}"/>
    <cellStyle name="Normal 4 2 8 5 5" xfId="13333" xr:uid="{00000000-0005-0000-0000-000017340000}"/>
    <cellStyle name="Normal 4 2 8 6" xfId="13334" xr:uid="{00000000-0005-0000-0000-000018340000}"/>
    <cellStyle name="Normal 4 2 8 6 2" xfId="13335" xr:uid="{00000000-0005-0000-0000-000019340000}"/>
    <cellStyle name="Normal 4 2 8 7" xfId="13336" xr:uid="{00000000-0005-0000-0000-00001A340000}"/>
    <cellStyle name="Normal 4 2 8 8" xfId="13337" xr:uid="{00000000-0005-0000-0000-00001B340000}"/>
    <cellStyle name="Normal 4 2 8 9" xfId="13338" xr:uid="{00000000-0005-0000-0000-00001C340000}"/>
    <cellStyle name="Normal 4 2 9" xfId="13339" xr:uid="{00000000-0005-0000-0000-00001D340000}"/>
    <cellStyle name="Normal 4 2 9 2" xfId="13340" xr:uid="{00000000-0005-0000-0000-00001E340000}"/>
    <cellStyle name="Normal 4 2 9 2 2" xfId="13341" xr:uid="{00000000-0005-0000-0000-00001F340000}"/>
    <cellStyle name="Normal 4 2 9 2 2 2" xfId="13342" xr:uid="{00000000-0005-0000-0000-000020340000}"/>
    <cellStyle name="Normal 4 2 9 2 2 2 2" xfId="13343" xr:uid="{00000000-0005-0000-0000-000021340000}"/>
    <cellStyle name="Normal 4 2 9 2 2 3" xfId="13344" xr:uid="{00000000-0005-0000-0000-000022340000}"/>
    <cellStyle name="Normal 4 2 9 2 2 4" xfId="13345" xr:uid="{00000000-0005-0000-0000-000023340000}"/>
    <cellStyle name="Normal 4 2 9 2 2 5" xfId="13346" xr:uid="{00000000-0005-0000-0000-000024340000}"/>
    <cellStyle name="Normal 4 2 9 2 3" xfId="13347" xr:uid="{00000000-0005-0000-0000-000025340000}"/>
    <cellStyle name="Normal 4 2 9 2 3 2" xfId="13348" xr:uid="{00000000-0005-0000-0000-000026340000}"/>
    <cellStyle name="Normal 4 2 9 2 4" xfId="13349" xr:uid="{00000000-0005-0000-0000-000027340000}"/>
    <cellStyle name="Normal 4 2 9 2 5" xfId="13350" xr:uid="{00000000-0005-0000-0000-000028340000}"/>
    <cellStyle name="Normal 4 2 9 2 6" xfId="13351" xr:uid="{00000000-0005-0000-0000-000029340000}"/>
    <cellStyle name="Normal 4 2 9 3" xfId="13352" xr:uid="{00000000-0005-0000-0000-00002A340000}"/>
    <cellStyle name="Normal 4 2 9 3 2" xfId="13353" xr:uid="{00000000-0005-0000-0000-00002B340000}"/>
    <cellStyle name="Normal 4 2 9 3 2 2" xfId="13354" xr:uid="{00000000-0005-0000-0000-00002C340000}"/>
    <cellStyle name="Normal 4 2 9 3 3" xfId="13355" xr:uid="{00000000-0005-0000-0000-00002D340000}"/>
    <cellStyle name="Normal 4 2 9 3 4" xfId="13356" xr:uid="{00000000-0005-0000-0000-00002E340000}"/>
    <cellStyle name="Normal 4 2 9 3 5" xfId="13357" xr:uid="{00000000-0005-0000-0000-00002F340000}"/>
    <cellStyle name="Normal 4 2 9 4" xfId="13358" xr:uid="{00000000-0005-0000-0000-000030340000}"/>
    <cellStyle name="Normal 4 2 9 4 2" xfId="13359" xr:uid="{00000000-0005-0000-0000-000031340000}"/>
    <cellStyle name="Normal 4 2 9 4 2 2" xfId="13360" xr:uid="{00000000-0005-0000-0000-000032340000}"/>
    <cellStyle name="Normal 4 2 9 4 3" xfId="13361" xr:uid="{00000000-0005-0000-0000-000033340000}"/>
    <cellStyle name="Normal 4 2 9 4 4" xfId="13362" xr:uid="{00000000-0005-0000-0000-000034340000}"/>
    <cellStyle name="Normal 4 2 9 4 5" xfId="13363" xr:uid="{00000000-0005-0000-0000-000035340000}"/>
    <cellStyle name="Normal 4 2 9 5" xfId="13364" xr:uid="{00000000-0005-0000-0000-000036340000}"/>
    <cellStyle name="Normal 4 2 9 5 2" xfId="13365" xr:uid="{00000000-0005-0000-0000-000037340000}"/>
    <cellStyle name="Normal 4 2 9 6" xfId="13366" xr:uid="{00000000-0005-0000-0000-000038340000}"/>
    <cellStyle name="Normal 4 2 9 7" xfId="13367" xr:uid="{00000000-0005-0000-0000-000039340000}"/>
    <cellStyle name="Normal 4 2 9 8" xfId="13368" xr:uid="{00000000-0005-0000-0000-00003A340000}"/>
    <cellStyle name="Normal 4 3" xfId="13369" xr:uid="{00000000-0005-0000-0000-00003B340000}"/>
    <cellStyle name="Normal 4 3 10" xfId="13370" xr:uid="{00000000-0005-0000-0000-00003C340000}"/>
    <cellStyle name="Normal 4 3 10 2" xfId="13371" xr:uid="{00000000-0005-0000-0000-00003D340000}"/>
    <cellStyle name="Normal 4 3 11" xfId="13372" xr:uid="{00000000-0005-0000-0000-00003E340000}"/>
    <cellStyle name="Normal 4 3 11 2" xfId="13373" xr:uid="{00000000-0005-0000-0000-00003F340000}"/>
    <cellStyle name="Normal 4 3 12" xfId="13374" xr:uid="{00000000-0005-0000-0000-000040340000}"/>
    <cellStyle name="Normal 4 3 2" xfId="13375" xr:uid="{00000000-0005-0000-0000-000041340000}"/>
    <cellStyle name="Normal 4 3 2 10" xfId="13376" xr:uid="{00000000-0005-0000-0000-000042340000}"/>
    <cellStyle name="Normal 4 3 2 10 2" xfId="13377" xr:uid="{00000000-0005-0000-0000-000043340000}"/>
    <cellStyle name="Normal 4 3 2 10 2 2" xfId="13378" xr:uid="{00000000-0005-0000-0000-000044340000}"/>
    <cellStyle name="Normal 4 3 2 10 3" xfId="13379" xr:uid="{00000000-0005-0000-0000-000045340000}"/>
    <cellStyle name="Normal 4 3 2 10 4" xfId="13380" xr:uid="{00000000-0005-0000-0000-000046340000}"/>
    <cellStyle name="Normal 4 3 2 10 5" xfId="13381" xr:uid="{00000000-0005-0000-0000-000047340000}"/>
    <cellStyle name="Normal 4 3 2 11" xfId="13382" xr:uid="{00000000-0005-0000-0000-000048340000}"/>
    <cellStyle name="Normal 4 3 2 11 2" xfId="13383" xr:uid="{00000000-0005-0000-0000-000049340000}"/>
    <cellStyle name="Normal 4 3 2 11 2 2" xfId="13384" xr:uid="{00000000-0005-0000-0000-00004A340000}"/>
    <cellStyle name="Normal 4 3 2 11 3" xfId="13385" xr:uid="{00000000-0005-0000-0000-00004B340000}"/>
    <cellStyle name="Normal 4 3 2 12" xfId="13386" xr:uid="{00000000-0005-0000-0000-00004C340000}"/>
    <cellStyle name="Normal 4 3 2 12 2" xfId="13387" xr:uid="{00000000-0005-0000-0000-00004D340000}"/>
    <cellStyle name="Normal 4 3 2 12 3" xfId="13388" xr:uid="{00000000-0005-0000-0000-00004E340000}"/>
    <cellStyle name="Normal 4 3 2 12 4" xfId="13389" xr:uid="{00000000-0005-0000-0000-00004F340000}"/>
    <cellStyle name="Normal 4 3 2 13" xfId="13390" xr:uid="{00000000-0005-0000-0000-000050340000}"/>
    <cellStyle name="Normal 4 3 2 2" xfId="13391" xr:uid="{00000000-0005-0000-0000-000051340000}"/>
    <cellStyle name="Normal 4 3 2 2 10" xfId="13392" xr:uid="{00000000-0005-0000-0000-000052340000}"/>
    <cellStyle name="Normal 4 3 2 2 10 2" xfId="13393" xr:uid="{00000000-0005-0000-0000-000053340000}"/>
    <cellStyle name="Normal 4 3 2 2 11" xfId="13394" xr:uid="{00000000-0005-0000-0000-000054340000}"/>
    <cellStyle name="Normal 4 3 2 2 12" xfId="13395" xr:uid="{00000000-0005-0000-0000-000055340000}"/>
    <cellStyle name="Normal 4 3 2 2 13" xfId="13396" xr:uid="{00000000-0005-0000-0000-000056340000}"/>
    <cellStyle name="Normal 4 3 2 2 2" xfId="13397" xr:uid="{00000000-0005-0000-0000-000057340000}"/>
    <cellStyle name="Normal 4 3 2 2 2 10" xfId="13398" xr:uid="{00000000-0005-0000-0000-000058340000}"/>
    <cellStyle name="Normal 4 3 2 2 2 11" xfId="13399" xr:uid="{00000000-0005-0000-0000-000059340000}"/>
    <cellStyle name="Normal 4 3 2 2 2 12" xfId="13400" xr:uid="{00000000-0005-0000-0000-00005A340000}"/>
    <cellStyle name="Normal 4 3 2 2 2 2" xfId="13401" xr:uid="{00000000-0005-0000-0000-00005B340000}"/>
    <cellStyle name="Normal 4 3 2 2 2 2 10" xfId="13402" xr:uid="{00000000-0005-0000-0000-00005C340000}"/>
    <cellStyle name="Normal 4 3 2 2 2 2 11" xfId="13403" xr:uid="{00000000-0005-0000-0000-00005D340000}"/>
    <cellStyle name="Normal 4 3 2 2 2 2 2" xfId="13404" xr:uid="{00000000-0005-0000-0000-00005E340000}"/>
    <cellStyle name="Normal 4 3 2 2 2 2 2 10" xfId="13405" xr:uid="{00000000-0005-0000-0000-00005F340000}"/>
    <cellStyle name="Normal 4 3 2 2 2 2 2 2" xfId="13406" xr:uid="{00000000-0005-0000-0000-000060340000}"/>
    <cellStyle name="Normal 4 3 2 2 2 2 2 2 2" xfId="13407" xr:uid="{00000000-0005-0000-0000-000061340000}"/>
    <cellStyle name="Normal 4 3 2 2 2 2 2 2 2 2" xfId="13408" xr:uid="{00000000-0005-0000-0000-000062340000}"/>
    <cellStyle name="Normal 4 3 2 2 2 2 2 2 2 2 2" xfId="13409" xr:uid="{00000000-0005-0000-0000-000063340000}"/>
    <cellStyle name="Normal 4 3 2 2 2 2 2 2 2 2 2 2" xfId="13410" xr:uid="{00000000-0005-0000-0000-000064340000}"/>
    <cellStyle name="Normal 4 3 2 2 2 2 2 2 2 2 2 2 2" xfId="13411" xr:uid="{00000000-0005-0000-0000-000065340000}"/>
    <cellStyle name="Normal 4 3 2 2 2 2 2 2 2 2 2 3" xfId="13412" xr:uid="{00000000-0005-0000-0000-000066340000}"/>
    <cellStyle name="Normal 4 3 2 2 2 2 2 2 2 2 2 4" xfId="13413" xr:uid="{00000000-0005-0000-0000-000067340000}"/>
    <cellStyle name="Normal 4 3 2 2 2 2 2 2 2 2 2 5" xfId="13414" xr:uid="{00000000-0005-0000-0000-000068340000}"/>
    <cellStyle name="Normal 4 3 2 2 2 2 2 2 2 2 3" xfId="13415" xr:uid="{00000000-0005-0000-0000-000069340000}"/>
    <cellStyle name="Normal 4 3 2 2 2 2 2 2 2 2 3 2" xfId="13416" xr:uid="{00000000-0005-0000-0000-00006A340000}"/>
    <cellStyle name="Normal 4 3 2 2 2 2 2 2 2 2 4" xfId="13417" xr:uid="{00000000-0005-0000-0000-00006B340000}"/>
    <cellStyle name="Normal 4 3 2 2 2 2 2 2 2 2 5" xfId="13418" xr:uid="{00000000-0005-0000-0000-00006C340000}"/>
    <cellStyle name="Normal 4 3 2 2 2 2 2 2 2 2 6" xfId="13419" xr:uid="{00000000-0005-0000-0000-00006D340000}"/>
    <cellStyle name="Normal 4 3 2 2 2 2 2 2 2 3" xfId="13420" xr:uid="{00000000-0005-0000-0000-00006E340000}"/>
    <cellStyle name="Normal 4 3 2 2 2 2 2 2 2 3 2" xfId="13421" xr:uid="{00000000-0005-0000-0000-00006F340000}"/>
    <cellStyle name="Normal 4 3 2 2 2 2 2 2 2 3 2 2" xfId="13422" xr:uid="{00000000-0005-0000-0000-000070340000}"/>
    <cellStyle name="Normal 4 3 2 2 2 2 2 2 2 3 3" xfId="13423" xr:uid="{00000000-0005-0000-0000-000071340000}"/>
    <cellStyle name="Normal 4 3 2 2 2 2 2 2 2 3 4" xfId="13424" xr:uid="{00000000-0005-0000-0000-000072340000}"/>
    <cellStyle name="Normal 4 3 2 2 2 2 2 2 2 3 5" xfId="13425" xr:uid="{00000000-0005-0000-0000-000073340000}"/>
    <cellStyle name="Normal 4 3 2 2 2 2 2 2 2 4" xfId="13426" xr:uid="{00000000-0005-0000-0000-000074340000}"/>
    <cellStyle name="Normal 4 3 2 2 2 2 2 2 2 4 2" xfId="13427" xr:uid="{00000000-0005-0000-0000-000075340000}"/>
    <cellStyle name="Normal 4 3 2 2 2 2 2 2 2 4 2 2" xfId="13428" xr:uid="{00000000-0005-0000-0000-000076340000}"/>
    <cellStyle name="Normal 4 3 2 2 2 2 2 2 2 4 3" xfId="13429" xr:uid="{00000000-0005-0000-0000-000077340000}"/>
    <cellStyle name="Normal 4 3 2 2 2 2 2 2 2 4 4" xfId="13430" xr:uid="{00000000-0005-0000-0000-000078340000}"/>
    <cellStyle name="Normal 4 3 2 2 2 2 2 2 2 4 5" xfId="13431" xr:uid="{00000000-0005-0000-0000-000079340000}"/>
    <cellStyle name="Normal 4 3 2 2 2 2 2 2 2 5" xfId="13432" xr:uid="{00000000-0005-0000-0000-00007A340000}"/>
    <cellStyle name="Normal 4 3 2 2 2 2 2 2 2 5 2" xfId="13433" xr:uid="{00000000-0005-0000-0000-00007B340000}"/>
    <cellStyle name="Normal 4 3 2 2 2 2 2 2 2 6" xfId="13434" xr:uid="{00000000-0005-0000-0000-00007C340000}"/>
    <cellStyle name="Normal 4 3 2 2 2 2 2 2 2 7" xfId="13435" xr:uid="{00000000-0005-0000-0000-00007D340000}"/>
    <cellStyle name="Normal 4 3 2 2 2 2 2 2 2 8" xfId="13436" xr:uid="{00000000-0005-0000-0000-00007E340000}"/>
    <cellStyle name="Normal 4 3 2 2 2 2 2 2 3" xfId="13437" xr:uid="{00000000-0005-0000-0000-00007F340000}"/>
    <cellStyle name="Normal 4 3 2 2 2 2 2 2 3 2" xfId="13438" xr:uid="{00000000-0005-0000-0000-000080340000}"/>
    <cellStyle name="Normal 4 3 2 2 2 2 2 2 3 2 2" xfId="13439" xr:uid="{00000000-0005-0000-0000-000081340000}"/>
    <cellStyle name="Normal 4 3 2 2 2 2 2 2 3 2 2 2" xfId="13440" xr:uid="{00000000-0005-0000-0000-000082340000}"/>
    <cellStyle name="Normal 4 3 2 2 2 2 2 2 3 2 3" xfId="13441" xr:uid="{00000000-0005-0000-0000-000083340000}"/>
    <cellStyle name="Normal 4 3 2 2 2 2 2 2 3 2 4" xfId="13442" xr:uid="{00000000-0005-0000-0000-000084340000}"/>
    <cellStyle name="Normal 4 3 2 2 2 2 2 2 3 2 5" xfId="13443" xr:uid="{00000000-0005-0000-0000-000085340000}"/>
    <cellStyle name="Normal 4 3 2 2 2 2 2 2 3 3" xfId="13444" xr:uid="{00000000-0005-0000-0000-000086340000}"/>
    <cellStyle name="Normal 4 3 2 2 2 2 2 2 3 3 2" xfId="13445" xr:uid="{00000000-0005-0000-0000-000087340000}"/>
    <cellStyle name="Normal 4 3 2 2 2 2 2 2 3 4" xfId="13446" xr:uid="{00000000-0005-0000-0000-000088340000}"/>
    <cellStyle name="Normal 4 3 2 2 2 2 2 2 3 5" xfId="13447" xr:uid="{00000000-0005-0000-0000-000089340000}"/>
    <cellStyle name="Normal 4 3 2 2 2 2 2 2 3 6" xfId="13448" xr:uid="{00000000-0005-0000-0000-00008A340000}"/>
    <cellStyle name="Normal 4 3 2 2 2 2 2 2 4" xfId="13449" xr:uid="{00000000-0005-0000-0000-00008B340000}"/>
    <cellStyle name="Normal 4 3 2 2 2 2 2 2 4 2" xfId="13450" xr:uid="{00000000-0005-0000-0000-00008C340000}"/>
    <cellStyle name="Normal 4 3 2 2 2 2 2 2 4 2 2" xfId="13451" xr:uid="{00000000-0005-0000-0000-00008D340000}"/>
    <cellStyle name="Normal 4 3 2 2 2 2 2 2 4 3" xfId="13452" xr:uid="{00000000-0005-0000-0000-00008E340000}"/>
    <cellStyle name="Normal 4 3 2 2 2 2 2 2 4 4" xfId="13453" xr:uid="{00000000-0005-0000-0000-00008F340000}"/>
    <cellStyle name="Normal 4 3 2 2 2 2 2 2 4 5" xfId="13454" xr:uid="{00000000-0005-0000-0000-000090340000}"/>
    <cellStyle name="Normal 4 3 2 2 2 2 2 2 5" xfId="13455" xr:uid="{00000000-0005-0000-0000-000091340000}"/>
    <cellStyle name="Normal 4 3 2 2 2 2 2 2 5 2" xfId="13456" xr:uid="{00000000-0005-0000-0000-000092340000}"/>
    <cellStyle name="Normal 4 3 2 2 2 2 2 2 5 2 2" xfId="13457" xr:uid="{00000000-0005-0000-0000-000093340000}"/>
    <cellStyle name="Normal 4 3 2 2 2 2 2 2 5 3" xfId="13458" xr:uid="{00000000-0005-0000-0000-000094340000}"/>
    <cellStyle name="Normal 4 3 2 2 2 2 2 2 5 4" xfId="13459" xr:uid="{00000000-0005-0000-0000-000095340000}"/>
    <cellStyle name="Normal 4 3 2 2 2 2 2 2 5 5" xfId="13460" xr:uid="{00000000-0005-0000-0000-000096340000}"/>
    <cellStyle name="Normal 4 3 2 2 2 2 2 2 6" xfId="13461" xr:uid="{00000000-0005-0000-0000-000097340000}"/>
    <cellStyle name="Normal 4 3 2 2 2 2 2 2 6 2" xfId="13462" xr:uid="{00000000-0005-0000-0000-000098340000}"/>
    <cellStyle name="Normal 4 3 2 2 2 2 2 2 7" xfId="13463" xr:uid="{00000000-0005-0000-0000-000099340000}"/>
    <cellStyle name="Normal 4 3 2 2 2 2 2 2 8" xfId="13464" xr:uid="{00000000-0005-0000-0000-00009A340000}"/>
    <cellStyle name="Normal 4 3 2 2 2 2 2 2 9" xfId="13465" xr:uid="{00000000-0005-0000-0000-00009B340000}"/>
    <cellStyle name="Normal 4 3 2 2 2 2 2 3" xfId="13466" xr:uid="{00000000-0005-0000-0000-00009C340000}"/>
    <cellStyle name="Normal 4 3 2 2 2 2 2 3 2" xfId="13467" xr:uid="{00000000-0005-0000-0000-00009D340000}"/>
    <cellStyle name="Normal 4 3 2 2 2 2 2 3 2 2" xfId="13468" xr:uid="{00000000-0005-0000-0000-00009E340000}"/>
    <cellStyle name="Normal 4 3 2 2 2 2 2 3 2 2 2" xfId="13469" xr:uid="{00000000-0005-0000-0000-00009F340000}"/>
    <cellStyle name="Normal 4 3 2 2 2 2 2 3 2 2 2 2" xfId="13470" xr:uid="{00000000-0005-0000-0000-0000A0340000}"/>
    <cellStyle name="Normal 4 3 2 2 2 2 2 3 2 2 3" xfId="13471" xr:uid="{00000000-0005-0000-0000-0000A1340000}"/>
    <cellStyle name="Normal 4 3 2 2 2 2 2 3 2 2 4" xfId="13472" xr:uid="{00000000-0005-0000-0000-0000A2340000}"/>
    <cellStyle name="Normal 4 3 2 2 2 2 2 3 2 2 5" xfId="13473" xr:uid="{00000000-0005-0000-0000-0000A3340000}"/>
    <cellStyle name="Normal 4 3 2 2 2 2 2 3 2 3" xfId="13474" xr:uid="{00000000-0005-0000-0000-0000A4340000}"/>
    <cellStyle name="Normal 4 3 2 2 2 2 2 3 2 3 2" xfId="13475" xr:uid="{00000000-0005-0000-0000-0000A5340000}"/>
    <cellStyle name="Normal 4 3 2 2 2 2 2 3 2 4" xfId="13476" xr:uid="{00000000-0005-0000-0000-0000A6340000}"/>
    <cellStyle name="Normal 4 3 2 2 2 2 2 3 2 5" xfId="13477" xr:uid="{00000000-0005-0000-0000-0000A7340000}"/>
    <cellStyle name="Normal 4 3 2 2 2 2 2 3 2 6" xfId="13478" xr:uid="{00000000-0005-0000-0000-0000A8340000}"/>
    <cellStyle name="Normal 4 3 2 2 2 2 2 3 3" xfId="13479" xr:uid="{00000000-0005-0000-0000-0000A9340000}"/>
    <cellStyle name="Normal 4 3 2 2 2 2 2 3 3 2" xfId="13480" xr:uid="{00000000-0005-0000-0000-0000AA340000}"/>
    <cellStyle name="Normal 4 3 2 2 2 2 2 3 3 2 2" xfId="13481" xr:uid="{00000000-0005-0000-0000-0000AB340000}"/>
    <cellStyle name="Normal 4 3 2 2 2 2 2 3 3 3" xfId="13482" xr:uid="{00000000-0005-0000-0000-0000AC340000}"/>
    <cellStyle name="Normal 4 3 2 2 2 2 2 3 3 4" xfId="13483" xr:uid="{00000000-0005-0000-0000-0000AD340000}"/>
    <cellStyle name="Normal 4 3 2 2 2 2 2 3 3 5" xfId="13484" xr:uid="{00000000-0005-0000-0000-0000AE340000}"/>
    <cellStyle name="Normal 4 3 2 2 2 2 2 3 4" xfId="13485" xr:uid="{00000000-0005-0000-0000-0000AF340000}"/>
    <cellStyle name="Normal 4 3 2 2 2 2 2 3 4 2" xfId="13486" xr:uid="{00000000-0005-0000-0000-0000B0340000}"/>
    <cellStyle name="Normal 4 3 2 2 2 2 2 3 4 2 2" xfId="13487" xr:uid="{00000000-0005-0000-0000-0000B1340000}"/>
    <cellStyle name="Normal 4 3 2 2 2 2 2 3 4 3" xfId="13488" xr:uid="{00000000-0005-0000-0000-0000B2340000}"/>
    <cellStyle name="Normal 4 3 2 2 2 2 2 3 4 4" xfId="13489" xr:uid="{00000000-0005-0000-0000-0000B3340000}"/>
    <cellStyle name="Normal 4 3 2 2 2 2 2 3 4 5" xfId="13490" xr:uid="{00000000-0005-0000-0000-0000B4340000}"/>
    <cellStyle name="Normal 4 3 2 2 2 2 2 3 5" xfId="13491" xr:uid="{00000000-0005-0000-0000-0000B5340000}"/>
    <cellStyle name="Normal 4 3 2 2 2 2 2 3 5 2" xfId="13492" xr:uid="{00000000-0005-0000-0000-0000B6340000}"/>
    <cellStyle name="Normal 4 3 2 2 2 2 2 3 6" xfId="13493" xr:uid="{00000000-0005-0000-0000-0000B7340000}"/>
    <cellStyle name="Normal 4 3 2 2 2 2 2 3 7" xfId="13494" xr:uid="{00000000-0005-0000-0000-0000B8340000}"/>
    <cellStyle name="Normal 4 3 2 2 2 2 2 3 8" xfId="13495" xr:uid="{00000000-0005-0000-0000-0000B9340000}"/>
    <cellStyle name="Normal 4 3 2 2 2 2 2 4" xfId="13496" xr:uid="{00000000-0005-0000-0000-0000BA340000}"/>
    <cellStyle name="Normal 4 3 2 2 2 2 2 4 2" xfId="13497" xr:uid="{00000000-0005-0000-0000-0000BB340000}"/>
    <cellStyle name="Normal 4 3 2 2 2 2 2 4 2 2" xfId="13498" xr:uid="{00000000-0005-0000-0000-0000BC340000}"/>
    <cellStyle name="Normal 4 3 2 2 2 2 2 4 2 2 2" xfId="13499" xr:uid="{00000000-0005-0000-0000-0000BD340000}"/>
    <cellStyle name="Normal 4 3 2 2 2 2 2 4 2 3" xfId="13500" xr:uid="{00000000-0005-0000-0000-0000BE340000}"/>
    <cellStyle name="Normal 4 3 2 2 2 2 2 4 2 4" xfId="13501" xr:uid="{00000000-0005-0000-0000-0000BF340000}"/>
    <cellStyle name="Normal 4 3 2 2 2 2 2 4 2 5" xfId="13502" xr:uid="{00000000-0005-0000-0000-0000C0340000}"/>
    <cellStyle name="Normal 4 3 2 2 2 2 2 4 3" xfId="13503" xr:uid="{00000000-0005-0000-0000-0000C1340000}"/>
    <cellStyle name="Normal 4 3 2 2 2 2 2 4 3 2" xfId="13504" xr:uid="{00000000-0005-0000-0000-0000C2340000}"/>
    <cellStyle name="Normal 4 3 2 2 2 2 2 4 4" xfId="13505" xr:uid="{00000000-0005-0000-0000-0000C3340000}"/>
    <cellStyle name="Normal 4 3 2 2 2 2 2 4 5" xfId="13506" xr:uid="{00000000-0005-0000-0000-0000C4340000}"/>
    <cellStyle name="Normal 4 3 2 2 2 2 2 4 6" xfId="13507" xr:uid="{00000000-0005-0000-0000-0000C5340000}"/>
    <cellStyle name="Normal 4 3 2 2 2 2 2 5" xfId="13508" xr:uid="{00000000-0005-0000-0000-0000C6340000}"/>
    <cellStyle name="Normal 4 3 2 2 2 2 2 5 2" xfId="13509" xr:uid="{00000000-0005-0000-0000-0000C7340000}"/>
    <cellStyle name="Normal 4 3 2 2 2 2 2 5 2 2" xfId="13510" xr:uid="{00000000-0005-0000-0000-0000C8340000}"/>
    <cellStyle name="Normal 4 3 2 2 2 2 2 5 3" xfId="13511" xr:uid="{00000000-0005-0000-0000-0000C9340000}"/>
    <cellStyle name="Normal 4 3 2 2 2 2 2 5 4" xfId="13512" xr:uid="{00000000-0005-0000-0000-0000CA340000}"/>
    <cellStyle name="Normal 4 3 2 2 2 2 2 5 5" xfId="13513" xr:uid="{00000000-0005-0000-0000-0000CB340000}"/>
    <cellStyle name="Normal 4 3 2 2 2 2 2 6" xfId="13514" xr:uid="{00000000-0005-0000-0000-0000CC340000}"/>
    <cellStyle name="Normal 4 3 2 2 2 2 2 6 2" xfId="13515" xr:uid="{00000000-0005-0000-0000-0000CD340000}"/>
    <cellStyle name="Normal 4 3 2 2 2 2 2 6 2 2" xfId="13516" xr:uid="{00000000-0005-0000-0000-0000CE340000}"/>
    <cellStyle name="Normal 4 3 2 2 2 2 2 6 3" xfId="13517" xr:uid="{00000000-0005-0000-0000-0000CF340000}"/>
    <cellStyle name="Normal 4 3 2 2 2 2 2 6 4" xfId="13518" xr:uid="{00000000-0005-0000-0000-0000D0340000}"/>
    <cellStyle name="Normal 4 3 2 2 2 2 2 6 5" xfId="13519" xr:uid="{00000000-0005-0000-0000-0000D1340000}"/>
    <cellStyle name="Normal 4 3 2 2 2 2 2 7" xfId="13520" xr:uid="{00000000-0005-0000-0000-0000D2340000}"/>
    <cellStyle name="Normal 4 3 2 2 2 2 2 7 2" xfId="13521" xr:uid="{00000000-0005-0000-0000-0000D3340000}"/>
    <cellStyle name="Normal 4 3 2 2 2 2 2 8" xfId="13522" xr:uid="{00000000-0005-0000-0000-0000D4340000}"/>
    <cellStyle name="Normal 4 3 2 2 2 2 2 9" xfId="13523" xr:uid="{00000000-0005-0000-0000-0000D5340000}"/>
    <cellStyle name="Normal 4 3 2 2 2 2 3" xfId="13524" xr:uid="{00000000-0005-0000-0000-0000D6340000}"/>
    <cellStyle name="Normal 4 3 2 2 2 2 3 2" xfId="13525" xr:uid="{00000000-0005-0000-0000-0000D7340000}"/>
    <cellStyle name="Normal 4 3 2 2 2 2 3 2 2" xfId="13526" xr:uid="{00000000-0005-0000-0000-0000D8340000}"/>
    <cellStyle name="Normal 4 3 2 2 2 2 3 2 2 2" xfId="13527" xr:uid="{00000000-0005-0000-0000-0000D9340000}"/>
    <cellStyle name="Normal 4 3 2 2 2 2 3 2 2 2 2" xfId="13528" xr:uid="{00000000-0005-0000-0000-0000DA340000}"/>
    <cellStyle name="Normal 4 3 2 2 2 2 3 2 2 2 2 2" xfId="13529" xr:uid="{00000000-0005-0000-0000-0000DB340000}"/>
    <cellStyle name="Normal 4 3 2 2 2 2 3 2 2 2 3" xfId="13530" xr:uid="{00000000-0005-0000-0000-0000DC340000}"/>
    <cellStyle name="Normal 4 3 2 2 2 2 3 2 2 2 4" xfId="13531" xr:uid="{00000000-0005-0000-0000-0000DD340000}"/>
    <cellStyle name="Normal 4 3 2 2 2 2 3 2 2 2 5" xfId="13532" xr:uid="{00000000-0005-0000-0000-0000DE340000}"/>
    <cellStyle name="Normal 4 3 2 2 2 2 3 2 2 3" xfId="13533" xr:uid="{00000000-0005-0000-0000-0000DF340000}"/>
    <cellStyle name="Normal 4 3 2 2 2 2 3 2 2 3 2" xfId="13534" xr:uid="{00000000-0005-0000-0000-0000E0340000}"/>
    <cellStyle name="Normal 4 3 2 2 2 2 3 2 2 4" xfId="13535" xr:uid="{00000000-0005-0000-0000-0000E1340000}"/>
    <cellStyle name="Normal 4 3 2 2 2 2 3 2 2 5" xfId="13536" xr:uid="{00000000-0005-0000-0000-0000E2340000}"/>
    <cellStyle name="Normal 4 3 2 2 2 2 3 2 2 6" xfId="13537" xr:uid="{00000000-0005-0000-0000-0000E3340000}"/>
    <cellStyle name="Normal 4 3 2 2 2 2 3 2 3" xfId="13538" xr:uid="{00000000-0005-0000-0000-0000E4340000}"/>
    <cellStyle name="Normal 4 3 2 2 2 2 3 2 3 2" xfId="13539" xr:uid="{00000000-0005-0000-0000-0000E5340000}"/>
    <cellStyle name="Normal 4 3 2 2 2 2 3 2 3 2 2" xfId="13540" xr:uid="{00000000-0005-0000-0000-0000E6340000}"/>
    <cellStyle name="Normal 4 3 2 2 2 2 3 2 3 3" xfId="13541" xr:uid="{00000000-0005-0000-0000-0000E7340000}"/>
    <cellStyle name="Normal 4 3 2 2 2 2 3 2 3 4" xfId="13542" xr:uid="{00000000-0005-0000-0000-0000E8340000}"/>
    <cellStyle name="Normal 4 3 2 2 2 2 3 2 3 5" xfId="13543" xr:uid="{00000000-0005-0000-0000-0000E9340000}"/>
    <cellStyle name="Normal 4 3 2 2 2 2 3 2 4" xfId="13544" xr:uid="{00000000-0005-0000-0000-0000EA340000}"/>
    <cellStyle name="Normal 4 3 2 2 2 2 3 2 4 2" xfId="13545" xr:uid="{00000000-0005-0000-0000-0000EB340000}"/>
    <cellStyle name="Normal 4 3 2 2 2 2 3 2 4 2 2" xfId="13546" xr:uid="{00000000-0005-0000-0000-0000EC340000}"/>
    <cellStyle name="Normal 4 3 2 2 2 2 3 2 4 3" xfId="13547" xr:uid="{00000000-0005-0000-0000-0000ED340000}"/>
    <cellStyle name="Normal 4 3 2 2 2 2 3 2 4 4" xfId="13548" xr:uid="{00000000-0005-0000-0000-0000EE340000}"/>
    <cellStyle name="Normal 4 3 2 2 2 2 3 2 4 5" xfId="13549" xr:uid="{00000000-0005-0000-0000-0000EF340000}"/>
    <cellStyle name="Normal 4 3 2 2 2 2 3 2 5" xfId="13550" xr:uid="{00000000-0005-0000-0000-0000F0340000}"/>
    <cellStyle name="Normal 4 3 2 2 2 2 3 2 5 2" xfId="13551" xr:uid="{00000000-0005-0000-0000-0000F1340000}"/>
    <cellStyle name="Normal 4 3 2 2 2 2 3 2 6" xfId="13552" xr:uid="{00000000-0005-0000-0000-0000F2340000}"/>
    <cellStyle name="Normal 4 3 2 2 2 2 3 2 7" xfId="13553" xr:uid="{00000000-0005-0000-0000-0000F3340000}"/>
    <cellStyle name="Normal 4 3 2 2 2 2 3 2 8" xfId="13554" xr:uid="{00000000-0005-0000-0000-0000F4340000}"/>
    <cellStyle name="Normal 4 3 2 2 2 2 3 3" xfId="13555" xr:uid="{00000000-0005-0000-0000-0000F5340000}"/>
    <cellStyle name="Normal 4 3 2 2 2 2 3 3 2" xfId="13556" xr:uid="{00000000-0005-0000-0000-0000F6340000}"/>
    <cellStyle name="Normal 4 3 2 2 2 2 3 3 2 2" xfId="13557" xr:uid="{00000000-0005-0000-0000-0000F7340000}"/>
    <cellStyle name="Normal 4 3 2 2 2 2 3 3 2 2 2" xfId="13558" xr:uid="{00000000-0005-0000-0000-0000F8340000}"/>
    <cellStyle name="Normal 4 3 2 2 2 2 3 3 2 3" xfId="13559" xr:uid="{00000000-0005-0000-0000-0000F9340000}"/>
    <cellStyle name="Normal 4 3 2 2 2 2 3 3 2 4" xfId="13560" xr:uid="{00000000-0005-0000-0000-0000FA340000}"/>
    <cellStyle name="Normal 4 3 2 2 2 2 3 3 2 5" xfId="13561" xr:uid="{00000000-0005-0000-0000-0000FB340000}"/>
    <cellStyle name="Normal 4 3 2 2 2 2 3 3 3" xfId="13562" xr:uid="{00000000-0005-0000-0000-0000FC340000}"/>
    <cellStyle name="Normal 4 3 2 2 2 2 3 3 3 2" xfId="13563" xr:uid="{00000000-0005-0000-0000-0000FD340000}"/>
    <cellStyle name="Normal 4 3 2 2 2 2 3 3 4" xfId="13564" xr:uid="{00000000-0005-0000-0000-0000FE340000}"/>
    <cellStyle name="Normal 4 3 2 2 2 2 3 3 5" xfId="13565" xr:uid="{00000000-0005-0000-0000-0000FF340000}"/>
    <cellStyle name="Normal 4 3 2 2 2 2 3 3 6" xfId="13566" xr:uid="{00000000-0005-0000-0000-000000350000}"/>
    <cellStyle name="Normal 4 3 2 2 2 2 3 4" xfId="13567" xr:uid="{00000000-0005-0000-0000-000001350000}"/>
    <cellStyle name="Normal 4 3 2 2 2 2 3 4 2" xfId="13568" xr:uid="{00000000-0005-0000-0000-000002350000}"/>
    <cellStyle name="Normal 4 3 2 2 2 2 3 4 2 2" xfId="13569" xr:uid="{00000000-0005-0000-0000-000003350000}"/>
    <cellStyle name="Normal 4 3 2 2 2 2 3 4 3" xfId="13570" xr:uid="{00000000-0005-0000-0000-000004350000}"/>
    <cellStyle name="Normal 4 3 2 2 2 2 3 4 4" xfId="13571" xr:uid="{00000000-0005-0000-0000-000005350000}"/>
    <cellStyle name="Normal 4 3 2 2 2 2 3 4 5" xfId="13572" xr:uid="{00000000-0005-0000-0000-000006350000}"/>
    <cellStyle name="Normal 4 3 2 2 2 2 3 5" xfId="13573" xr:uid="{00000000-0005-0000-0000-000007350000}"/>
    <cellStyle name="Normal 4 3 2 2 2 2 3 5 2" xfId="13574" xr:uid="{00000000-0005-0000-0000-000008350000}"/>
    <cellStyle name="Normal 4 3 2 2 2 2 3 5 2 2" xfId="13575" xr:uid="{00000000-0005-0000-0000-000009350000}"/>
    <cellStyle name="Normal 4 3 2 2 2 2 3 5 3" xfId="13576" xr:uid="{00000000-0005-0000-0000-00000A350000}"/>
    <cellStyle name="Normal 4 3 2 2 2 2 3 5 4" xfId="13577" xr:uid="{00000000-0005-0000-0000-00000B350000}"/>
    <cellStyle name="Normal 4 3 2 2 2 2 3 5 5" xfId="13578" xr:uid="{00000000-0005-0000-0000-00000C350000}"/>
    <cellStyle name="Normal 4 3 2 2 2 2 3 6" xfId="13579" xr:uid="{00000000-0005-0000-0000-00000D350000}"/>
    <cellStyle name="Normal 4 3 2 2 2 2 3 6 2" xfId="13580" xr:uid="{00000000-0005-0000-0000-00000E350000}"/>
    <cellStyle name="Normal 4 3 2 2 2 2 3 7" xfId="13581" xr:uid="{00000000-0005-0000-0000-00000F350000}"/>
    <cellStyle name="Normal 4 3 2 2 2 2 3 8" xfId="13582" xr:uid="{00000000-0005-0000-0000-000010350000}"/>
    <cellStyle name="Normal 4 3 2 2 2 2 3 9" xfId="13583" xr:uid="{00000000-0005-0000-0000-000011350000}"/>
    <cellStyle name="Normal 4 3 2 2 2 2 4" xfId="13584" xr:uid="{00000000-0005-0000-0000-000012350000}"/>
    <cellStyle name="Normal 4 3 2 2 2 2 4 2" xfId="13585" xr:uid="{00000000-0005-0000-0000-000013350000}"/>
    <cellStyle name="Normal 4 3 2 2 2 2 4 2 2" xfId="13586" xr:uid="{00000000-0005-0000-0000-000014350000}"/>
    <cellStyle name="Normal 4 3 2 2 2 2 4 2 2 2" xfId="13587" xr:uid="{00000000-0005-0000-0000-000015350000}"/>
    <cellStyle name="Normal 4 3 2 2 2 2 4 2 2 2 2" xfId="13588" xr:uid="{00000000-0005-0000-0000-000016350000}"/>
    <cellStyle name="Normal 4 3 2 2 2 2 4 2 2 3" xfId="13589" xr:uid="{00000000-0005-0000-0000-000017350000}"/>
    <cellStyle name="Normal 4 3 2 2 2 2 4 2 2 4" xfId="13590" xr:uid="{00000000-0005-0000-0000-000018350000}"/>
    <cellStyle name="Normal 4 3 2 2 2 2 4 2 2 5" xfId="13591" xr:uid="{00000000-0005-0000-0000-000019350000}"/>
    <cellStyle name="Normal 4 3 2 2 2 2 4 2 3" xfId="13592" xr:uid="{00000000-0005-0000-0000-00001A350000}"/>
    <cellStyle name="Normal 4 3 2 2 2 2 4 2 3 2" xfId="13593" xr:uid="{00000000-0005-0000-0000-00001B350000}"/>
    <cellStyle name="Normal 4 3 2 2 2 2 4 2 4" xfId="13594" xr:uid="{00000000-0005-0000-0000-00001C350000}"/>
    <cellStyle name="Normal 4 3 2 2 2 2 4 2 5" xfId="13595" xr:uid="{00000000-0005-0000-0000-00001D350000}"/>
    <cellStyle name="Normal 4 3 2 2 2 2 4 2 6" xfId="13596" xr:uid="{00000000-0005-0000-0000-00001E350000}"/>
    <cellStyle name="Normal 4 3 2 2 2 2 4 3" xfId="13597" xr:uid="{00000000-0005-0000-0000-00001F350000}"/>
    <cellStyle name="Normal 4 3 2 2 2 2 4 3 2" xfId="13598" xr:uid="{00000000-0005-0000-0000-000020350000}"/>
    <cellStyle name="Normal 4 3 2 2 2 2 4 3 2 2" xfId="13599" xr:uid="{00000000-0005-0000-0000-000021350000}"/>
    <cellStyle name="Normal 4 3 2 2 2 2 4 3 3" xfId="13600" xr:uid="{00000000-0005-0000-0000-000022350000}"/>
    <cellStyle name="Normal 4 3 2 2 2 2 4 3 4" xfId="13601" xr:uid="{00000000-0005-0000-0000-000023350000}"/>
    <cellStyle name="Normal 4 3 2 2 2 2 4 3 5" xfId="13602" xr:uid="{00000000-0005-0000-0000-000024350000}"/>
    <cellStyle name="Normal 4 3 2 2 2 2 4 4" xfId="13603" xr:uid="{00000000-0005-0000-0000-000025350000}"/>
    <cellStyle name="Normal 4 3 2 2 2 2 4 4 2" xfId="13604" xr:uid="{00000000-0005-0000-0000-000026350000}"/>
    <cellStyle name="Normal 4 3 2 2 2 2 4 4 2 2" xfId="13605" xr:uid="{00000000-0005-0000-0000-000027350000}"/>
    <cellStyle name="Normal 4 3 2 2 2 2 4 4 3" xfId="13606" xr:uid="{00000000-0005-0000-0000-000028350000}"/>
    <cellStyle name="Normal 4 3 2 2 2 2 4 4 4" xfId="13607" xr:uid="{00000000-0005-0000-0000-000029350000}"/>
    <cellStyle name="Normal 4 3 2 2 2 2 4 4 5" xfId="13608" xr:uid="{00000000-0005-0000-0000-00002A350000}"/>
    <cellStyle name="Normal 4 3 2 2 2 2 4 5" xfId="13609" xr:uid="{00000000-0005-0000-0000-00002B350000}"/>
    <cellStyle name="Normal 4 3 2 2 2 2 4 5 2" xfId="13610" xr:uid="{00000000-0005-0000-0000-00002C350000}"/>
    <cellStyle name="Normal 4 3 2 2 2 2 4 6" xfId="13611" xr:uid="{00000000-0005-0000-0000-00002D350000}"/>
    <cellStyle name="Normal 4 3 2 2 2 2 4 7" xfId="13612" xr:uid="{00000000-0005-0000-0000-00002E350000}"/>
    <cellStyle name="Normal 4 3 2 2 2 2 4 8" xfId="13613" xr:uid="{00000000-0005-0000-0000-00002F350000}"/>
    <cellStyle name="Normal 4 3 2 2 2 2 5" xfId="13614" xr:uid="{00000000-0005-0000-0000-000030350000}"/>
    <cellStyle name="Normal 4 3 2 2 2 2 5 2" xfId="13615" xr:uid="{00000000-0005-0000-0000-000031350000}"/>
    <cellStyle name="Normal 4 3 2 2 2 2 5 2 2" xfId="13616" xr:uid="{00000000-0005-0000-0000-000032350000}"/>
    <cellStyle name="Normal 4 3 2 2 2 2 5 2 2 2" xfId="13617" xr:uid="{00000000-0005-0000-0000-000033350000}"/>
    <cellStyle name="Normal 4 3 2 2 2 2 5 2 3" xfId="13618" xr:uid="{00000000-0005-0000-0000-000034350000}"/>
    <cellStyle name="Normal 4 3 2 2 2 2 5 2 4" xfId="13619" xr:uid="{00000000-0005-0000-0000-000035350000}"/>
    <cellStyle name="Normal 4 3 2 2 2 2 5 2 5" xfId="13620" xr:uid="{00000000-0005-0000-0000-000036350000}"/>
    <cellStyle name="Normal 4 3 2 2 2 2 5 3" xfId="13621" xr:uid="{00000000-0005-0000-0000-000037350000}"/>
    <cellStyle name="Normal 4 3 2 2 2 2 5 3 2" xfId="13622" xr:uid="{00000000-0005-0000-0000-000038350000}"/>
    <cellStyle name="Normal 4 3 2 2 2 2 5 4" xfId="13623" xr:uid="{00000000-0005-0000-0000-000039350000}"/>
    <cellStyle name="Normal 4 3 2 2 2 2 5 5" xfId="13624" xr:uid="{00000000-0005-0000-0000-00003A350000}"/>
    <cellStyle name="Normal 4 3 2 2 2 2 5 6" xfId="13625" xr:uid="{00000000-0005-0000-0000-00003B350000}"/>
    <cellStyle name="Normal 4 3 2 2 2 2 6" xfId="13626" xr:uid="{00000000-0005-0000-0000-00003C350000}"/>
    <cellStyle name="Normal 4 3 2 2 2 2 6 2" xfId="13627" xr:uid="{00000000-0005-0000-0000-00003D350000}"/>
    <cellStyle name="Normal 4 3 2 2 2 2 6 2 2" xfId="13628" xr:uid="{00000000-0005-0000-0000-00003E350000}"/>
    <cellStyle name="Normal 4 3 2 2 2 2 6 3" xfId="13629" xr:uid="{00000000-0005-0000-0000-00003F350000}"/>
    <cellStyle name="Normal 4 3 2 2 2 2 6 4" xfId="13630" xr:uid="{00000000-0005-0000-0000-000040350000}"/>
    <cellStyle name="Normal 4 3 2 2 2 2 6 5" xfId="13631" xr:uid="{00000000-0005-0000-0000-000041350000}"/>
    <cellStyle name="Normal 4 3 2 2 2 2 7" xfId="13632" xr:uid="{00000000-0005-0000-0000-000042350000}"/>
    <cellStyle name="Normal 4 3 2 2 2 2 7 2" xfId="13633" xr:uid="{00000000-0005-0000-0000-000043350000}"/>
    <cellStyle name="Normal 4 3 2 2 2 2 7 2 2" xfId="13634" xr:uid="{00000000-0005-0000-0000-000044350000}"/>
    <cellStyle name="Normal 4 3 2 2 2 2 7 3" xfId="13635" xr:uid="{00000000-0005-0000-0000-000045350000}"/>
    <cellStyle name="Normal 4 3 2 2 2 2 7 4" xfId="13636" xr:uid="{00000000-0005-0000-0000-000046350000}"/>
    <cellStyle name="Normal 4 3 2 2 2 2 7 5" xfId="13637" xr:uid="{00000000-0005-0000-0000-000047350000}"/>
    <cellStyle name="Normal 4 3 2 2 2 2 8" xfId="13638" xr:uid="{00000000-0005-0000-0000-000048350000}"/>
    <cellStyle name="Normal 4 3 2 2 2 2 8 2" xfId="13639" xr:uid="{00000000-0005-0000-0000-000049350000}"/>
    <cellStyle name="Normal 4 3 2 2 2 2 9" xfId="13640" xr:uid="{00000000-0005-0000-0000-00004A350000}"/>
    <cellStyle name="Normal 4 3 2 2 2 3" xfId="13641" xr:uid="{00000000-0005-0000-0000-00004B350000}"/>
    <cellStyle name="Normal 4 3 2 2 2 3 10" xfId="13642" xr:uid="{00000000-0005-0000-0000-00004C350000}"/>
    <cellStyle name="Normal 4 3 2 2 2 3 2" xfId="13643" xr:uid="{00000000-0005-0000-0000-00004D350000}"/>
    <cellStyle name="Normal 4 3 2 2 2 3 2 2" xfId="13644" xr:uid="{00000000-0005-0000-0000-00004E350000}"/>
    <cellStyle name="Normal 4 3 2 2 2 3 2 2 2" xfId="13645" xr:uid="{00000000-0005-0000-0000-00004F350000}"/>
    <cellStyle name="Normal 4 3 2 2 2 3 2 2 2 2" xfId="13646" xr:uid="{00000000-0005-0000-0000-000050350000}"/>
    <cellStyle name="Normal 4 3 2 2 2 3 2 2 2 2 2" xfId="13647" xr:uid="{00000000-0005-0000-0000-000051350000}"/>
    <cellStyle name="Normal 4 3 2 2 2 3 2 2 2 2 2 2" xfId="13648" xr:uid="{00000000-0005-0000-0000-000052350000}"/>
    <cellStyle name="Normal 4 3 2 2 2 3 2 2 2 2 3" xfId="13649" xr:uid="{00000000-0005-0000-0000-000053350000}"/>
    <cellStyle name="Normal 4 3 2 2 2 3 2 2 2 2 4" xfId="13650" xr:uid="{00000000-0005-0000-0000-000054350000}"/>
    <cellStyle name="Normal 4 3 2 2 2 3 2 2 2 2 5" xfId="13651" xr:uid="{00000000-0005-0000-0000-000055350000}"/>
    <cellStyle name="Normal 4 3 2 2 2 3 2 2 2 3" xfId="13652" xr:uid="{00000000-0005-0000-0000-000056350000}"/>
    <cellStyle name="Normal 4 3 2 2 2 3 2 2 2 3 2" xfId="13653" xr:uid="{00000000-0005-0000-0000-000057350000}"/>
    <cellStyle name="Normal 4 3 2 2 2 3 2 2 2 4" xfId="13654" xr:uid="{00000000-0005-0000-0000-000058350000}"/>
    <cellStyle name="Normal 4 3 2 2 2 3 2 2 2 5" xfId="13655" xr:uid="{00000000-0005-0000-0000-000059350000}"/>
    <cellStyle name="Normal 4 3 2 2 2 3 2 2 2 6" xfId="13656" xr:uid="{00000000-0005-0000-0000-00005A350000}"/>
    <cellStyle name="Normal 4 3 2 2 2 3 2 2 3" xfId="13657" xr:uid="{00000000-0005-0000-0000-00005B350000}"/>
    <cellStyle name="Normal 4 3 2 2 2 3 2 2 3 2" xfId="13658" xr:uid="{00000000-0005-0000-0000-00005C350000}"/>
    <cellStyle name="Normal 4 3 2 2 2 3 2 2 3 2 2" xfId="13659" xr:uid="{00000000-0005-0000-0000-00005D350000}"/>
    <cellStyle name="Normal 4 3 2 2 2 3 2 2 3 3" xfId="13660" xr:uid="{00000000-0005-0000-0000-00005E350000}"/>
    <cellStyle name="Normal 4 3 2 2 2 3 2 2 3 4" xfId="13661" xr:uid="{00000000-0005-0000-0000-00005F350000}"/>
    <cellStyle name="Normal 4 3 2 2 2 3 2 2 3 5" xfId="13662" xr:uid="{00000000-0005-0000-0000-000060350000}"/>
    <cellStyle name="Normal 4 3 2 2 2 3 2 2 4" xfId="13663" xr:uid="{00000000-0005-0000-0000-000061350000}"/>
    <cellStyle name="Normal 4 3 2 2 2 3 2 2 4 2" xfId="13664" xr:uid="{00000000-0005-0000-0000-000062350000}"/>
    <cellStyle name="Normal 4 3 2 2 2 3 2 2 4 2 2" xfId="13665" xr:uid="{00000000-0005-0000-0000-000063350000}"/>
    <cellStyle name="Normal 4 3 2 2 2 3 2 2 4 3" xfId="13666" xr:uid="{00000000-0005-0000-0000-000064350000}"/>
    <cellStyle name="Normal 4 3 2 2 2 3 2 2 4 4" xfId="13667" xr:uid="{00000000-0005-0000-0000-000065350000}"/>
    <cellStyle name="Normal 4 3 2 2 2 3 2 2 4 5" xfId="13668" xr:uid="{00000000-0005-0000-0000-000066350000}"/>
    <cellStyle name="Normal 4 3 2 2 2 3 2 2 5" xfId="13669" xr:uid="{00000000-0005-0000-0000-000067350000}"/>
    <cellStyle name="Normal 4 3 2 2 2 3 2 2 5 2" xfId="13670" xr:uid="{00000000-0005-0000-0000-000068350000}"/>
    <cellStyle name="Normal 4 3 2 2 2 3 2 2 6" xfId="13671" xr:uid="{00000000-0005-0000-0000-000069350000}"/>
    <cellStyle name="Normal 4 3 2 2 2 3 2 2 7" xfId="13672" xr:uid="{00000000-0005-0000-0000-00006A350000}"/>
    <cellStyle name="Normal 4 3 2 2 2 3 2 2 8" xfId="13673" xr:uid="{00000000-0005-0000-0000-00006B350000}"/>
    <cellStyle name="Normal 4 3 2 2 2 3 2 3" xfId="13674" xr:uid="{00000000-0005-0000-0000-00006C350000}"/>
    <cellStyle name="Normal 4 3 2 2 2 3 2 3 2" xfId="13675" xr:uid="{00000000-0005-0000-0000-00006D350000}"/>
    <cellStyle name="Normal 4 3 2 2 2 3 2 3 2 2" xfId="13676" xr:uid="{00000000-0005-0000-0000-00006E350000}"/>
    <cellStyle name="Normal 4 3 2 2 2 3 2 3 2 2 2" xfId="13677" xr:uid="{00000000-0005-0000-0000-00006F350000}"/>
    <cellStyle name="Normal 4 3 2 2 2 3 2 3 2 3" xfId="13678" xr:uid="{00000000-0005-0000-0000-000070350000}"/>
    <cellStyle name="Normal 4 3 2 2 2 3 2 3 2 4" xfId="13679" xr:uid="{00000000-0005-0000-0000-000071350000}"/>
    <cellStyle name="Normal 4 3 2 2 2 3 2 3 2 5" xfId="13680" xr:uid="{00000000-0005-0000-0000-000072350000}"/>
    <cellStyle name="Normal 4 3 2 2 2 3 2 3 3" xfId="13681" xr:uid="{00000000-0005-0000-0000-000073350000}"/>
    <cellStyle name="Normal 4 3 2 2 2 3 2 3 3 2" xfId="13682" xr:uid="{00000000-0005-0000-0000-000074350000}"/>
    <cellStyle name="Normal 4 3 2 2 2 3 2 3 4" xfId="13683" xr:uid="{00000000-0005-0000-0000-000075350000}"/>
    <cellStyle name="Normal 4 3 2 2 2 3 2 3 5" xfId="13684" xr:uid="{00000000-0005-0000-0000-000076350000}"/>
    <cellStyle name="Normal 4 3 2 2 2 3 2 3 6" xfId="13685" xr:uid="{00000000-0005-0000-0000-000077350000}"/>
    <cellStyle name="Normal 4 3 2 2 2 3 2 4" xfId="13686" xr:uid="{00000000-0005-0000-0000-000078350000}"/>
    <cellStyle name="Normal 4 3 2 2 2 3 2 4 2" xfId="13687" xr:uid="{00000000-0005-0000-0000-000079350000}"/>
    <cellStyle name="Normal 4 3 2 2 2 3 2 4 2 2" xfId="13688" xr:uid="{00000000-0005-0000-0000-00007A350000}"/>
    <cellStyle name="Normal 4 3 2 2 2 3 2 4 3" xfId="13689" xr:uid="{00000000-0005-0000-0000-00007B350000}"/>
    <cellStyle name="Normal 4 3 2 2 2 3 2 4 4" xfId="13690" xr:uid="{00000000-0005-0000-0000-00007C350000}"/>
    <cellStyle name="Normal 4 3 2 2 2 3 2 4 5" xfId="13691" xr:uid="{00000000-0005-0000-0000-00007D350000}"/>
    <cellStyle name="Normal 4 3 2 2 2 3 2 5" xfId="13692" xr:uid="{00000000-0005-0000-0000-00007E350000}"/>
    <cellStyle name="Normal 4 3 2 2 2 3 2 5 2" xfId="13693" xr:uid="{00000000-0005-0000-0000-00007F350000}"/>
    <cellStyle name="Normal 4 3 2 2 2 3 2 5 2 2" xfId="13694" xr:uid="{00000000-0005-0000-0000-000080350000}"/>
    <cellStyle name="Normal 4 3 2 2 2 3 2 5 3" xfId="13695" xr:uid="{00000000-0005-0000-0000-000081350000}"/>
    <cellStyle name="Normal 4 3 2 2 2 3 2 5 4" xfId="13696" xr:uid="{00000000-0005-0000-0000-000082350000}"/>
    <cellStyle name="Normal 4 3 2 2 2 3 2 5 5" xfId="13697" xr:uid="{00000000-0005-0000-0000-000083350000}"/>
    <cellStyle name="Normal 4 3 2 2 2 3 2 6" xfId="13698" xr:uid="{00000000-0005-0000-0000-000084350000}"/>
    <cellStyle name="Normal 4 3 2 2 2 3 2 6 2" xfId="13699" xr:uid="{00000000-0005-0000-0000-000085350000}"/>
    <cellStyle name="Normal 4 3 2 2 2 3 2 7" xfId="13700" xr:uid="{00000000-0005-0000-0000-000086350000}"/>
    <cellStyle name="Normal 4 3 2 2 2 3 2 8" xfId="13701" xr:uid="{00000000-0005-0000-0000-000087350000}"/>
    <cellStyle name="Normal 4 3 2 2 2 3 2 9" xfId="13702" xr:uid="{00000000-0005-0000-0000-000088350000}"/>
    <cellStyle name="Normal 4 3 2 2 2 3 3" xfId="13703" xr:uid="{00000000-0005-0000-0000-000089350000}"/>
    <cellStyle name="Normal 4 3 2 2 2 3 3 2" xfId="13704" xr:uid="{00000000-0005-0000-0000-00008A350000}"/>
    <cellStyle name="Normal 4 3 2 2 2 3 3 2 2" xfId="13705" xr:uid="{00000000-0005-0000-0000-00008B350000}"/>
    <cellStyle name="Normal 4 3 2 2 2 3 3 2 2 2" xfId="13706" xr:uid="{00000000-0005-0000-0000-00008C350000}"/>
    <cellStyle name="Normal 4 3 2 2 2 3 3 2 2 2 2" xfId="13707" xr:uid="{00000000-0005-0000-0000-00008D350000}"/>
    <cellStyle name="Normal 4 3 2 2 2 3 3 2 2 3" xfId="13708" xr:uid="{00000000-0005-0000-0000-00008E350000}"/>
    <cellStyle name="Normal 4 3 2 2 2 3 3 2 2 4" xfId="13709" xr:uid="{00000000-0005-0000-0000-00008F350000}"/>
    <cellStyle name="Normal 4 3 2 2 2 3 3 2 2 5" xfId="13710" xr:uid="{00000000-0005-0000-0000-000090350000}"/>
    <cellStyle name="Normal 4 3 2 2 2 3 3 2 3" xfId="13711" xr:uid="{00000000-0005-0000-0000-000091350000}"/>
    <cellStyle name="Normal 4 3 2 2 2 3 3 2 3 2" xfId="13712" xr:uid="{00000000-0005-0000-0000-000092350000}"/>
    <cellStyle name="Normal 4 3 2 2 2 3 3 2 4" xfId="13713" xr:uid="{00000000-0005-0000-0000-000093350000}"/>
    <cellStyle name="Normal 4 3 2 2 2 3 3 2 5" xfId="13714" xr:uid="{00000000-0005-0000-0000-000094350000}"/>
    <cellStyle name="Normal 4 3 2 2 2 3 3 2 6" xfId="13715" xr:uid="{00000000-0005-0000-0000-000095350000}"/>
    <cellStyle name="Normal 4 3 2 2 2 3 3 3" xfId="13716" xr:uid="{00000000-0005-0000-0000-000096350000}"/>
    <cellStyle name="Normal 4 3 2 2 2 3 3 3 2" xfId="13717" xr:uid="{00000000-0005-0000-0000-000097350000}"/>
    <cellStyle name="Normal 4 3 2 2 2 3 3 3 2 2" xfId="13718" xr:uid="{00000000-0005-0000-0000-000098350000}"/>
    <cellStyle name="Normal 4 3 2 2 2 3 3 3 3" xfId="13719" xr:uid="{00000000-0005-0000-0000-000099350000}"/>
    <cellStyle name="Normal 4 3 2 2 2 3 3 3 4" xfId="13720" xr:uid="{00000000-0005-0000-0000-00009A350000}"/>
    <cellStyle name="Normal 4 3 2 2 2 3 3 3 5" xfId="13721" xr:uid="{00000000-0005-0000-0000-00009B350000}"/>
    <cellStyle name="Normal 4 3 2 2 2 3 3 4" xfId="13722" xr:uid="{00000000-0005-0000-0000-00009C350000}"/>
    <cellStyle name="Normal 4 3 2 2 2 3 3 4 2" xfId="13723" xr:uid="{00000000-0005-0000-0000-00009D350000}"/>
    <cellStyle name="Normal 4 3 2 2 2 3 3 4 2 2" xfId="13724" xr:uid="{00000000-0005-0000-0000-00009E350000}"/>
    <cellStyle name="Normal 4 3 2 2 2 3 3 4 3" xfId="13725" xr:uid="{00000000-0005-0000-0000-00009F350000}"/>
    <cellStyle name="Normal 4 3 2 2 2 3 3 4 4" xfId="13726" xr:uid="{00000000-0005-0000-0000-0000A0350000}"/>
    <cellStyle name="Normal 4 3 2 2 2 3 3 4 5" xfId="13727" xr:uid="{00000000-0005-0000-0000-0000A1350000}"/>
    <cellStyle name="Normal 4 3 2 2 2 3 3 5" xfId="13728" xr:uid="{00000000-0005-0000-0000-0000A2350000}"/>
    <cellStyle name="Normal 4 3 2 2 2 3 3 5 2" xfId="13729" xr:uid="{00000000-0005-0000-0000-0000A3350000}"/>
    <cellStyle name="Normal 4 3 2 2 2 3 3 6" xfId="13730" xr:uid="{00000000-0005-0000-0000-0000A4350000}"/>
    <cellStyle name="Normal 4 3 2 2 2 3 3 7" xfId="13731" xr:uid="{00000000-0005-0000-0000-0000A5350000}"/>
    <cellStyle name="Normal 4 3 2 2 2 3 3 8" xfId="13732" xr:uid="{00000000-0005-0000-0000-0000A6350000}"/>
    <cellStyle name="Normal 4 3 2 2 2 3 4" xfId="13733" xr:uid="{00000000-0005-0000-0000-0000A7350000}"/>
    <cellStyle name="Normal 4 3 2 2 2 3 4 2" xfId="13734" xr:uid="{00000000-0005-0000-0000-0000A8350000}"/>
    <cellStyle name="Normal 4 3 2 2 2 3 4 2 2" xfId="13735" xr:uid="{00000000-0005-0000-0000-0000A9350000}"/>
    <cellStyle name="Normal 4 3 2 2 2 3 4 2 2 2" xfId="13736" xr:uid="{00000000-0005-0000-0000-0000AA350000}"/>
    <cellStyle name="Normal 4 3 2 2 2 3 4 2 3" xfId="13737" xr:uid="{00000000-0005-0000-0000-0000AB350000}"/>
    <cellStyle name="Normal 4 3 2 2 2 3 4 2 4" xfId="13738" xr:uid="{00000000-0005-0000-0000-0000AC350000}"/>
    <cellStyle name="Normal 4 3 2 2 2 3 4 2 5" xfId="13739" xr:uid="{00000000-0005-0000-0000-0000AD350000}"/>
    <cellStyle name="Normal 4 3 2 2 2 3 4 3" xfId="13740" xr:uid="{00000000-0005-0000-0000-0000AE350000}"/>
    <cellStyle name="Normal 4 3 2 2 2 3 4 3 2" xfId="13741" xr:uid="{00000000-0005-0000-0000-0000AF350000}"/>
    <cellStyle name="Normal 4 3 2 2 2 3 4 4" xfId="13742" xr:uid="{00000000-0005-0000-0000-0000B0350000}"/>
    <cellStyle name="Normal 4 3 2 2 2 3 4 5" xfId="13743" xr:uid="{00000000-0005-0000-0000-0000B1350000}"/>
    <cellStyle name="Normal 4 3 2 2 2 3 4 6" xfId="13744" xr:uid="{00000000-0005-0000-0000-0000B2350000}"/>
    <cellStyle name="Normal 4 3 2 2 2 3 5" xfId="13745" xr:uid="{00000000-0005-0000-0000-0000B3350000}"/>
    <cellStyle name="Normal 4 3 2 2 2 3 5 2" xfId="13746" xr:uid="{00000000-0005-0000-0000-0000B4350000}"/>
    <cellStyle name="Normal 4 3 2 2 2 3 5 2 2" xfId="13747" xr:uid="{00000000-0005-0000-0000-0000B5350000}"/>
    <cellStyle name="Normal 4 3 2 2 2 3 5 3" xfId="13748" xr:uid="{00000000-0005-0000-0000-0000B6350000}"/>
    <cellStyle name="Normal 4 3 2 2 2 3 5 4" xfId="13749" xr:uid="{00000000-0005-0000-0000-0000B7350000}"/>
    <cellStyle name="Normal 4 3 2 2 2 3 5 5" xfId="13750" xr:uid="{00000000-0005-0000-0000-0000B8350000}"/>
    <cellStyle name="Normal 4 3 2 2 2 3 6" xfId="13751" xr:uid="{00000000-0005-0000-0000-0000B9350000}"/>
    <cellStyle name="Normal 4 3 2 2 2 3 6 2" xfId="13752" xr:uid="{00000000-0005-0000-0000-0000BA350000}"/>
    <cellStyle name="Normal 4 3 2 2 2 3 6 2 2" xfId="13753" xr:uid="{00000000-0005-0000-0000-0000BB350000}"/>
    <cellStyle name="Normal 4 3 2 2 2 3 6 3" xfId="13754" xr:uid="{00000000-0005-0000-0000-0000BC350000}"/>
    <cellStyle name="Normal 4 3 2 2 2 3 6 4" xfId="13755" xr:uid="{00000000-0005-0000-0000-0000BD350000}"/>
    <cellStyle name="Normal 4 3 2 2 2 3 6 5" xfId="13756" xr:uid="{00000000-0005-0000-0000-0000BE350000}"/>
    <cellStyle name="Normal 4 3 2 2 2 3 7" xfId="13757" xr:uid="{00000000-0005-0000-0000-0000BF350000}"/>
    <cellStyle name="Normal 4 3 2 2 2 3 7 2" xfId="13758" xr:uid="{00000000-0005-0000-0000-0000C0350000}"/>
    <cellStyle name="Normal 4 3 2 2 2 3 8" xfId="13759" xr:uid="{00000000-0005-0000-0000-0000C1350000}"/>
    <cellStyle name="Normal 4 3 2 2 2 3 9" xfId="13760" xr:uid="{00000000-0005-0000-0000-0000C2350000}"/>
    <cellStyle name="Normal 4 3 2 2 2 4" xfId="13761" xr:uid="{00000000-0005-0000-0000-0000C3350000}"/>
    <cellStyle name="Normal 4 3 2 2 2 4 2" xfId="13762" xr:uid="{00000000-0005-0000-0000-0000C4350000}"/>
    <cellStyle name="Normal 4 3 2 2 2 4 2 2" xfId="13763" xr:uid="{00000000-0005-0000-0000-0000C5350000}"/>
    <cellStyle name="Normal 4 3 2 2 2 4 2 2 2" xfId="13764" xr:uid="{00000000-0005-0000-0000-0000C6350000}"/>
    <cellStyle name="Normal 4 3 2 2 2 4 2 2 2 2" xfId="13765" xr:uid="{00000000-0005-0000-0000-0000C7350000}"/>
    <cellStyle name="Normal 4 3 2 2 2 4 2 2 2 2 2" xfId="13766" xr:uid="{00000000-0005-0000-0000-0000C8350000}"/>
    <cellStyle name="Normal 4 3 2 2 2 4 2 2 2 3" xfId="13767" xr:uid="{00000000-0005-0000-0000-0000C9350000}"/>
    <cellStyle name="Normal 4 3 2 2 2 4 2 2 2 4" xfId="13768" xr:uid="{00000000-0005-0000-0000-0000CA350000}"/>
    <cellStyle name="Normal 4 3 2 2 2 4 2 2 2 5" xfId="13769" xr:uid="{00000000-0005-0000-0000-0000CB350000}"/>
    <cellStyle name="Normal 4 3 2 2 2 4 2 2 3" xfId="13770" xr:uid="{00000000-0005-0000-0000-0000CC350000}"/>
    <cellStyle name="Normal 4 3 2 2 2 4 2 2 3 2" xfId="13771" xr:uid="{00000000-0005-0000-0000-0000CD350000}"/>
    <cellStyle name="Normal 4 3 2 2 2 4 2 2 4" xfId="13772" xr:uid="{00000000-0005-0000-0000-0000CE350000}"/>
    <cellStyle name="Normal 4 3 2 2 2 4 2 2 5" xfId="13773" xr:uid="{00000000-0005-0000-0000-0000CF350000}"/>
    <cellStyle name="Normal 4 3 2 2 2 4 2 2 6" xfId="13774" xr:uid="{00000000-0005-0000-0000-0000D0350000}"/>
    <cellStyle name="Normal 4 3 2 2 2 4 2 3" xfId="13775" xr:uid="{00000000-0005-0000-0000-0000D1350000}"/>
    <cellStyle name="Normal 4 3 2 2 2 4 2 3 2" xfId="13776" xr:uid="{00000000-0005-0000-0000-0000D2350000}"/>
    <cellStyle name="Normal 4 3 2 2 2 4 2 3 2 2" xfId="13777" xr:uid="{00000000-0005-0000-0000-0000D3350000}"/>
    <cellStyle name="Normal 4 3 2 2 2 4 2 3 3" xfId="13778" xr:uid="{00000000-0005-0000-0000-0000D4350000}"/>
    <cellStyle name="Normal 4 3 2 2 2 4 2 3 4" xfId="13779" xr:uid="{00000000-0005-0000-0000-0000D5350000}"/>
    <cellStyle name="Normal 4 3 2 2 2 4 2 3 5" xfId="13780" xr:uid="{00000000-0005-0000-0000-0000D6350000}"/>
    <cellStyle name="Normal 4 3 2 2 2 4 2 4" xfId="13781" xr:uid="{00000000-0005-0000-0000-0000D7350000}"/>
    <cellStyle name="Normal 4 3 2 2 2 4 2 4 2" xfId="13782" xr:uid="{00000000-0005-0000-0000-0000D8350000}"/>
    <cellStyle name="Normal 4 3 2 2 2 4 2 4 2 2" xfId="13783" xr:uid="{00000000-0005-0000-0000-0000D9350000}"/>
    <cellStyle name="Normal 4 3 2 2 2 4 2 4 3" xfId="13784" xr:uid="{00000000-0005-0000-0000-0000DA350000}"/>
    <cellStyle name="Normal 4 3 2 2 2 4 2 4 4" xfId="13785" xr:uid="{00000000-0005-0000-0000-0000DB350000}"/>
    <cellStyle name="Normal 4 3 2 2 2 4 2 4 5" xfId="13786" xr:uid="{00000000-0005-0000-0000-0000DC350000}"/>
    <cellStyle name="Normal 4 3 2 2 2 4 2 5" xfId="13787" xr:uid="{00000000-0005-0000-0000-0000DD350000}"/>
    <cellStyle name="Normal 4 3 2 2 2 4 2 5 2" xfId="13788" xr:uid="{00000000-0005-0000-0000-0000DE350000}"/>
    <cellStyle name="Normal 4 3 2 2 2 4 2 6" xfId="13789" xr:uid="{00000000-0005-0000-0000-0000DF350000}"/>
    <cellStyle name="Normal 4 3 2 2 2 4 2 7" xfId="13790" xr:uid="{00000000-0005-0000-0000-0000E0350000}"/>
    <cellStyle name="Normal 4 3 2 2 2 4 2 8" xfId="13791" xr:uid="{00000000-0005-0000-0000-0000E1350000}"/>
    <cellStyle name="Normal 4 3 2 2 2 4 3" xfId="13792" xr:uid="{00000000-0005-0000-0000-0000E2350000}"/>
    <cellStyle name="Normal 4 3 2 2 2 4 3 2" xfId="13793" xr:uid="{00000000-0005-0000-0000-0000E3350000}"/>
    <cellStyle name="Normal 4 3 2 2 2 4 3 2 2" xfId="13794" xr:uid="{00000000-0005-0000-0000-0000E4350000}"/>
    <cellStyle name="Normal 4 3 2 2 2 4 3 2 2 2" xfId="13795" xr:uid="{00000000-0005-0000-0000-0000E5350000}"/>
    <cellStyle name="Normal 4 3 2 2 2 4 3 2 3" xfId="13796" xr:uid="{00000000-0005-0000-0000-0000E6350000}"/>
    <cellStyle name="Normal 4 3 2 2 2 4 3 2 4" xfId="13797" xr:uid="{00000000-0005-0000-0000-0000E7350000}"/>
    <cellStyle name="Normal 4 3 2 2 2 4 3 2 5" xfId="13798" xr:uid="{00000000-0005-0000-0000-0000E8350000}"/>
    <cellStyle name="Normal 4 3 2 2 2 4 3 3" xfId="13799" xr:uid="{00000000-0005-0000-0000-0000E9350000}"/>
    <cellStyle name="Normal 4 3 2 2 2 4 3 3 2" xfId="13800" xr:uid="{00000000-0005-0000-0000-0000EA350000}"/>
    <cellStyle name="Normal 4 3 2 2 2 4 3 4" xfId="13801" xr:uid="{00000000-0005-0000-0000-0000EB350000}"/>
    <cellStyle name="Normal 4 3 2 2 2 4 3 5" xfId="13802" xr:uid="{00000000-0005-0000-0000-0000EC350000}"/>
    <cellStyle name="Normal 4 3 2 2 2 4 3 6" xfId="13803" xr:uid="{00000000-0005-0000-0000-0000ED350000}"/>
    <cellStyle name="Normal 4 3 2 2 2 4 4" xfId="13804" xr:uid="{00000000-0005-0000-0000-0000EE350000}"/>
    <cellStyle name="Normal 4 3 2 2 2 4 4 2" xfId="13805" xr:uid="{00000000-0005-0000-0000-0000EF350000}"/>
    <cellStyle name="Normal 4 3 2 2 2 4 4 2 2" xfId="13806" xr:uid="{00000000-0005-0000-0000-0000F0350000}"/>
    <cellStyle name="Normal 4 3 2 2 2 4 4 3" xfId="13807" xr:uid="{00000000-0005-0000-0000-0000F1350000}"/>
    <cellStyle name="Normal 4 3 2 2 2 4 4 4" xfId="13808" xr:uid="{00000000-0005-0000-0000-0000F2350000}"/>
    <cellStyle name="Normal 4 3 2 2 2 4 4 5" xfId="13809" xr:uid="{00000000-0005-0000-0000-0000F3350000}"/>
    <cellStyle name="Normal 4 3 2 2 2 4 5" xfId="13810" xr:uid="{00000000-0005-0000-0000-0000F4350000}"/>
    <cellStyle name="Normal 4 3 2 2 2 4 5 2" xfId="13811" xr:uid="{00000000-0005-0000-0000-0000F5350000}"/>
    <cellStyle name="Normal 4 3 2 2 2 4 5 2 2" xfId="13812" xr:uid="{00000000-0005-0000-0000-0000F6350000}"/>
    <cellStyle name="Normal 4 3 2 2 2 4 5 3" xfId="13813" xr:uid="{00000000-0005-0000-0000-0000F7350000}"/>
    <cellStyle name="Normal 4 3 2 2 2 4 5 4" xfId="13814" xr:uid="{00000000-0005-0000-0000-0000F8350000}"/>
    <cellStyle name="Normal 4 3 2 2 2 4 5 5" xfId="13815" xr:uid="{00000000-0005-0000-0000-0000F9350000}"/>
    <cellStyle name="Normal 4 3 2 2 2 4 6" xfId="13816" xr:uid="{00000000-0005-0000-0000-0000FA350000}"/>
    <cellStyle name="Normal 4 3 2 2 2 4 6 2" xfId="13817" xr:uid="{00000000-0005-0000-0000-0000FB350000}"/>
    <cellStyle name="Normal 4 3 2 2 2 4 7" xfId="13818" xr:uid="{00000000-0005-0000-0000-0000FC350000}"/>
    <cellStyle name="Normal 4 3 2 2 2 4 8" xfId="13819" xr:uid="{00000000-0005-0000-0000-0000FD350000}"/>
    <cellStyle name="Normal 4 3 2 2 2 4 9" xfId="13820" xr:uid="{00000000-0005-0000-0000-0000FE350000}"/>
    <cellStyle name="Normal 4 3 2 2 2 5" xfId="13821" xr:uid="{00000000-0005-0000-0000-0000FF350000}"/>
    <cellStyle name="Normal 4 3 2 2 2 5 2" xfId="13822" xr:uid="{00000000-0005-0000-0000-000000360000}"/>
    <cellStyle name="Normal 4 3 2 2 2 5 2 2" xfId="13823" xr:uid="{00000000-0005-0000-0000-000001360000}"/>
    <cellStyle name="Normal 4 3 2 2 2 5 2 2 2" xfId="13824" xr:uid="{00000000-0005-0000-0000-000002360000}"/>
    <cellStyle name="Normal 4 3 2 2 2 5 2 2 2 2" xfId="13825" xr:uid="{00000000-0005-0000-0000-000003360000}"/>
    <cellStyle name="Normal 4 3 2 2 2 5 2 2 3" xfId="13826" xr:uid="{00000000-0005-0000-0000-000004360000}"/>
    <cellStyle name="Normal 4 3 2 2 2 5 2 2 4" xfId="13827" xr:uid="{00000000-0005-0000-0000-000005360000}"/>
    <cellStyle name="Normal 4 3 2 2 2 5 2 2 5" xfId="13828" xr:uid="{00000000-0005-0000-0000-000006360000}"/>
    <cellStyle name="Normal 4 3 2 2 2 5 2 3" xfId="13829" xr:uid="{00000000-0005-0000-0000-000007360000}"/>
    <cellStyle name="Normal 4 3 2 2 2 5 2 3 2" xfId="13830" xr:uid="{00000000-0005-0000-0000-000008360000}"/>
    <cellStyle name="Normal 4 3 2 2 2 5 2 4" xfId="13831" xr:uid="{00000000-0005-0000-0000-000009360000}"/>
    <cellStyle name="Normal 4 3 2 2 2 5 2 5" xfId="13832" xr:uid="{00000000-0005-0000-0000-00000A360000}"/>
    <cellStyle name="Normal 4 3 2 2 2 5 2 6" xfId="13833" xr:uid="{00000000-0005-0000-0000-00000B360000}"/>
    <cellStyle name="Normal 4 3 2 2 2 5 3" xfId="13834" xr:uid="{00000000-0005-0000-0000-00000C360000}"/>
    <cellStyle name="Normal 4 3 2 2 2 5 3 2" xfId="13835" xr:uid="{00000000-0005-0000-0000-00000D360000}"/>
    <cellStyle name="Normal 4 3 2 2 2 5 3 2 2" xfId="13836" xr:uid="{00000000-0005-0000-0000-00000E360000}"/>
    <cellStyle name="Normal 4 3 2 2 2 5 3 3" xfId="13837" xr:uid="{00000000-0005-0000-0000-00000F360000}"/>
    <cellStyle name="Normal 4 3 2 2 2 5 3 4" xfId="13838" xr:uid="{00000000-0005-0000-0000-000010360000}"/>
    <cellStyle name="Normal 4 3 2 2 2 5 3 5" xfId="13839" xr:uid="{00000000-0005-0000-0000-000011360000}"/>
    <cellStyle name="Normal 4 3 2 2 2 5 4" xfId="13840" xr:uid="{00000000-0005-0000-0000-000012360000}"/>
    <cellStyle name="Normal 4 3 2 2 2 5 4 2" xfId="13841" xr:uid="{00000000-0005-0000-0000-000013360000}"/>
    <cellStyle name="Normal 4 3 2 2 2 5 4 2 2" xfId="13842" xr:uid="{00000000-0005-0000-0000-000014360000}"/>
    <cellStyle name="Normal 4 3 2 2 2 5 4 3" xfId="13843" xr:uid="{00000000-0005-0000-0000-000015360000}"/>
    <cellStyle name="Normal 4 3 2 2 2 5 4 4" xfId="13844" xr:uid="{00000000-0005-0000-0000-000016360000}"/>
    <cellStyle name="Normal 4 3 2 2 2 5 4 5" xfId="13845" xr:uid="{00000000-0005-0000-0000-000017360000}"/>
    <cellStyle name="Normal 4 3 2 2 2 5 5" xfId="13846" xr:uid="{00000000-0005-0000-0000-000018360000}"/>
    <cellStyle name="Normal 4 3 2 2 2 5 5 2" xfId="13847" xr:uid="{00000000-0005-0000-0000-000019360000}"/>
    <cellStyle name="Normal 4 3 2 2 2 5 6" xfId="13848" xr:uid="{00000000-0005-0000-0000-00001A360000}"/>
    <cellStyle name="Normal 4 3 2 2 2 5 7" xfId="13849" xr:uid="{00000000-0005-0000-0000-00001B360000}"/>
    <cellStyle name="Normal 4 3 2 2 2 5 8" xfId="13850" xr:uid="{00000000-0005-0000-0000-00001C360000}"/>
    <cellStyle name="Normal 4 3 2 2 2 6" xfId="13851" xr:uid="{00000000-0005-0000-0000-00001D360000}"/>
    <cellStyle name="Normal 4 3 2 2 2 6 2" xfId="13852" xr:uid="{00000000-0005-0000-0000-00001E360000}"/>
    <cellStyle name="Normal 4 3 2 2 2 6 2 2" xfId="13853" xr:uid="{00000000-0005-0000-0000-00001F360000}"/>
    <cellStyle name="Normal 4 3 2 2 2 6 2 2 2" xfId="13854" xr:uid="{00000000-0005-0000-0000-000020360000}"/>
    <cellStyle name="Normal 4 3 2 2 2 6 2 3" xfId="13855" xr:uid="{00000000-0005-0000-0000-000021360000}"/>
    <cellStyle name="Normal 4 3 2 2 2 6 2 4" xfId="13856" xr:uid="{00000000-0005-0000-0000-000022360000}"/>
    <cellStyle name="Normal 4 3 2 2 2 6 2 5" xfId="13857" xr:uid="{00000000-0005-0000-0000-000023360000}"/>
    <cellStyle name="Normal 4 3 2 2 2 6 3" xfId="13858" xr:uid="{00000000-0005-0000-0000-000024360000}"/>
    <cellStyle name="Normal 4 3 2 2 2 6 3 2" xfId="13859" xr:uid="{00000000-0005-0000-0000-000025360000}"/>
    <cellStyle name="Normal 4 3 2 2 2 6 4" xfId="13860" xr:uid="{00000000-0005-0000-0000-000026360000}"/>
    <cellStyle name="Normal 4 3 2 2 2 6 5" xfId="13861" xr:uid="{00000000-0005-0000-0000-000027360000}"/>
    <cellStyle name="Normal 4 3 2 2 2 6 6" xfId="13862" xr:uid="{00000000-0005-0000-0000-000028360000}"/>
    <cellStyle name="Normal 4 3 2 2 2 7" xfId="13863" xr:uid="{00000000-0005-0000-0000-000029360000}"/>
    <cellStyle name="Normal 4 3 2 2 2 7 2" xfId="13864" xr:uid="{00000000-0005-0000-0000-00002A360000}"/>
    <cellStyle name="Normal 4 3 2 2 2 7 2 2" xfId="13865" xr:uid="{00000000-0005-0000-0000-00002B360000}"/>
    <cellStyle name="Normal 4 3 2 2 2 7 3" xfId="13866" xr:uid="{00000000-0005-0000-0000-00002C360000}"/>
    <cellStyle name="Normal 4 3 2 2 2 7 4" xfId="13867" xr:uid="{00000000-0005-0000-0000-00002D360000}"/>
    <cellStyle name="Normal 4 3 2 2 2 7 5" xfId="13868" xr:uid="{00000000-0005-0000-0000-00002E360000}"/>
    <cellStyle name="Normal 4 3 2 2 2 8" xfId="13869" xr:uid="{00000000-0005-0000-0000-00002F360000}"/>
    <cellStyle name="Normal 4 3 2 2 2 8 2" xfId="13870" xr:uid="{00000000-0005-0000-0000-000030360000}"/>
    <cellStyle name="Normal 4 3 2 2 2 8 2 2" xfId="13871" xr:uid="{00000000-0005-0000-0000-000031360000}"/>
    <cellStyle name="Normal 4 3 2 2 2 8 3" xfId="13872" xr:uid="{00000000-0005-0000-0000-000032360000}"/>
    <cellStyle name="Normal 4 3 2 2 2 8 4" xfId="13873" xr:uid="{00000000-0005-0000-0000-000033360000}"/>
    <cellStyle name="Normal 4 3 2 2 2 8 5" xfId="13874" xr:uid="{00000000-0005-0000-0000-000034360000}"/>
    <cellStyle name="Normal 4 3 2 2 2 9" xfId="13875" xr:uid="{00000000-0005-0000-0000-000035360000}"/>
    <cellStyle name="Normal 4 3 2 2 2 9 2" xfId="13876" xr:uid="{00000000-0005-0000-0000-000036360000}"/>
    <cellStyle name="Normal 4 3 2 2 3" xfId="13877" xr:uid="{00000000-0005-0000-0000-000037360000}"/>
    <cellStyle name="Normal 4 3 2 2 3 10" xfId="13878" xr:uid="{00000000-0005-0000-0000-000038360000}"/>
    <cellStyle name="Normal 4 3 2 2 3 11" xfId="13879" xr:uid="{00000000-0005-0000-0000-000039360000}"/>
    <cellStyle name="Normal 4 3 2 2 3 2" xfId="13880" xr:uid="{00000000-0005-0000-0000-00003A360000}"/>
    <cellStyle name="Normal 4 3 2 2 3 2 10" xfId="13881" xr:uid="{00000000-0005-0000-0000-00003B360000}"/>
    <cellStyle name="Normal 4 3 2 2 3 2 2" xfId="13882" xr:uid="{00000000-0005-0000-0000-00003C360000}"/>
    <cellStyle name="Normal 4 3 2 2 3 2 2 2" xfId="13883" xr:uid="{00000000-0005-0000-0000-00003D360000}"/>
    <cellStyle name="Normal 4 3 2 2 3 2 2 2 2" xfId="13884" xr:uid="{00000000-0005-0000-0000-00003E360000}"/>
    <cellStyle name="Normal 4 3 2 2 3 2 2 2 2 2" xfId="13885" xr:uid="{00000000-0005-0000-0000-00003F360000}"/>
    <cellStyle name="Normal 4 3 2 2 3 2 2 2 2 2 2" xfId="13886" xr:uid="{00000000-0005-0000-0000-000040360000}"/>
    <cellStyle name="Normal 4 3 2 2 3 2 2 2 2 2 2 2" xfId="13887" xr:uid="{00000000-0005-0000-0000-000041360000}"/>
    <cellStyle name="Normal 4 3 2 2 3 2 2 2 2 2 3" xfId="13888" xr:uid="{00000000-0005-0000-0000-000042360000}"/>
    <cellStyle name="Normal 4 3 2 2 3 2 2 2 2 2 4" xfId="13889" xr:uid="{00000000-0005-0000-0000-000043360000}"/>
    <cellStyle name="Normal 4 3 2 2 3 2 2 2 2 2 5" xfId="13890" xr:uid="{00000000-0005-0000-0000-000044360000}"/>
    <cellStyle name="Normal 4 3 2 2 3 2 2 2 2 3" xfId="13891" xr:uid="{00000000-0005-0000-0000-000045360000}"/>
    <cellStyle name="Normal 4 3 2 2 3 2 2 2 2 3 2" xfId="13892" xr:uid="{00000000-0005-0000-0000-000046360000}"/>
    <cellStyle name="Normal 4 3 2 2 3 2 2 2 2 4" xfId="13893" xr:uid="{00000000-0005-0000-0000-000047360000}"/>
    <cellStyle name="Normal 4 3 2 2 3 2 2 2 2 5" xfId="13894" xr:uid="{00000000-0005-0000-0000-000048360000}"/>
    <cellStyle name="Normal 4 3 2 2 3 2 2 2 2 6" xfId="13895" xr:uid="{00000000-0005-0000-0000-000049360000}"/>
    <cellStyle name="Normal 4 3 2 2 3 2 2 2 3" xfId="13896" xr:uid="{00000000-0005-0000-0000-00004A360000}"/>
    <cellStyle name="Normal 4 3 2 2 3 2 2 2 3 2" xfId="13897" xr:uid="{00000000-0005-0000-0000-00004B360000}"/>
    <cellStyle name="Normal 4 3 2 2 3 2 2 2 3 2 2" xfId="13898" xr:uid="{00000000-0005-0000-0000-00004C360000}"/>
    <cellStyle name="Normal 4 3 2 2 3 2 2 2 3 3" xfId="13899" xr:uid="{00000000-0005-0000-0000-00004D360000}"/>
    <cellStyle name="Normal 4 3 2 2 3 2 2 2 3 4" xfId="13900" xr:uid="{00000000-0005-0000-0000-00004E360000}"/>
    <cellStyle name="Normal 4 3 2 2 3 2 2 2 3 5" xfId="13901" xr:uid="{00000000-0005-0000-0000-00004F360000}"/>
    <cellStyle name="Normal 4 3 2 2 3 2 2 2 4" xfId="13902" xr:uid="{00000000-0005-0000-0000-000050360000}"/>
    <cellStyle name="Normal 4 3 2 2 3 2 2 2 4 2" xfId="13903" xr:uid="{00000000-0005-0000-0000-000051360000}"/>
    <cellStyle name="Normal 4 3 2 2 3 2 2 2 4 2 2" xfId="13904" xr:uid="{00000000-0005-0000-0000-000052360000}"/>
    <cellStyle name="Normal 4 3 2 2 3 2 2 2 4 3" xfId="13905" xr:uid="{00000000-0005-0000-0000-000053360000}"/>
    <cellStyle name="Normal 4 3 2 2 3 2 2 2 4 4" xfId="13906" xr:uid="{00000000-0005-0000-0000-000054360000}"/>
    <cellStyle name="Normal 4 3 2 2 3 2 2 2 4 5" xfId="13907" xr:uid="{00000000-0005-0000-0000-000055360000}"/>
    <cellStyle name="Normal 4 3 2 2 3 2 2 2 5" xfId="13908" xr:uid="{00000000-0005-0000-0000-000056360000}"/>
    <cellStyle name="Normal 4 3 2 2 3 2 2 2 5 2" xfId="13909" xr:uid="{00000000-0005-0000-0000-000057360000}"/>
    <cellStyle name="Normal 4 3 2 2 3 2 2 2 6" xfId="13910" xr:uid="{00000000-0005-0000-0000-000058360000}"/>
    <cellStyle name="Normal 4 3 2 2 3 2 2 2 7" xfId="13911" xr:uid="{00000000-0005-0000-0000-000059360000}"/>
    <cellStyle name="Normal 4 3 2 2 3 2 2 2 8" xfId="13912" xr:uid="{00000000-0005-0000-0000-00005A360000}"/>
    <cellStyle name="Normal 4 3 2 2 3 2 2 3" xfId="13913" xr:uid="{00000000-0005-0000-0000-00005B360000}"/>
    <cellStyle name="Normal 4 3 2 2 3 2 2 3 2" xfId="13914" xr:uid="{00000000-0005-0000-0000-00005C360000}"/>
    <cellStyle name="Normal 4 3 2 2 3 2 2 3 2 2" xfId="13915" xr:uid="{00000000-0005-0000-0000-00005D360000}"/>
    <cellStyle name="Normal 4 3 2 2 3 2 2 3 2 2 2" xfId="13916" xr:uid="{00000000-0005-0000-0000-00005E360000}"/>
    <cellStyle name="Normal 4 3 2 2 3 2 2 3 2 3" xfId="13917" xr:uid="{00000000-0005-0000-0000-00005F360000}"/>
    <cellStyle name="Normal 4 3 2 2 3 2 2 3 2 4" xfId="13918" xr:uid="{00000000-0005-0000-0000-000060360000}"/>
    <cellStyle name="Normal 4 3 2 2 3 2 2 3 2 5" xfId="13919" xr:uid="{00000000-0005-0000-0000-000061360000}"/>
    <cellStyle name="Normal 4 3 2 2 3 2 2 3 3" xfId="13920" xr:uid="{00000000-0005-0000-0000-000062360000}"/>
    <cellStyle name="Normal 4 3 2 2 3 2 2 3 3 2" xfId="13921" xr:uid="{00000000-0005-0000-0000-000063360000}"/>
    <cellStyle name="Normal 4 3 2 2 3 2 2 3 4" xfId="13922" xr:uid="{00000000-0005-0000-0000-000064360000}"/>
    <cellStyle name="Normal 4 3 2 2 3 2 2 3 5" xfId="13923" xr:uid="{00000000-0005-0000-0000-000065360000}"/>
    <cellStyle name="Normal 4 3 2 2 3 2 2 3 6" xfId="13924" xr:uid="{00000000-0005-0000-0000-000066360000}"/>
    <cellStyle name="Normal 4 3 2 2 3 2 2 4" xfId="13925" xr:uid="{00000000-0005-0000-0000-000067360000}"/>
    <cellStyle name="Normal 4 3 2 2 3 2 2 4 2" xfId="13926" xr:uid="{00000000-0005-0000-0000-000068360000}"/>
    <cellStyle name="Normal 4 3 2 2 3 2 2 4 2 2" xfId="13927" xr:uid="{00000000-0005-0000-0000-000069360000}"/>
    <cellStyle name="Normal 4 3 2 2 3 2 2 4 3" xfId="13928" xr:uid="{00000000-0005-0000-0000-00006A360000}"/>
    <cellStyle name="Normal 4 3 2 2 3 2 2 4 4" xfId="13929" xr:uid="{00000000-0005-0000-0000-00006B360000}"/>
    <cellStyle name="Normal 4 3 2 2 3 2 2 4 5" xfId="13930" xr:uid="{00000000-0005-0000-0000-00006C360000}"/>
    <cellStyle name="Normal 4 3 2 2 3 2 2 5" xfId="13931" xr:uid="{00000000-0005-0000-0000-00006D360000}"/>
    <cellStyle name="Normal 4 3 2 2 3 2 2 5 2" xfId="13932" xr:uid="{00000000-0005-0000-0000-00006E360000}"/>
    <cellStyle name="Normal 4 3 2 2 3 2 2 5 2 2" xfId="13933" xr:uid="{00000000-0005-0000-0000-00006F360000}"/>
    <cellStyle name="Normal 4 3 2 2 3 2 2 5 3" xfId="13934" xr:uid="{00000000-0005-0000-0000-000070360000}"/>
    <cellStyle name="Normal 4 3 2 2 3 2 2 5 4" xfId="13935" xr:uid="{00000000-0005-0000-0000-000071360000}"/>
    <cellStyle name="Normal 4 3 2 2 3 2 2 5 5" xfId="13936" xr:uid="{00000000-0005-0000-0000-000072360000}"/>
    <cellStyle name="Normal 4 3 2 2 3 2 2 6" xfId="13937" xr:uid="{00000000-0005-0000-0000-000073360000}"/>
    <cellStyle name="Normal 4 3 2 2 3 2 2 6 2" xfId="13938" xr:uid="{00000000-0005-0000-0000-000074360000}"/>
    <cellStyle name="Normal 4 3 2 2 3 2 2 7" xfId="13939" xr:uid="{00000000-0005-0000-0000-000075360000}"/>
    <cellStyle name="Normal 4 3 2 2 3 2 2 8" xfId="13940" xr:uid="{00000000-0005-0000-0000-000076360000}"/>
    <cellStyle name="Normal 4 3 2 2 3 2 2 9" xfId="13941" xr:uid="{00000000-0005-0000-0000-000077360000}"/>
    <cellStyle name="Normal 4 3 2 2 3 2 3" xfId="13942" xr:uid="{00000000-0005-0000-0000-000078360000}"/>
    <cellStyle name="Normal 4 3 2 2 3 2 3 2" xfId="13943" xr:uid="{00000000-0005-0000-0000-000079360000}"/>
    <cellStyle name="Normal 4 3 2 2 3 2 3 2 2" xfId="13944" xr:uid="{00000000-0005-0000-0000-00007A360000}"/>
    <cellStyle name="Normal 4 3 2 2 3 2 3 2 2 2" xfId="13945" xr:uid="{00000000-0005-0000-0000-00007B360000}"/>
    <cellStyle name="Normal 4 3 2 2 3 2 3 2 2 2 2" xfId="13946" xr:uid="{00000000-0005-0000-0000-00007C360000}"/>
    <cellStyle name="Normal 4 3 2 2 3 2 3 2 2 3" xfId="13947" xr:uid="{00000000-0005-0000-0000-00007D360000}"/>
    <cellStyle name="Normal 4 3 2 2 3 2 3 2 2 4" xfId="13948" xr:uid="{00000000-0005-0000-0000-00007E360000}"/>
    <cellStyle name="Normal 4 3 2 2 3 2 3 2 2 5" xfId="13949" xr:uid="{00000000-0005-0000-0000-00007F360000}"/>
    <cellStyle name="Normal 4 3 2 2 3 2 3 2 3" xfId="13950" xr:uid="{00000000-0005-0000-0000-000080360000}"/>
    <cellStyle name="Normal 4 3 2 2 3 2 3 2 3 2" xfId="13951" xr:uid="{00000000-0005-0000-0000-000081360000}"/>
    <cellStyle name="Normal 4 3 2 2 3 2 3 2 4" xfId="13952" xr:uid="{00000000-0005-0000-0000-000082360000}"/>
    <cellStyle name="Normal 4 3 2 2 3 2 3 2 5" xfId="13953" xr:uid="{00000000-0005-0000-0000-000083360000}"/>
    <cellStyle name="Normal 4 3 2 2 3 2 3 2 6" xfId="13954" xr:uid="{00000000-0005-0000-0000-000084360000}"/>
    <cellStyle name="Normal 4 3 2 2 3 2 3 3" xfId="13955" xr:uid="{00000000-0005-0000-0000-000085360000}"/>
    <cellStyle name="Normal 4 3 2 2 3 2 3 3 2" xfId="13956" xr:uid="{00000000-0005-0000-0000-000086360000}"/>
    <cellStyle name="Normal 4 3 2 2 3 2 3 3 2 2" xfId="13957" xr:uid="{00000000-0005-0000-0000-000087360000}"/>
    <cellStyle name="Normal 4 3 2 2 3 2 3 3 3" xfId="13958" xr:uid="{00000000-0005-0000-0000-000088360000}"/>
    <cellStyle name="Normal 4 3 2 2 3 2 3 3 4" xfId="13959" xr:uid="{00000000-0005-0000-0000-000089360000}"/>
    <cellStyle name="Normal 4 3 2 2 3 2 3 3 5" xfId="13960" xr:uid="{00000000-0005-0000-0000-00008A360000}"/>
    <cellStyle name="Normal 4 3 2 2 3 2 3 4" xfId="13961" xr:uid="{00000000-0005-0000-0000-00008B360000}"/>
    <cellStyle name="Normal 4 3 2 2 3 2 3 4 2" xfId="13962" xr:uid="{00000000-0005-0000-0000-00008C360000}"/>
    <cellStyle name="Normal 4 3 2 2 3 2 3 4 2 2" xfId="13963" xr:uid="{00000000-0005-0000-0000-00008D360000}"/>
    <cellStyle name="Normal 4 3 2 2 3 2 3 4 3" xfId="13964" xr:uid="{00000000-0005-0000-0000-00008E360000}"/>
    <cellStyle name="Normal 4 3 2 2 3 2 3 4 4" xfId="13965" xr:uid="{00000000-0005-0000-0000-00008F360000}"/>
    <cellStyle name="Normal 4 3 2 2 3 2 3 4 5" xfId="13966" xr:uid="{00000000-0005-0000-0000-000090360000}"/>
    <cellStyle name="Normal 4 3 2 2 3 2 3 5" xfId="13967" xr:uid="{00000000-0005-0000-0000-000091360000}"/>
    <cellStyle name="Normal 4 3 2 2 3 2 3 5 2" xfId="13968" xr:uid="{00000000-0005-0000-0000-000092360000}"/>
    <cellStyle name="Normal 4 3 2 2 3 2 3 6" xfId="13969" xr:uid="{00000000-0005-0000-0000-000093360000}"/>
    <cellStyle name="Normal 4 3 2 2 3 2 3 7" xfId="13970" xr:uid="{00000000-0005-0000-0000-000094360000}"/>
    <cellStyle name="Normal 4 3 2 2 3 2 3 8" xfId="13971" xr:uid="{00000000-0005-0000-0000-000095360000}"/>
    <cellStyle name="Normal 4 3 2 2 3 2 4" xfId="13972" xr:uid="{00000000-0005-0000-0000-000096360000}"/>
    <cellStyle name="Normal 4 3 2 2 3 2 4 2" xfId="13973" xr:uid="{00000000-0005-0000-0000-000097360000}"/>
    <cellStyle name="Normal 4 3 2 2 3 2 4 2 2" xfId="13974" xr:uid="{00000000-0005-0000-0000-000098360000}"/>
    <cellStyle name="Normal 4 3 2 2 3 2 4 2 2 2" xfId="13975" xr:uid="{00000000-0005-0000-0000-000099360000}"/>
    <cellStyle name="Normal 4 3 2 2 3 2 4 2 3" xfId="13976" xr:uid="{00000000-0005-0000-0000-00009A360000}"/>
    <cellStyle name="Normal 4 3 2 2 3 2 4 2 4" xfId="13977" xr:uid="{00000000-0005-0000-0000-00009B360000}"/>
    <cellStyle name="Normal 4 3 2 2 3 2 4 2 5" xfId="13978" xr:uid="{00000000-0005-0000-0000-00009C360000}"/>
    <cellStyle name="Normal 4 3 2 2 3 2 4 3" xfId="13979" xr:uid="{00000000-0005-0000-0000-00009D360000}"/>
    <cellStyle name="Normal 4 3 2 2 3 2 4 3 2" xfId="13980" xr:uid="{00000000-0005-0000-0000-00009E360000}"/>
    <cellStyle name="Normal 4 3 2 2 3 2 4 4" xfId="13981" xr:uid="{00000000-0005-0000-0000-00009F360000}"/>
    <cellStyle name="Normal 4 3 2 2 3 2 4 5" xfId="13982" xr:uid="{00000000-0005-0000-0000-0000A0360000}"/>
    <cellStyle name="Normal 4 3 2 2 3 2 4 6" xfId="13983" xr:uid="{00000000-0005-0000-0000-0000A1360000}"/>
    <cellStyle name="Normal 4 3 2 2 3 2 5" xfId="13984" xr:uid="{00000000-0005-0000-0000-0000A2360000}"/>
    <cellStyle name="Normal 4 3 2 2 3 2 5 2" xfId="13985" xr:uid="{00000000-0005-0000-0000-0000A3360000}"/>
    <cellStyle name="Normal 4 3 2 2 3 2 5 2 2" xfId="13986" xr:uid="{00000000-0005-0000-0000-0000A4360000}"/>
    <cellStyle name="Normal 4 3 2 2 3 2 5 3" xfId="13987" xr:uid="{00000000-0005-0000-0000-0000A5360000}"/>
    <cellStyle name="Normal 4 3 2 2 3 2 5 4" xfId="13988" xr:uid="{00000000-0005-0000-0000-0000A6360000}"/>
    <cellStyle name="Normal 4 3 2 2 3 2 5 5" xfId="13989" xr:uid="{00000000-0005-0000-0000-0000A7360000}"/>
    <cellStyle name="Normal 4 3 2 2 3 2 6" xfId="13990" xr:uid="{00000000-0005-0000-0000-0000A8360000}"/>
    <cellStyle name="Normal 4 3 2 2 3 2 6 2" xfId="13991" xr:uid="{00000000-0005-0000-0000-0000A9360000}"/>
    <cellStyle name="Normal 4 3 2 2 3 2 6 2 2" xfId="13992" xr:uid="{00000000-0005-0000-0000-0000AA360000}"/>
    <cellStyle name="Normal 4 3 2 2 3 2 6 3" xfId="13993" xr:uid="{00000000-0005-0000-0000-0000AB360000}"/>
    <cellStyle name="Normal 4 3 2 2 3 2 6 4" xfId="13994" xr:uid="{00000000-0005-0000-0000-0000AC360000}"/>
    <cellStyle name="Normal 4 3 2 2 3 2 6 5" xfId="13995" xr:uid="{00000000-0005-0000-0000-0000AD360000}"/>
    <cellStyle name="Normal 4 3 2 2 3 2 7" xfId="13996" xr:uid="{00000000-0005-0000-0000-0000AE360000}"/>
    <cellStyle name="Normal 4 3 2 2 3 2 7 2" xfId="13997" xr:uid="{00000000-0005-0000-0000-0000AF360000}"/>
    <cellStyle name="Normal 4 3 2 2 3 2 8" xfId="13998" xr:uid="{00000000-0005-0000-0000-0000B0360000}"/>
    <cellStyle name="Normal 4 3 2 2 3 2 9" xfId="13999" xr:uid="{00000000-0005-0000-0000-0000B1360000}"/>
    <cellStyle name="Normal 4 3 2 2 3 3" xfId="14000" xr:uid="{00000000-0005-0000-0000-0000B2360000}"/>
    <cellStyle name="Normal 4 3 2 2 3 3 2" xfId="14001" xr:uid="{00000000-0005-0000-0000-0000B3360000}"/>
    <cellStyle name="Normal 4 3 2 2 3 3 2 2" xfId="14002" xr:uid="{00000000-0005-0000-0000-0000B4360000}"/>
    <cellStyle name="Normal 4 3 2 2 3 3 2 2 2" xfId="14003" xr:uid="{00000000-0005-0000-0000-0000B5360000}"/>
    <cellStyle name="Normal 4 3 2 2 3 3 2 2 2 2" xfId="14004" xr:uid="{00000000-0005-0000-0000-0000B6360000}"/>
    <cellStyle name="Normal 4 3 2 2 3 3 2 2 2 2 2" xfId="14005" xr:uid="{00000000-0005-0000-0000-0000B7360000}"/>
    <cellStyle name="Normal 4 3 2 2 3 3 2 2 2 3" xfId="14006" xr:uid="{00000000-0005-0000-0000-0000B8360000}"/>
    <cellStyle name="Normal 4 3 2 2 3 3 2 2 2 4" xfId="14007" xr:uid="{00000000-0005-0000-0000-0000B9360000}"/>
    <cellStyle name="Normal 4 3 2 2 3 3 2 2 2 5" xfId="14008" xr:uid="{00000000-0005-0000-0000-0000BA360000}"/>
    <cellStyle name="Normal 4 3 2 2 3 3 2 2 3" xfId="14009" xr:uid="{00000000-0005-0000-0000-0000BB360000}"/>
    <cellStyle name="Normal 4 3 2 2 3 3 2 2 3 2" xfId="14010" xr:uid="{00000000-0005-0000-0000-0000BC360000}"/>
    <cellStyle name="Normal 4 3 2 2 3 3 2 2 4" xfId="14011" xr:uid="{00000000-0005-0000-0000-0000BD360000}"/>
    <cellStyle name="Normal 4 3 2 2 3 3 2 2 5" xfId="14012" xr:uid="{00000000-0005-0000-0000-0000BE360000}"/>
    <cellStyle name="Normal 4 3 2 2 3 3 2 2 6" xfId="14013" xr:uid="{00000000-0005-0000-0000-0000BF360000}"/>
    <cellStyle name="Normal 4 3 2 2 3 3 2 3" xfId="14014" xr:uid="{00000000-0005-0000-0000-0000C0360000}"/>
    <cellStyle name="Normal 4 3 2 2 3 3 2 3 2" xfId="14015" xr:uid="{00000000-0005-0000-0000-0000C1360000}"/>
    <cellStyle name="Normal 4 3 2 2 3 3 2 3 2 2" xfId="14016" xr:uid="{00000000-0005-0000-0000-0000C2360000}"/>
    <cellStyle name="Normal 4 3 2 2 3 3 2 3 3" xfId="14017" xr:uid="{00000000-0005-0000-0000-0000C3360000}"/>
    <cellStyle name="Normal 4 3 2 2 3 3 2 3 4" xfId="14018" xr:uid="{00000000-0005-0000-0000-0000C4360000}"/>
    <cellStyle name="Normal 4 3 2 2 3 3 2 3 5" xfId="14019" xr:uid="{00000000-0005-0000-0000-0000C5360000}"/>
    <cellStyle name="Normal 4 3 2 2 3 3 2 4" xfId="14020" xr:uid="{00000000-0005-0000-0000-0000C6360000}"/>
    <cellStyle name="Normal 4 3 2 2 3 3 2 4 2" xfId="14021" xr:uid="{00000000-0005-0000-0000-0000C7360000}"/>
    <cellStyle name="Normal 4 3 2 2 3 3 2 4 2 2" xfId="14022" xr:uid="{00000000-0005-0000-0000-0000C8360000}"/>
    <cellStyle name="Normal 4 3 2 2 3 3 2 4 3" xfId="14023" xr:uid="{00000000-0005-0000-0000-0000C9360000}"/>
    <cellStyle name="Normal 4 3 2 2 3 3 2 4 4" xfId="14024" xr:uid="{00000000-0005-0000-0000-0000CA360000}"/>
    <cellStyle name="Normal 4 3 2 2 3 3 2 4 5" xfId="14025" xr:uid="{00000000-0005-0000-0000-0000CB360000}"/>
    <cellStyle name="Normal 4 3 2 2 3 3 2 5" xfId="14026" xr:uid="{00000000-0005-0000-0000-0000CC360000}"/>
    <cellStyle name="Normal 4 3 2 2 3 3 2 5 2" xfId="14027" xr:uid="{00000000-0005-0000-0000-0000CD360000}"/>
    <cellStyle name="Normal 4 3 2 2 3 3 2 6" xfId="14028" xr:uid="{00000000-0005-0000-0000-0000CE360000}"/>
    <cellStyle name="Normal 4 3 2 2 3 3 2 7" xfId="14029" xr:uid="{00000000-0005-0000-0000-0000CF360000}"/>
    <cellStyle name="Normal 4 3 2 2 3 3 2 8" xfId="14030" xr:uid="{00000000-0005-0000-0000-0000D0360000}"/>
    <cellStyle name="Normal 4 3 2 2 3 3 3" xfId="14031" xr:uid="{00000000-0005-0000-0000-0000D1360000}"/>
    <cellStyle name="Normal 4 3 2 2 3 3 3 2" xfId="14032" xr:uid="{00000000-0005-0000-0000-0000D2360000}"/>
    <cellStyle name="Normal 4 3 2 2 3 3 3 2 2" xfId="14033" xr:uid="{00000000-0005-0000-0000-0000D3360000}"/>
    <cellStyle name="Normal 4 3 2 2 3 3 3 2 2 2" xfId="14034" xr:uid="{00000000-0005-0000-0000-0000D4360000}"/>
    <cellStyle name="Normal 4 3 2 2 3 3 3 2 3" xfId="14035" xr:uid="{00000000-0005-0000-0000-0000D5360000}"/>
    <cellStyle name="Normal 4 3 2 2 3 3 3 2 4" xfId="14036" xr:uid="{00000000-0005-0000-0000-0000D6360000}"/>
    <cellStyle name="Normal 4 3 2 2 3 3 3 2 5" xfId="14037" xr:uid="{00000000-0005-0000-0000-0000D7360000}"/>
    <cellStyle name="Normal 4 3 2 2 3 3 3 3" xfId="14038" xr:uid="{00000000-0005-0000-0000-0000D8360000}"/>
    <cellStyle name="Normal 4 3 2 2 3 3 3 3 2" xfId="14039" xr:uid="{00000000-0005-0000-0000-0000D9360000}"/>
    <cellStyle name="Normal 4 3 2 2 3 3 3 4" xfId="14040" xr:uid="{00000000-0005-0000-0000-0000DA360000}"/>
    <cellStyle name="Normal 4 3 2 2 3 3 3 5" xfId="14041" xr:uid="{00000000-0005-0000-0000-0000DB360000}"/>
    <cellStyle name="Normal 4 3 2 2 3 3 3 6" xfId="14042" xr:uid="{00000000-0005-0000-0000-0000DC360000}"/>
    <cellStyle name="Normal 4 3 2 2 3 3 4" xfId="14043" xr:uid="{00000000-0005-0000-0000-0000DD360000}"/>
    <cellStyle name="Normal 4 3 2 2 3 3 4 2" xfId="14044" xr:uid="{00000000-0005-0000-0000-0000DE360000}"/>
    <cellStyle name="Normal 4 3 2 2 3 3 4 2 2" xfId="14045" xr:uid="{00000000-0005-0000-0000-0000DF360000}"/>
    <cellStyle name="Normal 4 3 2 2 3 3 4 3" xfId="14046" xr:uid="{00000000-0005-0000-0000-0000E0360000}"/>
    <cellStyle name="Normal 4 3 2 2 3 3 4 4" xfId="14047" xr:uid="{00000000-0005-0000-0000-0000E1360000}"/>
    <cellStyle name="Normal 4 3 2 2 3 3 4 5" xfId="14048" xr:uid="{00000000-0005-0000-0000-0000E2360000}"/>
    <cellStyle name="Normal 4 3 2 2 3 3 5" xfId="14049" xr:uid="{00000000-0005-0000-0000-0000E3360000}"/>
    <cellStyle name="Normal 4 3 2 2 3 3 5 2" xfId="14050" xr:uid="{00000000-0005-0000-0000-0000E4360000}"/>
    <cellStyle name="Normal 4 3 2 2 3 3 5 2 2" xfId="14051" xr:uid="{00000000-0005-0000-0000-0000E5360000}"/>
    <cellStyle name="Normal 4 3 2 2 3 3 5 3" xfId="14052" xr:uid="{00000000-0005-0000-0000-0000E6360000}"/>
    <cellStyle name="Normal 4 3 2 2 3 3 5 4" xfId="14053" xr:uid="{00000000-0005-0000-0000-0000E7360000}"/>
    <cellStyle name="Normal 4 3 2 2 3 3 5 5" xfId="14054" xr:uid="{00000000-0005-0000-0000-0000E8360000}"/>
    <cellStyle name="Normal 4 3 2 2 3 3 6" xfId="14055" xr:uid="{00000000-0005-0000-0000-0000E9360000}"/>
    <cellStyle name="Normal 4 3 2 2 3 3 6 2" xfId="14056" xr:uid="{00000000-0005-0000-0000-0000EA360000}"/>
    <cellStyle name="Normal 4 3 2 2 3 3 7" xfId="14057" xr:uid="{00000000-0005-0000-0000-0000EB360000}"/>
    <cellStyle name="Normal 4 3 2 2 3 3 8" xfId="14058" xr:uid="{00000000-0005-0000-0000-0000EC360000}"/>
    <cellStyle name="Normal 4 3 2 2 3 3 9" xfId="14059" xr:uid="{00000000-0005-0000-0000-0000ED360000}"/>
    <cellStyle name="Normal 4 3 2 2 3 4" xfId="14060" xr:uid="{00000000-0005-0000-0000-0000EE360000}"/>
    <cellStyle name="Normal 4 3 2 2 3 4 2" xfId="14061" xr:uid="{00000000-0005-0000-0000-0000EF360000}"/>
    <cellStyle name="Normal 4 3 2 2 3 4 2 2" xfId="14062" xr:uid="{00000000-0005-0000-0000-0000F0360000}"/>
    <cellStyle name="Normal 4 3 2 2 3 4 2 2 2" xfId="14063" xr:uid="{00000000-0005-0000-0000-0000F1360000}"/>
    <cellStyle name="Normal 4 3 2 2 3 4 2 2 2 2" xfId="14064" xr:uid="{00000000-0005-0000-0000-0000F2360000}"/>
    <cellStyle name="Normal 4 3 2 2 3 4 2 2 3" xfId="14065" xr:uid="{00000000-0005-0000-0000-0000F3360000}"/>
    <cellStyle name="Normal 4 3 2 2 3 4 2 2 4" xfId="14066" xr:uid="{00000000-0005-0000-0000-0000F4360000}"/>
    <cellStyle name="Normal 4 3 2 2 3 4 2 2 5" xfId="14067" xr:uid="{00000000-0005-0000-0000-0000F5360000}"/>
    <cellStyle name="Normal 4 3 2 2 3 4 2 3" xfId="14068" xr:uid="{00000000-0005-0000-0000-0000F6360000}"/>
    <cellStyle name="Normal 4 3 2 2 3 4 2 3 2" xfId="14069" xr:uid="{00000000-0005-0000-0000-0000F7360000}"/>
    <cellStyle name="Normal 4 3 2 2 3 4 2 4" xfId="14070" xr:uid="{00000000-0005-0000-0000-0000F8360000}"/>
    <cellStyle name="Normal 4 3 2 2 3 4 2 5" xfId="14071" xr:uid="{00000000-0005-0000-0000-0000F9360000}"/>
    <cellStyle name="Normal 4 3 2 2 3 4 2 6" xfId="14072" xr:uid="{00000000-0005-0000-0000-0000FA360000}"/>
    <cellStyle name="Normal 4 3 2 2 3 4 3" xfId="14073" xr:uid="{00000000-0005-0000-0000-0000FB360000}"/>
    <cellStyle name="Normal 4 3 2 2 3 4 3 2" xfId="14074" xr:uid="{00000000-0005-0000-0000-0000FC360000}"/>
    <cellStyle name="Normal 4 3 2 2 3 4 3 2 2" xfId="14075" xr:uid="{00000000-0005-0000-0000-0000FD360000}"/>
    <cellStyle name="Normal 4 3 2 2 3 4 3 3" xfId="14076" xr:uid="{00000000-0005-0000-0000-0000FE360000}"/>
    <cellStyle name="Normal 4 3 2 2 3 4 3 4" xfId="14077" xr:uid="{00000000-0005-0000-0000-0000FF360000}"/>
    <cellStyle name="Normal 4 3 2 2 3 4 3 5" xfId="14078" xr:uid="{00000000-0005-0000-0000-000000370000}"/>
    <cellStyle name="Normal 4 3 2 2 3 4 4" xfId="14079" xr:uid="{00000000-0005-0000-0000-000001370000}"/>
    <cellStyle name="Normal 4 3 2 2 3 4 4 2" xfId="14080" xr:uid="{00000000-0005-0000-0000-000002370000}"/>
    <cellStyle name="Normal 4 3 2 2 3 4 4 2 2" xfId="14081" xr:uid="{00000000-0005-0000-0000-000003370000}"/>
    <cellStyle name="Normal 4 3 2 2 3 4 4 3" xfId="14082" xr:uid="{00000000-0005-0000-0000-000004370000}"/>
    <cellStyle name="Normal 4 3 2 2 3 4 4 4" xfId="14083" xr:uid="{00000000-0005-0000-0000-000005370000}"/>
    <cellStyle name="Normal 4 3 2 2 3 4 4 5" xfId="14084" xr:uid="{00000000-0005-0000-0000-000006370000}"/>
    <cellStyle name="Normal 4 3 2 2 3 4 5" xfId="14085" xr:uid="{00000000-0005-0000-0000-000007370000}"/>
    <cellStyle name="Normal 4 3 2 2 3 4 5 2" xfId="14086" xr:uid="{00000000-0005-0000-0000-000008370000}"/>
    <cellStyle name="Normal 4 3 2 2 3 4 6" xfId="14087" xr:uid="{00000000-0005-0000-0000-000009370000}"/>
    <cellStyle name="Normal 4 3 2 2 3 4 7" xfId="14088" xr:uid="{00000000-0005-0000-0000-00000A370000}"/>
    <cellStyle name="Normal 4 3 2 2 3 4 8" xfId="14089" xr:uid="{00000000-0005-0000-0000-00000B370000}"/>
    <cellStyle name="Normal 4 3 2 2 3 5" xfId="14090" xr:uid="{00000000-0005-0000-0000-00000C370000}"/>
    <cellStyle name="Normal 4 3 2 2 3 5 2" xfId="14091" xr:uid="{00000000-0005-0000-0000-00000D370000}"/>
    <cellStyle name="Normal 4 3 2 2 3 5 2 2" xfId="14092" xr:uid="{00000000-0005-0000-0000-00000E370000}"/>
    <cellStyle name="Normal 4 3 2 2 3 5 2 2 2" xfId="14093" xr:uid="{00000000-0005-0000-0000-00000F370000}"/>
    <cellStyle name="Normal 4 3 2 2 3 5 2 3" xfId="14094" xr:uid="{00000000-0005-0000-0000-000010370000}"/>
    <cellStyle name="Normal 4 3 2 2 3 5 2 4" xfId="14095" xr:uid="{00000000-0005-0000-0000-000011370000}"/>
    <cellStyle name="Normal 4 3 2 2 3 5 2 5" xfId="14096" xr:uid="{00000000-0005-0000-0000-000012370000}"/>
    <cellStyle name="Normal 4 3 2 2 3 5 3" xfId="14097" xr:uid="{00000000-0005-0000-0000-000013370000}"/>
    <cellStyle name="Normal 4 3 2 2 3 5 3 2" xfId="14098" xr:uid="{00000000-0005-0000-0000-000014370000}"/>
    <cellStyle name="Normal 4 3 2 2 3 5 4" xfId="14099" xr:uid="{00000000-0005-0000-0000-000015370000}"/>
    <cellStyle name="Normal 4 3 2 2 3 5 5" xfId="14100" xr:uid="{00000000-0005-0000-0000-000016370000}"/>
    <cellStyle name="Normal 4 3 2 2 3 5 6" xfId="14101" xr:uid="{00000000-0005-0000-0000-000017370000}"/>
    <cellStyle name="Normal 4 3 2 2 3 6" xfId="14102" xr:uid="{00000000-0005-0000-0000-000018370000}"/>
    <cellStyle name="Normal 4 3 2 2 3 6 2" xfId="14103" xr:uid="{00000000-0005-0000-0000-000019370000}"/>
    <cellStyle name="Normal 4 3 2 2 3 6 2 2" xfId="14104" xr:uid="{00000000-0005-0000-0000-00001A370000}"/>
    <cellStyle name="Normal 4 3 2 2 3 6 3" xfId="14105" xr:uid="{00000000-0005-0000-0000-00001B370000}"/>
    <cellStyle name="Normal 4 3 2 2 3 6 4" xfId="14106" xr:uid="{00000000-0005-0000-0000-00001C370000}"/>
    <cellStyle name="Normal 4 3 2 2 3 6 5" xfId="14107" xr:uid="{00000000-0005-0000-0000-00001D370000}"/>
    <cellStyle name="Normal 4 3 2 2 3 7" xfId="14108" xr:uid="{00000000-0005-0000-0000-00001E370000}"/>
    <cellStyle name="Normal 4 3 2 2 3 7 2" xfId="14109" xr:uid="{00000000-0005-0000-0000-00001F370000}"/>
    <cellStyle name="Normal 4 3 2 2 3 7 2 2" xfId="14110" xr:uid="{00000000-0005-0000-0000-000020370000}"/>
    <cellStyle name="Normal 4 3 2 2 3 7 3" xfId="14111" xr:uid="{00000000-0005-0000-0000-000021370000}"/>
    <cellStyle name="Normal 4 3 2 2 3 7 4" xfId="14112" xr:uid="{00000000-0005-0000-0000-000022370000}"/>
    <cellStyle name="Normal 4 3 2 2 3 7 5" xfId="14113" xr:uid="{00000000-0005-0000-0000-000023370000}"/>
    <cellStyle name="Normal 4 3 2 2 3 8" xfId="14114" xr:uid="{00000000-0005-0000-0000-000024370000}"/>
    <cellStyle name="Normal 4 3 2 2 3 8 2" xfId="14115" xr:uid="{00000000-0005-0000-0000-000025370000}"/>
    <cellStyle name="Normal 4 3 2 2 3 9" xfId="14116" xr:uid="{00000000-0005-0000-0000-000026370000}"/>
    <cellStyle name="Normal 4 3 2 2 4" xfId="14117" xr:uid="{00000000-0005-0000-0000-000027370000}"/>
    <cellStyle name="Normal 4 3 2 2 4 10" xfId="14118" xr:uid="{00000000-0005-0000-0000-000028370000}"/>
    <cellStyle name="Normal 4 3 2 2 4 2" xfId="14119" xr:uid="{00000000-0005-0000-0000-000029370000}"/>
    <cellStyle name="Normal 4 3 2 2 4 2 2" xfId="14120" xr:uid="{00000000-0005-0000-0000-00002A370000}"/>
    <cellStyle name="Normal 4 3 2 2 4 2 2 2" xfId="14121" xr:uid="{00000000-0005-0000-0000-00002B370000}"/>
    <cellStyle name="Normal 4 3 2 2 4 2 2 2 2" xfId="14122" xr:uid="{00000000-0005-0000-0000-00002C370000}"/>
    <cellStyle name="Normal 4 3 2 2 4 2 2 2 2 2" xfId="14123" xr:uid="{00000000-0005-0000-0000-00002D370000}"/>
    <cellStyle name="Normal 4 3 2 2 4 2 2 2 2 2 2" xfId="14124" xr:uid="{00000000-0005-0000-0000-00002E370000}"/>
    <cellStyle name="Normal 4 3 2 2 4 2 2 2 2 3" xfId="14125" xr:uid="{00000000-0005-0000-0000-00002F370000}"/>
    <cellStyle name="Normal 4 3 2 2 4 2 2 2 2 4" xfId="14126" xr:uid="{00000000-0005-0000-0000-000030370000}"/>
    <cellStyle name="Normal 4 3 2 2 4 2 2 2 2 5" xfId="14127" xr:uid="{00000000-0005-0000-0000-000031370000}"/>
    <cellStyle name="Normal 4 3 2 2 4 2 2 2 3" xfId="14128" xr:uid="{00000000-0005-0000-0000-000032370000}"/>
    <cellStyle name="Normal 4 3 2 2 4 2 2 2 3 2" xfId="14129" xr:uid="{00000000-0005-0000-0000-000033370000}"/>
    <cellStyle name="Normal 4 3 2 2 4 2 2 2 4" xfId="14130" xr:uid="{00000000-0005-0000-0000-000034370000}"/>
    <cellStyle name="Normal 4 3 2 2 4 2 2 2 5" xfId="14131" xr:uid="{00000000-0005-0000-0000-000035370000}"/>
    <cellStyle name="Normal 4 3 2 2 4 2 2 2 6" xfId="14132" xr:uid="{00000000-0005-0000-0000-000036370000}"/>
    <cellStyle name="Normal 4 3 2 2 4 2 2 3" xfId="14133" xr:uid="{00000000-0005-0000-0000-000037370000}"/>
    <cellStyle name="Normal 4 3 2 2 4 2 2 3 2" xfId="14134" xr:uid="{00000000-0005-0000-0000-000038370000}"/>
    <cellStyle name="Normal 4 3 2 2 4 2 2 3 2 2" xfId="14135" xr:uid="{00000000-0005-0000-0000-000039370000}"/>
    <cellStyle name="Normal 4 3 2 2 4 2 2 3 3" xfId="14136" xr:uid="{00000000-0005-0000-0000-00003A370000}"/>
    <cellStyle name="Normal 4 3 2 2 4 2 2 3 4" xfId="14137" xr:uid="{00000000-0005-0000-0000-00003B370000}"/>
    <cellStyle name="Normal 4 3 2 2 4 2 2 3 5" xfId="14138" xr:uid="{00000000-0005-0000-0000-00003C370000}"/>
    <cellStyle name="Normal 4 3 2 2 4 2 2 4" xfId="14139" xr:uid="{00000000-0005-0000-0000-00003D370000}"/>
    <cellStyle name="Normal 4 3 2 2 4 2 2 4 2" xfId="14140" xr:uid="{00000000-0005-0000-0000-00003E370000}"/>
    <cellStyle name="Normal 4 3 2 2 4 2 2 4 2 2" xfId="14141" xr:uid="{00000000-0005-0000-0000-00003F370000}"/>
    <cellStyle name="Normal 4 3 2 2 4 2 2 4 3" xfId="14142" xr:uid="{00000000-0005-0000-0000-000040370000}"/>
    <cellStyle name="Normal 4 3 2 2 4 2 2 4 4" xfId="14143" xr:uid="{00000000-0005-0000-0000-000041370000}"/>
    <cellStyle name="Normal 4 3 2 2 4 2 2 4 5" xfId="14144" xr:uid="{00000000-0005-0000-0000-000042370000}"/>
    <cellStyle name="Normal 4 3 2 2 4 2 2 5" xfId="14145" xr:uid="{00000000-0005-0000-0000-000043370000}"/>
    <cellStyle name="Normal 4 3 2 2 4 2 2 5 2" xfId="14146" xr:uid="{00000000-0005-0000-0000-000044370000}"/>
    <cellStyle name="Normal 4 3 2 2 4 2 2 6" xfId="14147" xr:uid="{00000000-0005-0000-0000-000045370000}"/>
    <cellStyle name="Normal 4 3 2 2 4 2 2 7" xfId="14148" xr:uid="{00000000-0005-0000-0000-000046370000}"/>
    <cellStyle name="Normal 4 3 2 2 4 2 2 8" xfId="14149" xr:uid="{00000000-0005-0000-0000-000047370000}"/>
    <cellStyle name="Normal 4 3 2 2 4 2 3" xfId="14150" xr:uid="{00000000-0005-0000-0000-000048370000}"/>
    <cellStyle name="Normal 4 3 2 2 4 2 3 2" xfId="14151" xr:uid="{00000000-0005-0000-0000-000049370000}"/>
    <cellStyle name="Normal 4 3 2 2 4 2 3 2 2" xfId="14152" xr:uid="{00000000-0005-0000-0000-00004A370000}"/>
    <cellStyle name="Normal 4 3 2 2 4 2 3 2 2 2" xfId="14153" xr:uid="{00000000-0005-0000-0000-00004B370000}"/>
    <cellStyle name="Normal 4 3 2 2 4 2 3 2 3" xfId="14154" xr:uid="{00000000-0005-0000-0000-00004C370000}"/>
    <cellStyle name="Normal 4 3 2 2 4 2 3 2 4" xfId="14155" xr:uid="{00000000-0005-0000-0000-00004D370000}"/>
    <cellStyle name="Normal 4 3 2 2 4 2 3 2 5" xfId="14156" xr:uid="{00000000-0005-0000-0000-00004E370000}"/>
    <cellStyle name="Normal 4 3 2 2 4 2 3 3" xfId="14157" xr:uid="{00000000-0005-0000-0000-00004F370000}"/>
    <cellStyle name="Normal 4 3 2 2 4 2 3 3 2" xfId="14158" xr:uid="{00000000-0005-0000-0000-000050370000}"/>
    <cellStyle name="Normal 4 3 2 2 4 2 3 4" xfId="14159" xr:uid="{00000000-0005-0000-0000-000051370000}"/>
    <cellStyle name="Normal 4 3 2 2 4 2 3 5" xfId="14160" xr:uid="{00000000-0005-0000-0000-000052370000}"/>
    <cellStyle name="Normal 4 3 2 2 4 2 3 6" xfId="14161" xr:uid="{00000000-0005-0000-0000-000053370000}"/>
    <cellStyle name="Normal 4 3 2 2 4 2 4" xfId="14162" xr:uid="{00000000-0005-0000-0000-000054370000}"/>
    <cellStyle name="Normal 4 3 2 2 4 2 4 2" xfId="14163" xr:uid="{00000000-0005-0000-0000-000055370000}"/>
    <cellStyle name="Normal 4 3 2 2 4 2 4 2 2" xfId="14164" xr:uid="{00000000-0005-0000-0000-000056370000}"/>
    <cellStyle name="Normal 4 3 2 2 4 2 4 3" xfId="14165" xr:uid="{00000000-0005-0000-0000-000057370000}"/>
    <cellStyle name="Normal 4 3 2 2 4 2 4 4" xfId="14166" xr:uid="{00000000-0005-0000-0000-000058370000}"/>
    <cellStyle name="Normal 4 3 2 2 4 2 4 5" xfId="14167" xr:uid="{00000000-0005-0000-0000-000059370000}"/>
    <cellStyle name="Normal 4 3 2 2 4 2 5" xfId="14168" xr:uid="{00000000-0005-0000-0000-00005A370000}"/>
    <cellStyle name="Normal 4 3 2 2 4 2 5 2" xfId="14169" xr:uid="{00000000-0005-0000-0000-00005B370000}"/>
    <cellStyle name="Normal 4 3 2 2 4 2 5 2 2" xfId="14170" xr:uid="{00000000-0005-0000-0000-00005C370000}"/>
    <cellStyle name="Normal 4 3 2 2 4 2 5 3" xfId="14171" xr:uid="{00000000-0005-0000-0000-00005D370000}"/>
    <cellStyle name="Normal 4 3 2 2 4 2 5 4" xfId="14172" xr:uid="{00000000-0005-0000-0000-00005E370000}"/>
    <cellStyle name="Normal 4 3 2 2 4 2 5 5" xfId="14173" xr:uid="{00000000-0005-0000-0000-00005F370000}"/>
    <cellStyle name="Normal 4 3 2 2 4 2 6" xfId="14174" xr:uid="{00000000-0005-0000-0000-000060370000}"/>
    <cellStyle name="Normal 4 3 2 2 4 2 6 2" xfId="14175" xr:uid="{00000000-0005-0000-0000-000061370000}"/>
    <cellStyle name="Normal 4 3 2 2 4 2 7" xfId="14176" xr:uid="{00000000-0005-0000-0000-000062370000}"/>
    <cellStyle name="Normal 4 3 2 2 4 2 8" xfId="14177" xr:uid="{00000000-0005-0000-0000-000063370000}"/>
    <cellStyle name="Normal 4 3 2 2 4 2 9" xfId="14178" xr:uid="{00000000-0005-0000-0000-000064370000}"/>
    <cellStyle name="Normal 4 3 2 2 4 3" xfId="14179" xr:uid="{00000000-0005-0000-0000-000065370000}"/>
    <cellStyle name="Normal 4 3 2 2 4 3 2" xfId="14180" xr:uid="{00000000-0005-0000-0000-000066370000}"/>
    <cellStyle name="Normal 4 3 2 2 4 3 2 2" xfId="14181" xr:uid="{00000000-0005-0000-0000-000067370000}"/>
    <cellStyle name="Normal 4 3 2 2 4 3 2 2 2" xfId="14182" xr:uid="{00000000-0005-0000-0000-000068370000}"/>
    <cellStyle name="Normal 4 3 2 2 4 3 2 2 2 2" xfId="14183" xr:uid="{00000000-0005-0000-0000-000069370000}"/>
    <cellStyle name="Normal 4 3 2 2 4 3 2 2 3" xfId="14184" xr:uid="{00000000-0005-0000-0000-00006A370000}"/>
    <cellStyle name="Normal 4 3 2 2 4 3 2 2 4" xfId="14185" xr:uid="{00000000-0005-0000-0000-00006B370000}"/>
    <cellStyle name="Normal 4 3 2 2 4 3 2 2 5" xfId="14186" xr:uid="{00000000-0005-0000-0000-00006C370000}"/>
    <cellStyle name="Normal 4 3 2 2 4 3 2 3" xfId="14187" xr:uid="{00000000-0005-0000-0000-00006D370000}"/>
    <cellStyle name="Normal 4 3 2 2 4 3 2 3 2" xfId="14188" xr:uid="{00000000-0005-0000-0000-00006E370000}"/>
    <cellStyle name="Normal 4 3 2 2 4 3 2 4" xfId="14189" xr:uid="{00000000-0005-0000-0000-00006F370000}"/>
    <cellStyle name="Normal 4 3 2 2 4 3 2 5" xfId="14190" xr:uid="{00000000-0005-0000-0000-000070370000}"/>
    <cellStyle name="Normal 4 3 2 2 4 3 2 6" xfId="14191" xr:uid="{00000000-0005-0000-0000-000071370000}"/>
    <cellStyle name="Normal 4 3 2 2 4 3 3" xfId="14192" xr:uid="{00000000-0005-0000-0000-000072370000}"/>
    <cellStyle name="Normal 4 3 2 2 4 3 3 2" xfId="14193" xr:uid="{00000000-0005-0000-0000-000073370000}"/>
    <cellStyle name="Normal 4 3 2 2 4 3 3 2 2" xfId="14194" xr:uid="{00000000-0005-0000-0000-000074370000}"/>
    <cellStyle name="Normal 4 3 2 2 4 3 3 3" xfId="14195" xr:uid="{00000000-0005-0000-0000-000075370000}"/>
    <cellStyle name="Normal 4 3 2 2 4 3 3 4" xfId="14196" xr:uid="{00000000-0005-0000-0000-000076370000}"/>
    <cellStyle name="Normal 4 3 2 2 4 3 3 5" xfId="14197" xr:uid="{00000000-0005-0000-0000-000077370000}"/>
    <cellStyle name="Normal 4 3 2 2 4 3 4" xfId="14198" xr:uid="{00000000-0005-0000-0000-000078370000}"/>
    <cellStyle name="Normal 4 3 2 2 4 3 4 2" xfId="14199" xr:uid="{00000000-0005-0000-0000-000079370000}"/>
    <cellStyle name="Normal 4 3 2 2 4 3 4 2 2" xfId="14200" xr:uid="{00000000-0005-0000-0000-00007A370000}"/>
    <cellStyle name="Normal 4 3 2 2 4 3 4 3" xfId="14201" xr:uid="{00000000-0005-0000-0000-00007B370000}"/>
    <cellStyle name="Normal 4 3 2 2 4 3 4 4" xfId="14202" xr:uid="{00000000-0005-0000-0000-00007C370000}"/>
    <cellStyle name="Normal 4 3 2 2 4 3 4 5" xfId="14203" xr:uid="{00000000-0005-0000-0000-00007D370000}"/>
    <cellStyle name="Normal 4 3 2 2 4 3 5" xfId="14204" xr:uid="{00000000-0005-0000-0000-00007E370000}"/>
    <cellStyle name="Normal 4 3 2 2 4 3 5 2" xfId="14205" xr:uid="{00000000-0005-0000-0000-00007F370000}"/>
    <cellStyle name="Normal 4 3 2 2 4 3 6" xfId="14206" xr:uid="{00000000-0005-0000-0000-000080370000}"/>
    <cellStyle name="Normal 4 3 2 2 4 3 7" xfId="14207" xr:uid="{00000000-0005-0000-0000-000081370000}"/>
    <cellStyle name="Normal 4 3 2 2 4 3 8" xfId="14208" xr:uid="{00000000-0005-0000-0000-000082370000}"/>
    <cellStyle name="Normal 4 3 2 2 4 4" xfId="14209" xr:uid="{00000000-0005-0000-0000-000083370000}"/>
    <cellStyle name="Normal 4 3 2 2 4 4 2" xfId="14210" xr:uid="{00000000-0005-0000-0000-000084370000}"/>
    <cellStyle name="Normal 4 3 2 2 4 4 2 2" xfId="14211" xr:uid="{00000000-0005-0000-0000-000085370000}"/>
    <cellStyle name="Normal 4 3 2 2 4 4 2 2 2" xfId="14212" xr:uid="{00000000-0005-0000-0000-000086370000}"/>
    <cellStyle name="Normal 4 3 2 2 4 4 2 3" xfId="14213" xr:uid="{00000000-0005-0000-0000-000087370000}"/>
    <cellStyle name="Normal 4 3 2 2 4 4 2 4" xfId="14214" xr:uid="{00000000-0005-0000-0000-000088370000}"/>
    <cellStyle name="Normal 4 3 2 2 4 4 2 5" xfId="14215" xr:uid="{00000000-0005-0000-0000-000089370000}"/>
    <cellStyle name="Normal 4 3 2 2 4 4 3" xfId="14216" xr:uid="{00000000-0005-0000-0000-00008A370000}"/>
    <cellStyle name="Normal 4 3 2 2 4 4 3 2" xfId="14217" xr:uid="{00000000-0005-0000-0000-00008B370000}"/>
    <cellStyle name="Normal 4 3 2 2 4 4 4" xfId="14218" xr:uid="{00000000-0005-0000-0000-00008C370000}"/>
    <cellStyle name="Normal 4 3 2 2 4 4 5" xfId="14219" xr:uid="{00000000-0005-0000-0000-00008D370000}"/>
    <cellStyle name="Normal 4 3 2 2 4 4 6" xfId="14220" xr:uid="{00000000-0005-0000-0000-00008E370000}"/>
    <cellStyle name="Normal 4 3 2 2 4 5" xfId="14221" xr:uid="{00000000-0005-0000-0000-00008F370000}"/>
    <cellStyle name="Normal 4 3 2 2 4 5 2" xfId="14222" xr:uid="{00000000-0005-0000-0000-000090370000}"/>
    <cellStyle name="Normal 4 3 2 2 4 5 2 2" xfId="14223" xr:uid="{00000000-0005-0000-0000-000091370000}"/>
    <cellStyle name="Normal 4 3 2 2 4 5 3" xfId="14224" xr:uid="{00000000-0005-0000-0000-000092370000}"/>
    <cellStyle name="Normal 4 3 2 2 4 5 4" xfId="14225" xr:uid="{00000000-0005-0000-0000-000093370000}"/>
    <cellStyle name="Normal 4 3 2 2 4 5 5" xfId="14226" xr:uid="{00000000-0005-0000-0000-000094370000}"/>
    <cellStyle name="Normal 4 3 2 2 4 6" xfId="14227" xr:uid="{00000000-0005-0000-0000-000095370000}"/>
    <cellStyle name="Normal 4 3 2 2 4 6 2" xfId="14228" xr:uid="{00000000-0005-0000-0000-000096370000}"/>
    <cellStyle name="Normal 4 3 2 2 4 6 2 2" xfId="14229" xr:uid="{00000000-0005-0000-0000-000097370000}"/>
    <cellStyle name="Normal 4 3 2 2 4 6 3" xfId="14230" xr:uid="{00000000-0005-0000-0000-000098370000}"/>
    <cellStyle name="Normal 4 3 2 2 4 6 4" xfId="14231" xr:uid="{00000000-0005-0000-0000-000099370000}"/>
    <cellStyle name="Normal 4 3 2 2 4 6 5" xfId="14232" xr:uid="{00000000-0005-0000-0000-00009A370000}"/>
    <cellStyle name="Normal 4 3 2 2 4 7" xfId="14233" xr:uid="{00000000-0005-0000-0000-00009B370000}"/>
    <cellStyle name="Normal 4 3 2 2 4 7 2" xfId="14234" xr:uid="{00000000-0005-0000-0000-00009C370000}"/>
    <cellStyle name="Normal 4 3 2 2 4 8" xfId="14235" xr:uid="{00000000-0005-0000-0000-00009D370000}"/>
    <cellStyle name="Normal 4 3 2 2 4 9" xfId="14236" xr:uid="{00000000-0005-0000-0000-00009E370000}"/>
    <cellStyle name="Normal 4 3 2 2 5" xfId="14237" xr:uid="{00000000-0005-0000-0000-00009F370000}"/>
    <cellStyle name="Normal 4 3 2 2 5 2" xfId="14238" xr:uid="{00000000-0005-0000-0000-0000A0370000}"/>
    <cellStyle name="Normal 4 3 2 2 5 2 2" xfId="14239" xr:uid="{00000000-0005-0000-0000-0000A1370000}"/>
    <cellStyle name="Normal 4 3 2 2 5 2 2 2" xfId="14240" xr:uid="{00000000-0005-0000-0000-0000A2370000}"/>
    <cellStyle name="Normal 4 3 2 2 5 2 2 2 2" xfId="14241" xr:uid="{00000000-0005-0000-0000-0000A3370000}"/>
    <cellStyle name="Normal 4 3 2 2 5 2 2 2 2 2" xfId="14242" xr:uid="{00000000-0005-0000-0000-0000A4370000}"/>
    <cellStyle name="Normal 4 3 2 2 5 2 2 2 3" xfId="14243" xr:uid="{00000000-0005-0000-0000-0000A5370000}"/>
    <cellStyle name="Normal 4 3 2 2 5 2 2 2 4" xfId="14244" xr:uid="{00000000-0005-0000-0000-0000A6370000}"/>
    <cellStyle name="Normal 4 3 2 2 5 2 2 2 5" xfId="14245" xr:uid="{00000000-0005-0000-0000-0000A7370000}"/>
    <cellStyle name="Normal 4 3 2 2 5 2 2 3" xfId="14246" xr:uid="{00000000-0005-0000-0000-0000A8370000}"/>
    <cellStyle name="Normal 4 3 2 2 5 2 2 3 2" xfId="14247" xr:uid="{00000000-0005-0000-0000-0000A9370000}"/>
    <cellStyle name="Normal 4 3 2 2 5 2 2 4" xfId="14248" xr:uid="{00000000-0005-0000-0000-0000AA370000}"/>
    <cellStyle name="Normal 4 3 2 2 5 2 2 5" xfId="14249" xr:uid="{00000000-0005-0000-0000-0000AB370000}"/>
    <cellStyle name="Normal 4 3 2 2 5 2 2 6" xfId="14250" xr:uid="{00000000-0005-0000-0000-0000AC370000}"/>
    <cellStyle name="Normal 4 3 2 2 5 2 3" xfId="14251" xr:uid="{00000000-0005-0000-0000-0000AD370000}"/>
    <cellStyle name="Normal 4 3 2 2 5 2 3 2" xfId="14252" xr:uid="{00000000-0005-0000-0000-0000AE370000}"/>
    <cellStyle name="Normal 4 3 2 2 5 2 3 2 2" xfId="14253" xr:uid="{00000000-0005-0000-0000-0000AF370000}"/>
    <cellStyle name="Normal 4 3 2 2 5 2 3 3" xfId="14254" xr:uid="{00000000-0005-0000-0000-0000B0370000}"/>
    <cellStyle name="Normal 4 3 2 2 5 2 3 4" xfId="14255" xr:uid="{00000000-0005-0000-0000-0000B1370000}"/>
    <cellStyle name="Normal 4 3 2 2 5 2 3 5" xfId="14256" xr:uid="{00000000-0005-0000-0000-0000B2370000}"/>
    <cellStyle name="Normal 4 3 2 2 5 2 4" xfId="14257" xr:uid="{00000000-0005-0000-0000-0000B3370000}"/>
    <cellStyle name="Normal 4 3 2 2 5 2 4 2" xfId="14258" xr:uid="{00000000-0005-0000-0000-0000B4370000}"/>
    <cellStyle name="Normal 4 3 2 2 5 2 4 2 2" xfId="14259" xr:uid="{00000000-0005-0000-0000-0000B5370000}"/>
    <cellStyle name="Normal 4 3 2 2 5 2 4 3" xfId="14260" xr:uid="{00000000-0005-0000-0000-0000B6370000}"/>
    <cellStyle name="Normal 4 3 2 2 5 2 4 4" xfId="14261" xr:uid="{00000000-0005-0000-0000-0000B7370000}"/>
    <cellStyle name="Normal 4 3 2 2 5 2 4 5" xfId="14262" xr:uid="{00000000-0005-0000-0000-0000B8370000}"/>
    <cellStyle name="Normal 4 3 2 2 5 2 5" xfId="14263" xr:uid="{00000000-0005-0000-0000-0000B9370000}"/>
    <cellStyle name="Normal 4 3 2 2 5 2 5 2" xfId="14264" xr:uid="{00000000-0005-0000-0000-0000BA370000}"/>
    <cellStyle name="Normal 4 3 2 2 5 2 6" xfId="14265" xr:uid="{00000000-0005-0000-0000-0000BB370000}"/>
    <cellStyle name="Normal 4 3 2 2 5 2 7" xfId="14266" xr:uid="{00000000-0005-0000-0000-0000BC370000}"/>
    <cellStyle name="Normal 4 3 2 2 5 2 8" xfId="14267" xr:uid="{00000000-0005-0000-0000-0000BD370000}"/>
    <cellStyle name="Normal 4 3 2 2 5 3" xfId="14268" xr:uid="{00000000-0005-0000-0000-0000BE370000}"/>
    <cellStyle name="Normal 4 3 2 2 5 3 2" xfId="14269" xr:uid="{00000000-0005-0000-0000-0000BF370000}"/>
    <cellStyle name="Normal 4 3 2 2 5 3 2 2" xfId="14270" xr:uid="{00000000-0005-0000-0000-0000C0370000}"/>
    <cellStyle name="Normal 4 3 2 2 5 3 2 2 2" xfId="14271" xr:uid="{00000000-0005-0000-0000-0000C1370000}"/>
    <cellStyle name="Normal 4 3 2 2 5 3 2 3" xfId="14272" xr:uid="{00000000-0005-0000-0000-0000C2370000}"/>
    <cellStyle name="Normal 4 3 2 2 5 3 2 4" xfId="14273" xr:uid="{00000000-0005-0000-0000-0000C3370000}"/>
    <cellStyle name="Normal 4 3 2 2 5 3 2 5" xfId="14274" xr:uid="{00000000-0005-0000-0000-0000C4370000}"/>
    <cellStyle name="Normal 4 3 2 2 5 3 3" xfId="14275" xr:uid="{00000000-0005-0000-0000-0000C5370000}"/>
    <cellStyle name="Normal 4 3 2 2 5 3 3 2" xfId="14276" xr:uid="{00000000-0005-0000-0000-0000C6370000}"/>
    <cellStyle name="Normal 4 3 2 2 5 3 4" xfId="14277" xr:uid="{00000000-0005-0000-0000-0000C7370000}"/>
    <cellStyle name="Normal 4 3 2 2 5 3 5" xfId="14278" xr:uid="{00000000-0005-0000-0000-0000C8370000}"/>
    <cellStyle name="Normal 4 3 2 2 5 3 6" xfId="14279" xr:uid="{00000000-0005-0000-0000-0000C9370000}"/>
    <cellStyle name="Normal 4 3 2 2 5 4" xfId="14280" xr:uid="{00000000-0005-0000-0000-0000CA370000}"/>
    <cellStyle name="Normal 4 3 2 2 5 4 2" xfId="14281" xr:uid="{00000000-0005-0000-0000-0000CB370000}"/>
    <cellStyle name="Normal 4 3 2 2 5 4 2 2" xfId="14282" xr:uid="{00000000-0005-0000-0000-0000CC370000}"/>
    <cellStyle name="Normal 4 3 2 2 5 4 3" xfId="14283" xr:uid="{00000000-0005-0000-0000-0000CD370000}"/>
    <cellStyle name="Normal 4 3 2 2 5 4 4" xfId="14284" xr:uid="{00000000-0005-0000-0000-0000CE370000}"/>
    <cellStyle name="Normal 4 3 2 2 5 4 5" xfId="14285" xr:uid="{00000000-0005-0000-0000-0000CF370000}"/>
    <cellStyle name="Normal 4 3 2 2 5 5" xfId="14286" xr:uid="{00000000-0005-0000-0000-0000D0370000}"/>
    <cellStyle name="Normal 4 3 2 2 5 5 2" xfId="14287" xr:uid="{00000000-0005-0000-0000-0000D1370000}"/>
    <cellStyle name="Normal 4 3 2 2 5 5 2 2" xfId="14288" xr:uid="{00000000-0005-0000-0000-0000D2370000}"/>
    <cellStyle name="Normal 4 3 2 2 5 5 3" xfId="14289" xr:uid="{00000000-0005-0000-0000-0000D3370000}"/>
    <cellStyle name="Normal 4 3 2 2 5 5 4" xfId="14290" xr:uid="{00000000-0005-0000-0000-0000D4370000}"/>
    <cellStyle name="Normal 4 3 2 2 5 5 5" xfId="14291" xr:uid="{00000000-0005-0000-0000-0000D5370000}"/>
    <cellStyle name="Normal 4 3 2 2 5 6" xfId="14292" xr:uid="{00000000-0005-0000-0000-0000D6370000}"/>
    <cellStyle name="Normal 4 3 2 2 5 6 2" xfId="14293" xr:uid="{00000000-0005-0000-0000-0000D7370000}"/>
    <cellStyle name="Normal 4 3 2 2 5 7" xfId="14294" xr:uid="{00000000-0005-0000-0000-0000D8370000}"/>
    <cellStyle name="Normal 4 3 2 2 5 8" xfId="14295" xr:uid="{00000000-0005-0000-0000-0000D9370000}"/>
    <cellStyle name="Normal 4 3 2 2 5 9" xfId="14296" xr:uid="{00000000-0005-0000-0000-0000DA370000}"/>
    <cellStyle name="Normal 4 3 2 2 6" xfId="14297" xr:uid="{00000000-0005-0000-0000-0000DB370000}"/>
    <cellStyle name="Normal 4 3 2 2 6 2" xfId="14298" xr:uid="{00000000-0005-0000-0000-0000DC370000}"/>
    <cellStyle name="Normal 4 3 2 2 6 2 2" xfId="14299" xr:uid="{00000000-0005-0000-0000-0000DD370000}"/>
    <cellStyle name="Normal 4 3 2 2 6 2 2 2" xfId="14300" xr:uid="{00000000-0005-0000-0000-0000DE370000}"/>
    <cellStyle name="Normal 4 3 2 2 6 2 2 2 2" xfId="14301" xr:uid="{00000000-0005-0000-0000-0000DF370000}"/>
    <cellStyle name="Normal 4 3 2 2 6 2 2 3" xfId="14302" xr:uid="{00000000-0005-0000-0000-0000E0370000}"/>
    <cellStyle name="Normal 4 3 2 2 6 2 2 4" xfId="14303" xr:uid="{00000000-0005-0000-0000-0000E1370000}"/>
    <cellStyle name="Normal 4 3 2 2 6 2 2 5" xfId="14304" xr:uid="{00000000-0005-0000-0000-0000E2370000}"/>
    <cellStyle name="Normal 4 3 2 2 6 2 3" xfId="14305" xr:uid="{00000000-0005-0000-0000-0000E3370000}"/>
    <cellStyle name="Normal 4 3 2 2 6 2 3 2" xfId="14306" xr:uid="{00000000-0005-0000-0000-0000E4370000}"/>
    <cellStyle name="Normal 4 3 2 2 6 2 4" xfId="14307" xr:uid="{00000000-0005-0000-0000-0000E5370000}"/>
    <cellStyle name="Normal 4 3 2 2 6 2 5" xfId="14308" xr:uid="{00000000-0005-0000-0000-0000E6370000}"/>
    <cellStyle name="Normal 4 3 2 2 6 2 6" xfId="14309" xr:uid="{00000000-0005-0000-0000-0000E7370000}"/>
    <cellStyle name="Normal 4 3 2 2 6 3" xfId="14310" xr:uid="{00000000-0005-0000-0000-0000E8370000}"/>
    <cellStyle name="Normal 4 3 2 2 6 3 2" xfId="14311" xr:uid="{00000000-0005-0000-0000-0000E9370000}"/>
    <cellStyle name="Normal 4 3 2 2 6 3 2 2" xfId="14312" xr:uid="{00000000-0005-0000-0000-0000EA370000}"/>
    <cellStyle name="Normal 4 3 2 2 6 3 3" xfId="14313" xr:uid="{00000000-0005-0000-0000-0000EB370000}"/>
    <cellStyle name="Normal 4 3 2 2 6 3 4" xfId="14314" xr:uid="{00000000-0005-0000-0000-0000EC370000}"/>
    <cellStyle name="Normal 4 3 2 2 6 3 5" xfId="14315" xr:uid="{00000000-0005-0000-0000-0000ED370000}"/>
    <cellStyle name="Normal 4 3 2 2 6 4" xfId="14316" xr:uid="{00000000-0005-0000-0000-0000EE370000}"/>
    <cellStyle name="Normal 4 3 2 2 6 4 2" xfId="14317" xr:uid="{00000000-0005-0000-0000-0000EF370000}"/>
    <cellStyle name="Normal 4 3 2 2 6 4 2 2" xfId="14318" xr:uid="{00000000-0005-0000-0000-0000F0370000}"/>
    <cellStyle name="Normal 4 3 2 2 6 4 3" xfId="14319" xr:uid="{00000000-0005-0000-0000-0000F1370000}"/>
    <cellStyle name="Normal 4 3 2 2 6 4 4" xfId="14320" xr:uid="{00000000-0005-0000-0000-0000F2370000}"/>
    <cellStyle name="Normal 4 3 2 2 6 4 5" xfId="14321" xr:uid="{00000000-0005-0000-0000-0000F3370000}"/>
    <cellStyle name="Normal 4 3 2 2 6 5" xfId="14322" xr:uid="{00000000-0005-0000-0000-0000F4370000}"/>
    <cellStyle name="Normal 4 3 2 2 6 5 2" xfId="14323" xr:uid="{00000000-0005-0000-0000-0000F5370000}"/>
    <cellStyle name="Normal 4 3 2 2 6 6" xfId="14324" xr:uid="{00000000-0005-0000-0000-0000F6370000}"/>
    <cellStyle name="Normal 4 3 2 2 6 7" xfId="14325" xr:uid="{00000000-0005-0000-0000-0000F7370000}"/>
    <cellStyle name="Normal 4 3 2 2 6 8" xfId="14326" xr:uid="{00000000-0005-0000-0000-0000F8370000}"/>
    <cellStyle name="Normal 4 3 2 2 7" xfId="14327" xr:uid="{00000000-0005-0000-0000-0000F9370000}"/>
    <cellStyle name="Normal 4 3 2 2 7 2" xfId="14328" xr:uid="{00000000-0005-0000-0000-0000FA370000}"/>
    <cellStyle name="Normal 4 3 2 2 7 2 2" xfId="14329" xr:uid="{00000000-0005-0000-0000-0000FB370000}"/>
    <cellStyle name="Normal 4 3 2 2 7 2 2 2" xfId="14330" xr:uid="{00000000-0005-0000-0000-0000FC370000}"/>
    <cellStyle name="Normal 4 3 2 2 7 2 3" xfId="14331" xr:uid="{00000000-0005-0000-0000-0000FD370000}"/>
    <cellStyle name="Normal 4 3 2 2 7 2 4" xfId="14332" xr:uid="{00000000-0005-0000-0000-0000FE370000}"/>
    <cellStyle name="Normal 4 3 2 2 7 2 5" xfId="14333" xr:uid="{00000000-0005-0000-0000-0000FF370000}"/>
    <cellStyle name="Normal 4 3 2 2 7 3" xfId="14334" xr:uid="{00000000-0005-0000-0000-000000380000}"/>
    <cellStyle name="Normal 4 3 2 2 7 3 2" xfId="14335" xr:uid="{00000000-0005-0000-0000-000001380000}"/>
    <cellStyle name="Normal 4 3 2 2 7 4" xfId="14336" xr:uid="{00000000-0005-0000-0000-000002380000}"/>
    <cellStyle name="Normal 4 3 2 2 7 5" xfId="14337" xr:uid="{00000000-0005-0000-0000-000003380000}"/>
    <cellStyle name="Normal 4 3 2 2 7 6" xfId="14338" xr:uid="{00000000-0005-0000-0000-000004380000}"/>
    <cellStyle name="Normal 4 3 2 2 8" xfId="14339" xr:uid="{00000000-0005-0000-0000-000005380000}"/>
    <cellStyle name="Normal 4 3 2 2 8 2" xfId="14340" xr:uid="{00000000-0005-0000-0000-000006380000}"/>
    <cellStyle name="Normal 4 3 2 2 8 2 2" xfId="14341" xr:uid="{00000000-0005-0000-0000-000007380000}"/>
    <cellStyle name="Normal 4 3 2 2 8 3" xfId="14342" xr:uid="{00000000-0005-0000-0000-000008380000}"/>
    <cellStyle name="Normal 4 3 2 2 8 4" xfId="14343" xr:uid="{00000000-0005-0000-0000-000009380000}"/>
    <cellStyle name="Normal 4 3 2 2 8 5" xfId="14344" xr:uid="{00000000-0005-0000-0000-00000A380000}"/>
    <cellStyle name="Normal 4 3 2 2 9" xfId="14345" xr:uid="{00000000-0005-0000-0000-00000B380000}"/>
    <cellStyle name="Normal 4 3 2 2 9 2" xfId="14346" xr:uid="{00000000-0005-0000-0000-00000C380000}"/>
    <cellStyle name="Normal 4 3 2 2 9 2 2" xfId="14347" xr:uid="{00000000-0005-0000-0000-00000D380000}"/>
    <cellStyle name="Normal 4 3 2 2 9 3" xfId="14348" xr:uid="{00000000-0005-0000-0000-00000E380000}"/>
    <cellStyle name="Normal 4 3 2 2 9 4" xfId="14349" xr:uid="{00000000-0005-0000-0000-00000F380000}"/>
    <cellStyle name="Normal 4 3 2 2 9 5" xfId="14350" xr:uid="{00000000-0005-0000-0000-000010380000}"/>
    <cellStyle name="Normal 4 3 2 3" xfId="14351" xr:uid="{00000000-0005-0000-0000-000011380000}"/>
    <cellStyle name="Normal 4 3 2 3 10" xfId="14352" xr:uid="{00000000-0005-0000-0000-000012380000}"/>
    <cellStyle name="Normal 4 3 2 3 11" xfId="14353" xr:uid="{00000000-0005-0000-0000-000013380000}"/>
    <cellStyle name="Normal 4 3 2 3 12" xfId="14354" xr:uid="{00000000-0005-0000-0000-000014380000}"/>
    <cellStyle name="Normal 4 3 2 3 2" xfId="14355" xr:uid="{00000000-0005-0000-0000-000015380000}"/>
    <cellStyle name="Normal 4 3 2 3 2 10" xfId="14356" xr:uid="{00000000-0005-0000-0000-000016380000}"/>
    <cellStyle name="Normal 4 3 2 3 2 11" xfId="14357" xr:uid="{00000000-0005-0000-0000-000017380000}"/>
    <cellStyle name="Normal 4 3 2 3 2 2" xfId="14358" xr:uid="{00000000-0005-0000-0000-000018380000}"/>
    <cellStyle name="Normal 4 3 2 3 2 2 10" xfId="14359" xr:uid="{00000000-0005-0000-0000-000019380000}"/>
    <cellStyle name="Normal 4 3 2 3 2 2 2" xfId="14360" xr:uid="{00000000-0005-0000-0000-00001A380000}"/>
    <cellStyle name="Normal 4 3 2 3 2 2 2 2" xfId="14361" xr:uid="{00000000-0005-0000-0000-00001B380000}"/>
    <cellStyle name="Normal 4 3 2 3 2 2 2 2 2" xfId="14362" xr:uid="{00000000-0005-0000-0000-00001C380000}"/>
    <cellStyle name="Normal 4 3 2 3 2 2 2 2 2 2" xfId="14363" xr:uid="{00000000-0005-0000-0000-00001D380000}"/>
    <cellStyle name="Normal 4 3 2 3 2 2 2 2 2 2 2" xfId="14364" xr:uid="{00000000-0005-0000-0000-00001E380000}"/>
    <cellStyle name="Normal 4 3 2 3 2 2 2 2 2 2 2 2" xfId="14365" xr:uid="{00000000-0005-0000-0000-00001F380000}"/>
    <cellStyle name="Normal 4 3 2 3 2 2 2 2 2 2 3" xfId="14366" xr:uid="{00000000-0005-0000-0000-000020380000}"/>
    <cellStyle name="Normal 4 3 2 3 2 2 2 2 2 2 4" xfId="14367" xr:uid="{00000000-0005-0000-0000-000021380000}"/>
    <cellStyle name="Normal 4 3 2 3 2 2 2 2 2 2 5" xfId="14368" xr:uid="{00000000-0005-0000-0000-000022380000}"/>
    <cellStyle name="Normal 4 3 2 3 2 2 2 2 2 3" xfId="14369" xr:uid="{00000000-0005-0000-0000-000023380000}"/>
    <cellStyle name="Normal 4 3 2 3 2 2 2 2 2 3 2" xfId="14370" xr:uid="{00000000-0005-0000-0000-000024380000}"/>
    <cellStyle name="Normal 4 3 2 3 2 2 2 2 2 4" xfId="14371" xr:uid="{00000000-0005-0000-0000-000025380000}"/>
    <cellStyle name="Normal 4 3 2 3 2 2 2 2 2 5" xfId="14372" xr:uid="{00000000-0005-0000-0000-000026380000}"/>
    <cellStyle name="Normal 4 3 2 3 2 2 2 2 2 6" xfId="14373" xr:uid="{00000000-0005-0000-0000-000027380000}"/>
    <cellStyle name="Normal 4 3 2 3 2 2 2 2 3" xfId="14374" xr:uid="{00000000-0005-0000-0000-000028380000}"/>
    <cellStyle name="Normal 4 3 2 3 2 2 2 2 3 2" xfId="14375" xr:uid="{00000000-0005-0000-0000-000029380000}"/>
    <cellStyle name="Normal 4 3 2 3 2 2 2 2 3 2 2" xfId="14376" xr:uid="{00000000-0005-0000-0000-00002A380000}"/>
    <cellStyle name="Normal 4 3 2 3 2 2 2 2 3 3" xfId="14377" xr:uid="{00000000-0005-0000-0000-00002B380000}"/>
    <cellStyle name="Normal 4 3 2 3 2 2 2 2 3 4" xfId="14378" xr:uid="{00000000-0005-0000-0000-00002C380000}"/>
    <cellStyle name="Normal 4 3 2 3 2 2 2 2 3 5" xfId="14379" xr:uid="{00000000-0005-0000-0000-00002D380000}"/>
    <cellStyle name="Normal 4 3 2 3 2 2 2 2 4" xfId="14380" xr:uid="{00000000-0005-0000-0000-00002E380000}"/>
    <cellStyle name="Normal 4 3 2 3 2 2 2 2 4 2" xfId="14381" xr:uid="{00000000-0005-0000-0000-00002F380000}"/>
    <cellStyle name="Normal 4 3 2 3 2 2 2 2 4 2 2" xfId="14382" xr:uid="{00000000-0005-0000-0000-000030380000}"/>
    <cellStyle name="Normal 4 3 2 3 2 2 2 2 4 3" xfId="14383" xr:uid="{00000000-0005-0000-0000-000031380000}"/>
    <cellStyle name="Normal 4 3 2 3 2 2 2 2 4 4" xfId="14384" xr:uid="{00000000-0005-0000-0000-000032380000}"/>
    <cellStyle name="Normal 4 3 2 3 2 2 2 2 4 5" xfId="14385" xr:uid="{00000000-0005-0000-0000-000033380000}"/>
    <cellStyle name="Normal 4 3 2 3 2 2 2 2 5" xfId="14386" xr:uid="{00000000-0005-0000-0000-000034380000}"/>
    <cellStyle name="Normal 4 3 2 3 2 2 2 2 5 2" xfId="14387" xr:uid="{00000000-0005-0000-0000-000035380000}"/>
    <cellStyle name="Normal 4 3 2 3 2 2 2 2 6" xfId="14388" xr:uid="{00000000-0005-0000-0000-000036380000}"/>
    <cellStyle name="Normal 4 3 2 3 2 2 2 2 7" xfId="14389" xr:uid="{00000000-0005-0000-0000-000037380000}"/>
    <cellStyle name="Normal 4 3 2 3 2 2 2 2 8" xfId="14390" xr:uid="{00000000-0005-0000-0000-000038380000}"/>
    <cellStyle name="Normal 4 3 2 3 2 2 2 3" xfId="14391" xr:uid="{00000000-0005-0000-0000-000039380000}"/>
    <cellStyle name="Normal 4 3 2 3 2 2 2 3 2" xfId="14392" xr:uid="{00000000-0005-0000-0000-00003A380000}"/>
    <cellStyle name="Normal 4 3 2 3 2 2 2 3 2 2" xfId="14393" xr:uid="{00000000-0005-0000-0000-00003B380000}"/>
    <cellStyle name="Normal 4 3 2 3 2 2 2 3 2 2 2" xfId="14394" xr:uid="{00000000-0005-0000-0000-00003C380000}"/>
    <cellStyle name="Normal 4 3 2 3 2 2 2 3 2 3" xfId="14395" xr:uid="{00000000-0005-0000-0000-00003D380000}"/>
    <cellStyle name="Normal 4 3 2 3 2 2 2 3 2 4" xfId="14396" xr:uid="{00000000-0005-0000-0000-00003E380000}"/>
    <cellStyle name="Normal 4 3 2 3 2 2 2 3 2 5" xfId="14397" xr:uid="{00000000-0005-0000-0000-00003F380000}"/>
    <cellStyle name="Normal 4 3 2 3 2 2 2 3 3" xfId="14398" xr:uid="{00000000-0005-0000-0000-000040380000}"/>
    <cellStyle name="Normal 4 3 2 3 2 2 2 3 3 2" xfId="14399" xr:uid="{00000000-0005-0000-0000-000041380000}"/>
    <cellStyle name="Normal 4 3 2 3 2 2 2 3 4" xfId="14400" xr:uid="{00000000-0005-0000-0000-000042380000}"/>
    <cellStyle name="Normal 4 3 2 3 2 2 2 3 5" xfId="14401" xr:uid="{00000000-0005-0000-0000-000043380000}"/>
    <cellStyle name="Normal 4 3 2 3 2 2 2 3 6" xfId="14402" xr:uid="{00000000-0005-0000-0000-000044380000}"/>
    <cellStyle name="Normal 4 3 2 3 2 2 2 4" xfId="14403" xr:uid="{00000000-0005-0000-0000-000045380000}"/>
    <cellStyle name="Normal 4 3 2 3 2 2 2 4 2" xfId="14404" xr:uid="{00000000-0005-0000-0000-000046380000}"/>
    <cellStyle name="Normal 4 3 2 3 2 2 2 4 2 2" xfId="14405" xr:uid="{00000000-0005-0000-0000-000047380000}"/>
    <cellStyle name="Normal 4 3 2 3 2 2 2 4 3" xfId="14406" xr:uid="{00000000-0005-0000-0000-000048380000}"/>
    <cellStyle name="Normal 4 3 2 3 2 2 2 4 4" xfId="14407" xr:uid="{00000000-0005-0000-0000-000049380000}"/>
    <cellStyle name="Normal 4 3 2 3 2 2 2 4 5" xfId="14408" xr:uid="{00000000-0005-0000-0000-00004A380000}"/>
    <cellStyle name="Normal 4 3 2 3 2 2 2 5" xfId="14409" xr:uid="{00000000-0005-0000-0000-00004B380000}"/>
    <cellStyle name="Normal 4 3 2 3 2 2 2 5 2" xfId="14410" xr:uid="{00000000-0005-0000-0000-00004C380000}"/>
    <cellStyle name="Normal 4 3 2 3 2 2 2 5 2 2" xfId="14411" xr:uid="{00000000-0005-0000-0000-00004D380000}"/>
    <cellStyle name="Normal 4 3 2 3 2 2 2 5 3" xfId="14412" xr:uid="{00000000-0005-0000-0000-00004E380000}"/>
    <cellStyle name="Normal 4 3 2 3 2 2 2 5 4" xfId="14413" xr:uid="{00000000-0005-0000-0000-00004F380000}"/>
    <cellStyle name="Normal 4 3 2 3 2 2 2 5 5" xfId="14414" xr:uid="{00000000-0005-0000-0000-000050380000}"/>
    <cellStyle name="Normal 4 3 2 3 2 2 2 6" xfId="14415" xr:uid="{00000000-0005-0000-0000-000051380000}"/>
    <cellStyle name="Normal 4 3 2 3 2 2 2 6 2" xfId="14416" xr:uid="{00000000-0005-0000-0000-000052380000}"/>
    <cellStyle name="Normal 4 3 2 3 2 2 2 7" xfId="14417" xr:uid="{00000000-0005-0000-0000-000053380000}"/>
    <cellStyle name="Normal 4 3 2 3 2 2 2 8" xfId="14418" xr:uid="{00000000-0005-0000-0000-000054380000}"/>
    <cellStyle name="Normal 4 3 2 3 2 2 2 9" xfId="14419" xr:uid="{00000000-0005-0000-0000-000055380000}"/>
    <cellStyle name="Normal 4 3 2 3 2 2 3" xfId="14420" xr:uid="{00000000-0005-0000-0000-000056380000}"/>
    <cellStyle name="Normal 4 3 2 3 2 2 3 2" xfId="14421" xr:uid="{00000000-0005-0000-0000-000057380000}"/>
    <cellStyle name="Normal 4 3 2 3 2 2 3 2 2" xfId="14422" xr:uid="{00000000-0005-0000-0000-000058380000}"/>
    <cellStyle name="Normal 4 3 2 3 2 2 3 2 2 2" xfId="14423" xr:uid="{00000000-0005-0000-0000-000059380000}"/>
    <cellStyle name="Normal 4 3 2 3 2 2 3 2 2 2 2" xfId="14424" xr:uid="{00000000-0005-0000-0000-00005A380000}"/>
    <cellStyle name="Normal 4 3 2 3 2 2 3 2 2 3" xfId="14425" xr:uid="{00000000-0005-0000-0000-00005B380000}"/>
    <cellStyle name="Normal 4 3 2 3 2 2 3 2 2 4" xfId="14426" xr:uid="{00000000-0005-0000-0000-00005C380000}"/>
    <cellStyle name="Normal 4 3 2 3 2 2 3 2 2 5" xfId="14427" xr:uid="{00000000-0005-0000-0000-00005D380000}"/>
    <cellStyle name="Normal 4 3 2 3 2 2 3 2 3" xfId="14428" xr:uid="{00000000-0005-0000-0000-00005E380000}"/>
    <cellStyle name="Normal 4 3 2 3 2 2 3 2 3 2" xfId="14429" xr:uid="{00000000-0005-0000-0000-00005F380000}"/>
    <cellStyle name="Normal 4 3 2 3 2 2 3 2 4" xfId="14430" xr:uid="{00000000-0005-0000-0000-000060380000}"/>
    <cellStyle name="Normal 4 3 2 3 2 2 3 2 5" xfId="14431" xr:uid="{00000000-0005-0000-0000-000061380000}"/>
    <cellStyle name="Normal 4 3 2 3 2 2 3 2 6" xfId="14432" xr:uid="{00000000-0005-0000-0000-000062380000}"/>
    <cellStyle name="Normal 4 3 2 3 2 2 3 3" xfId="14433" xr:uid="{00000000-0005-0000-0000-000063380000}"/>
    <cellStyle name="Normal 4 3 2 3 2 2 3 3 2" xfId="14434" xr:uid="{00000000-0005-0000-0000-000064380000}"/>
    <cellStyle name="Normal 4 3 2 3 2 2 3 3 2 2" xfId="14435" xr:uid="{00000000-0005-0000-0000-000065380000}"/>
    <cellStyle name="Normal 4 3 2 3 2 2 3 3 3" xfId="14436" xr:uid="{00000000-0005-0000-0000-000066380000}"/>
    <cellStyle name="Normal 4 3 2 3 2 2 3 3 4" xfId="14437" xr:uid="{00000000-0005-0000-0000-000067380000}"/>
    <cellStyle name="Normal 4 3 2 3 2 2 3 3 5" xfId="14438" xr:uid="{00000000-0005-0000-0000-000068380000}"/>
    <cellStyle name="Normal 4 3 2 3 2 2 3 4" xfId="14439" xr:uid="{00000000-0005-0000-0000-000069380000}"/>
    <cellStyle name="Normal 4 3 2 3 2 2 3 4 2" xfId="14440" xr:uid="{00000000-0005-0000-0000-00006A380000}"/>
    <cellStyle name="Normal 4 3 2 3 2 2 3 4 2 2" xfId="14441" xr:uid="{00000000-0005-0000-0000-00006B380000}"/>
    <cellStyle name="Normal 4 3 2 3 2 2 3 4 3" xfId="14442" xr:uid="{00000000-0005-0000-0000-00006C380000}"/>
    <cellStyle name="Normal 4 3 2 3 2 2 3 4 4" xfId="14443" xr:uid="{00000000-0005-0000-0000-00006D380000}"/>
    <cellStyle name="Normal 4 3 2 3 2 2 3 4 5" xfId="14444" xr:uid="{00000000-0005-0000-0000-00006E380000}"/>
    <cellStyle name="Normal 4 3 2 3 2 2 3 5" xfId="14445" xr:uid="{00000000-0005-0000-0000-00006F380000}"/>
    <cellStyle name="Normal 4 3 2 3 2 2 3 5 2" xfId="14446" xr:uid="{00000000-0005-0000-0000-000070380000}"/>
    <cellStyle name="Normal 4 3 2 3 2 2 3 6" xfId="14447" xr:uid="{00000000-0005-0000-0000-000071380000}"/>
    <cellStyle name="Normal 4 3 2 3 2 2 3 7" xfId="14448" xr:uid="{00000000-0005-0000-0000-000072380000}"/>
    <cellStyle name="Normal 4 3 2 3 2 2 3 8" xfId="14449" xr:uid="{00000000-0005-0000-0000-000073380000}"/>
    <cellStyle name="Normal 4 3 2 3 2 2 4" xfId="14450" xr:uid="{00000000-0005-0000-0000-000074380000}"/>
    <cellStyle name="Normal 4 3 2 3 2 2 4 2" xfId="14451" xr:uid="{00000000-0005-0000-0000-000075380000}"/>
    <cellStyle name="Normal 4 3 2 3 2 2 4 2 2" xfId="14452" xr:uid="{00000000-0005-0000-0000-000076380000}"/>
    <cellStyle name="Normal 4 3 2 3 2 2 4 2 2 2" xfId="14453" xr:uid="{00000000-0005-0000-0000-000077380000}"/>
    <cellStyle name="Normal 4 3 2 3 2 2 4 2 3" xfId="14454" xr:uid="{00000000-0005-0000-0000-000078380000}"/>
    <cellStyle name="Normal 4 3 2 3 2 2 4 2 4" xfId="14455" xr:uid="{00000000-0005-0000-0000-000079380000}"/>
    <cellStyle name="Normal 4 3 2 3 2 2 4 2 5" xfId="14456" xr:uid="{00000000-0005-0000-0000-00007A380000}"/>
    <cellStyle name="Normal 4 3 2 3 2 2 4 3" xfId="14457" xr:uid="{00000000-0005-0000-0000-00007B380000}"/>
    <cellStyle name="Normal 4 3 2 3 2 2 4 3 2" xfId="14458" xr:uid="{00000000-0005-0000-0000-00007C380000}"/>
    <cellStyle name="Normal 4 3 2 3 2 2 4 4" xfId="14459" xr:uid="{00000000-0005-0000-0000-00007D380000}"/>
    <cellStyle name="Normal 4 3 2 3 2 2 4 5" xfId="14460" xr:uid="{00000000-0005-0000-0000-00007E380000}"/>
    <cellStyle name="Normal 4 3 2 3 2 2 4 6" xfId="14461" xr:uid="{00000000-0005-0000-0000-00007F380000}"/>
    <cellStyle name="Normal 4 3 2 3 2 2 5" xfId="14462" xr:uid="{00000000-0005-0000-0000-000080380000}"/>
    <cellStyle name="Normal 4 3 2 3 2 2 5 2" xfId="14463" xr:uid="{00000000-0005-0000-0000-000081380000}"/>
    <cellStyle name="Normal 4 3 2 3 2 2 5 2 2" xfId="14464" xr:uid="{00000000-0005-0000-0000-000082380000}"/>
    <cellStyle name="Normal 4 3 2 3 2 2 5 3" xfId="14465" xr:uid="{00000000-0005-0000-0000-000083380000}"/>
    <cellStyle name="Normal 4 3 2 3 2 2 5 4" xfId="14466" xr:uid="{00000000-0005-0000-0000-000084380000}"/>
    <cellStyle name="Normal 4 3 2 3 2 2 5 5" xfId="14467" xr:uid="{00000000-0005-0000-0000-000085380000}"/>
    <cellStyle name="Normal 4 3 2 3 2 2 6" xfId="14468" xr:uid="{00000000-0005-0000-0000-000086380000}"/>
    <cellStyle name="Normal 4 3 2 3 2 2 6 2" xfId="14469" xr:uid="{00000000-0005-0000-0000-000087380000}"/>
    <cellStyle name="Normal 4 3 2 3 2 2 6 2 2" xfId="14470" xr:uid="{00000000-0005-0000-0000-000088380000}"/>
    <cellStyle name="Normal 4 3 2 3 2 2 6 3" xfId="14471" xr:uid="{00000000-0005-0000-0000-000089380000}"/>
    <cellStyle name="Normal 4 3 2 3 2 2 6 4" xfId="14472" xr:uid="{00000000-0005-0000-0000-00008A380000}"/>
    <cellStyle name="Normal 4 3 2 3 2 2 6 5" xfId="14473" xr:uid="{00000000-0005-0000-0000-00008B380000}"/>
    <cellStyle name="Normal 4 3 2 3 2 2 7" xfId="14474" xr:uid="{00000000-0005-0000-0000-00008C380000}"/>
    <cellStyle name="Normal 4 3 2 3 2 2 7 2" xfId="14475" xr:uid="{00000000-0005-0000-0000-00008D380000}"/>
    <cellStyle name="Normal 4 3 2 3 2 2 8" xfId="14476" xr:uid="{00000000-0005-0000-0000-00008E380000}"/>
    <cellStyle name="Normal 4 3 2 3 2 2 9" xfId="14477" xr:uid="{00000000-0005-0000-0000-00008F380000}"/>
    <cellStyle name="Normal 4 3 2 3 2 3" xfId="14478" xr:uid="{00000000-0005-0000-0000-000090380000}"/>
    <cellStyle name="Normal 4 3 2 3 2 3 2" xfId="14479" xr:uid="{00000000-0005-0000-0000-000091380000}"/>
    <cellStyle name="Normal 4 3 2 3 2 3 2 2" xfId="14480" xr:uid="{00000000-0005-0000-0000-000092380000}"/>
    <cellStyle name="Normal 4 3 2 3 2 3 2 2 2" xfId="14481" xr:uid="{00000000-0005-0000-0000-000093380000}"/>
    <cellStyle name="Normal 4 3 2 3 2 3 2 2 2 2" xfId="14482" xr:uid="{00000000-0005-0000-0000-000094380000}"/>
    <cellStyle name="Normal 4 3 2 3 2 3 2 2 2 2 2" xfId="14483" xr:uid="{00000000-0005-0000-0000-000095380000}"/>
    <cellStyle name="Normal 4 3 2 3 2 3 2 2 2 3" xfId="14484" xr:uid="{00000000-0005-0000-0000-000096380000}"/>
    <cellStyle name="Normal 4 3 2 3 2 3 2 2 2 4" xfId="14485" xr:uid="{00000000-0005-0000-0000-000097380000}"/>
    <cellStyle name="Normal 4 3 2 3 2 3 2 2 2 5" xfId="14486" xr:uid="{00000000-0005-0000-0000-000098380000}"/>
    <cellStyle name="Normal 4 3 2 3 2 3 2 2 3" xfId="14487" xr:uid="{00000000-0005-0000-0000-000099380000}"/>
    <cellStyle name="Normal 4 3 2 3 2 3 2 2 3 2" xfId="14488" xr:uid="{00000000-0005-0000-0000-00009A380000}"/>
    <cellStyle name="Normal 4 3 2 3 2 3 2 2 4" xfId="14489" xr:uid="{00000000-0005-0000-0000-00009B380000}"/>
    <cellStyle name="Normal 4 3 2 3 2 3 2 2 5" xfId="14490" xr:uid="{00000000-0005-0000-0000-00009C380000}"/>
    <cellStyle name="Normal 4 3 2 3 2 3 2 2 6" xfId="14491" xr:uid="{00000000-0005-0000-0000-00009D380000}"/>
    <cellStyle name="Normal 4 3 2 3 2 3 2 3" xfId="14492" xr:uid="{00000000-0005-0000-0000-00009E380000}"/>
    <cellStyle name="Normal 4 3 2 3 2 3 2 3 2" xfId="14493" xr:uid="{00000000-0005-0000-0000-00009F380000}"/>
    <cellStyle name="Normal 4 3 2 3 2 3 2 3 2 2" xfId="14494" xr:uid="{00000000-0005-0000-0000-0000A0380000}"/>
    <cellStyle name="Normal 4 3 2 3 2 3 2 3 3" xfId="14495" xr:uid="{00000000-0005-0000-0000-0000A1380000}"/>
    <cellStyle name="Normal 4 3 2 3 2 3 2 3 4" xfId="14496" xr:uid="{00000000-0005-0000-0000-0000A2380000}"/>
    <cellStyle name="Normal 4 3 2 3 2 3 2 3 5" xfId="14497" xr:uid="{00000000-0005-0000-0000-0000A3380000}"/>
    <cellStyle name="Normal 4 3 2 3 2 3 2 4" xfId="14498" xr:uid="{00000000-0005-0000-0000-0000A4380000}"/>
    <cellStyle name="Normal 4 3 2 3 2 3 2 4 2" xfId="14499" xr:uid="{00000000-0005-0000-0000-0000A5380000}"/>
    <cellStyle name="Normal 4 3 2 3 2 3 2 4 2 2" xfId="14500" xr:uid="{00000000-0005-0000-0000-0000A6380000}"/>
    <cellStyle name="Normal 4 3 2 3 2 3 2 4 3" xfId="14501" xr:uid="{00000000-0005-0000-0000-0000A7380000}"/>
    <cellStyle name="Normal 4 3 2 3 2 3 2 4 4" xfId="14502" xr:uid="{00000000-0005-0000-0000-0000A8380000}"/>
    <cellStyle name="Normal 4 3 2 3 2 3 2 4 5" xfId="14503" xr:uid="{00000000-0005-0000-0000-0000A9380000}"/>
    <cellStyle name="Normal 4 3 2 3 2 3 2 5" xfId="14504" xr:uid="{00000000-0005-0000-0000-0000AA380000}"/>
    <cellStyle name="Normal 4 3 2 3 2 3 2 5 2" xfId="14505" xr:uid="{00000000-0005-0000-0000-0000AB380000}"/>
    <cellStyle name="Normal 4 3 2 3 2 3 2 6" xfId="14506" xr:uid="{00000000-0005-0000-0000-0000AC380000}"/>
    <cellStyle name="Normal 4 3 2 3 2 3 2 7" xfId="14507" xr:uid="{00000000-0005-0000-0000-0000AD380000}"/>
    <cellStyle name="Normal 4 3 2 3 2 3 2 8" xfId="14508" xr:uid="{00000000-0005-0000-0000-0000AE380000}"/>
    <cellStyle name="Normal 4 3 2 3 2 3 3" xfId="14509" xr:uid="{00000000-0005-0000-0000-0000AF380000}"/>
    <cellStyle name="Normal 4 3 2 3 2 3 3 2" xfId="14510" xr:uid="{00000000-0005-0000-0000-0000B0380000}"/>
    <cellStyle name="Normal 4 3 2 3 2 3 3 2 2" xfId="14511" xr:uid="{00000000-0005-0000-0000-0000B1380000}"/>
    <cellStyle name="Normal 4 3 2 3 2 3 3 2 2 2" xfId="14512" xr:uid="{00000000-0005-0000-0000-0000B2380000}"/>
    <cellStyle name="Normal 4 3 2 3 2 3 3 2 3" xfId="14513" xr:uid="{00000000-0005-0000-0000-0000B3380000}"/>
    <cellStyle name="Normal 4 3 2 3 2 3 3 2 4" xfId="14514" xr:uid="{00000000-0005-0000-0000-0000B4380000}"/>
    <cellStyle name="Normal 4 3 2 3 2 3 3 2 5" xfId="14515" xr:uid="{00000000-0005-0000-0000-0000B5380000}"/>
    <cellStyle name="Normal 4 3 2 3 2 3 3 3" xfId="14516" xr:uid="{00000000-0005-0000-0000-0000B6380000}"/>
    <cellStyle name="Normal 4 3 2 3 2 3 3 3 2" xfId="14517" xr:uid="{00000000-0005-0000-0000-0000B7380000}"/>
    <cellStyle name="Normal 4 3 2 3 2 3 3 4" xfId="14518" xr:uid="{00000000-0005-0000-0000-0000B8380000}"/>
    <cellStyle name="Normal 4 3 2 3 2 3 3 5" xfId="14519" xr:uid="{00000000-0005-0000-0000-0000B9380000}"/>
    <cellStyle name="Normal 4 3 2 3 2 3 3 6" xfId="14520" xr:uid="{00000000-0005-0000-0000-0000BA380000}"/>
    <cellStyle name="Normal 4 3 2 3 2 3 4" xfId="14521" xr:uid="{00000000-0005-0000-0000-0000BB380000}"/>
    <cellStyle name="Normal 4 3 2 3 2 3 4 2" xfId="14522" xr:uid="{00000000-0005-0000-0000-0000BC380000}"/>
    <cellStyle name="Normal 4 3 2 3 2 3 4 2 2" xfId="14523" xr:uid="{00000000-0005-0000-0000-0000BD380000}"/>
    <cellStyle name="Normal 4 3 2 3 2 3 4 3" xfId="14524" xr:uid="{00000000-0005-0000-0000-0000BE380000}"/>
    <cellStyle name="Normal 4 3 2 3 2 3 4 4" xfId="14525" xr:uid="{00000000-0005-0000-0000-0000BF380000}"/>
    <cellStyle name="Normal 4 3 2 3 2 3 4 5" xfId="14526" xr:uid="{00000000-0005-0000-0000-0000C0380000}"/>
    <cellStyle name="Normal 4 3 2 3 2 3 5" xfId="14527" xr:uid="{00000000-0005-0000-0000-0000C1380000}"/>
    <cellStyle name="Normal 4 3 2 3 2 3 5 2" xfId="14528" xr:uid="{00000000-0005-0000-0000-0000C2380000}"/>
    <cellStyle name="Normal 4 3 2 3 2 3 5 2 2" xfId="14529" xr:uid="{00000000-0005-0000-0000-0000C3380000}"/>
    <cellStyle name="Normal 4 3 2 3 2 3 5 3" xfId="14530" xr:uid="{00000000-0005-0000-0000-0000C4380000}"/>
    <cellStyle name="Normal 4 3 2 3 2 3 5 4" xfId="14531" xr:uid="{00000000-0005-0000-0000-0000C5380000}"/>
    <cellStyle name="Normal 4 3 2 3 2 3 5 5" xfId="14532" xr:uid="{00000000-0005-0000-0000-0000C6380000}"/>
    <cellStyle name="Normal 4 3 2 3 2 3 6" xfId="14533" xr:uid="{00000000-0005-0000-0000-0000C7380000}"/>
    <cellStyle name="Normal 4 3 2 3 2 3 6 2" xfId="14534" xr:uid="{00000000-0005-0000-0000-0000C8380000}"/>
    <cellStyle name="Normal 4 3 2 3 2 3 7" xfId="14535" xr:uid="{00000000-0005-0000-0000-0000C9380000}"/>
    <cellStyle name="Normal 4 3 2 3 2 3 8" xfId="14536" xr:uid="{00000000-0005-0000-0000-0000CA380000}"/>
    <cellStyle name="Normal 4 3 2 3 2 3 9" xfId="14537" xr:uid="{00000000-0005-0000-0000-0000CB380000}"/>
    <cellStyle name="Normal 4 3 2 3 2 4" xfId="14538" xr:uid="{00000000-0005-0000-0000-0000CC380000}"/>
    <cellStyle name="Normal 4 3 2 3 2 4 2" xfId="14539" xr:uid="{00000000-0005-0000-0000-0000CD380000}"/>
    <cellStyle name="Normal 4 3 2 3 2 4 2 2" xfId="14540" xr:uid="{00000000-0005-0000-0000-0000CE380000}"/>
    <cellStyle name="Normal 4 3 2 3 2 4 2 2 2" xfId="14541" xr:uid="{00000000-0005-0000-0000-0000CF380000}"/>
    <cellStyle name="Normal 4 3 2 3 2 4 2 2 2 2" xfId="14542" xr:uid="{00000000-0005-0000-0000-0000D0380000}"/>
    <cellStyle name="Normal 4 3 2 3 2 4 2 2 3" xfId="14543" xr:uid="{00000000-0005-0000-0000-0000D1380000}"/>
    <cellStyle name="Normal 4 3 2 3 2 4 2 2 4" xfId="14544" xr:uid="{00000000-0005-0000-0000-0000D2380000}"/>
    <cellStyle name="Normal 4 3 2 3 2 4 2 2 5" xfId="14545" xr:uid="{00000000-0005-0000-0000-0000D3380000}"/>
    <cellStyle name="Normal 4 3 2 3 2 4 2 3" xfId="14546" xr:uid="{00000000-0005-0000-0000-0000D4380000}"/>
    <cellStyle name="Normal 4 3 2 3 2 4 2 3 2" xfId="14547" xr:uid="{00000000-0005-0000-0000-0000D5380000}"/>
    <cellStyle name="Normal 4 3 2 3 2 4 2 4" xfId="14548" xr:uid="{00000000-0005-0000-0000-0000D6380000}"/>
    <cellStyle name="Normal 4 3 2 3 2 4 2 5" xfId="14549" xr:uid="{00000000-0005-0000-0000-0000D7380000}"/>
    <cellStyle name="Normal 4 3 2 3 2 4 2 6" xfId="14550" xr:uid="{00000000-0005-0000-0000-0000D8380000}"/>
    <cellStyle name="Normal 4 3 2 3 2 4 3" xfId="14551" xr:uid="{00000000-0005-0000-0000-0000D9380000}"/>
    <cellStyle name="Normal 4 3 2 3 2 4 3 2" xfId="14552" xr:uid="{00000000-0005-0000-0000-0000DA380000}"/>
    <cellStyle name="Normal 4 3 2 3 2 4 3 2 2" xfId="14553" xr:uid="{00000000-0005-0000-0000-0000DB380000}"/>
    <cellStyle name="Normal 4 3 2 3 2 4 3 3" xfId="14554" xr:uid="{00000000-0005-0000-0000-0000DC380000}"/>
    <cellStyle name="Normal 4 3 2 3 2 4 3 4" xfId="14555" xr:uid="{00000000-0005-0000-0000-0000DD380000}"/>
    <cellStyle name="Normal 4 3 2 3 2 4 3 5" xfId="14556" xr:uid="{00000000-0005-0000-0000-0000DE380000}"/>
    <cellStyle name="Normal 4 3 2 3 2 4 4" xfId="14557" xr:uid="{00000000-0005-0000-0000-0000DF380000}"/>
    <cellStyle name="Normal 4 3 2 3 2 4 4 2" xfId="14558" xr:uid="{00000000-0005-0000-0000-0000E0380000}"/>
    <cellStyle name="Normal 4 3 2 3 2 4 4 2 2" xfId="14559" xr:uid="{00000000-0005-0000-0000-0000E1380000}"/>
    <cellStyle name="Normal 4 3 2 3 2 4 4 3" xfId="14560" xr:uid="{00000000-0005-0000-0000-0000E2380000}"/>
    <cellStyle name="Normal 4 3 2 3 2 4 4 4" xfId="14561" xr:uid="{00000000-0005-0000-0000-0000E3380000}"/>
    <cellStyle name="Normal 4 3 2 3 2 4 4 5" xfId="14562" xr:uid="{00000000-0005-0000-0000-0000E4380000}"/>
    <cellStyle name="Normal 4 3 2 3 2 4 5" xfId="14563" xr:uid="{00000000-0005-0000-0000-0000E5380000}"/>
    <cellStyle name="Normal 4 3 2 3 2 4 5 2" xfId="14564" xr:uid="{00000000-0005-0000-0000-0000E6380000}"/>
    <cellStyle name="Normal 4 3 2 3 2 4 6" xfId="14565" xr:uid="{00000000-0005-0000-0000-0000E7380000}"/>
    <cellStyle name="Normal 4 3 2 3 2 4 7" xfId="14566" xr:uid="{00000000-0005-0000-0000-0000E8380000}"/>
    <cellStyle name="Normal 4 3 2 3 2 4 8" xfId="14567" xr:uid="{00000000-0005-0000-0000-0000E9380000}"/>
    <cellStyle name="Normal 4 3 2 3 2 5" xfId="14568" xr:uid="{00000000-0005-0000-0000-0000EA380000}"/>
    <cellStyle name="Normal 4 3 2 3 2 5 2" xfId="14569" xr:uid="{00000000-0005-0000-0000-0000EB380000}"/>
    <cellStyle name="Normal 4 3 2 3 2 5 2 2" xfId="14570" xr:uid="{00000000-0005-0000-0000-0000EC380000}"/>
    <cellStyle name="Normal 4 3 2 3 2 5 2 2 2" xfId="14571" xr:uid="{00000000-0005-0000-0000-0000ED380000}"/>
    <cellStyle name="Normal 4 3 2 3 2 5 2 3" xfId="14572" xr:uid="{00000000-0005-0000-0000-0000EE380000}"/>
    <cellStyle name="Normal 4 3 2 3 2 5 2 4" xfId="14573" xr:uid="{00000000-0005-0000-0000-0000EF380000}"/>
    <cellStyle name="Normal 4 3 2 3 2 5 2 5" xfId="14574" xr:uid="{00000000-0005-0000-0000-0000F0380000}"/>
    <cellStyle name="Normal 4 3 2 3 2 5 3" xfId="14575" xr:uid="{00000000-0005-0000-0000-0000F1380000}"/>
    <cellStyle name="Normal 4 3 2 3 2 5 3 2" xfId="14576" xr:uid="{00000000-0005-0000-0000-0000F2380000}"/>
    <cellStyle name="Normal 4 3 2 3 2 5 4" xfId="14577" xr:uid="{00000000-0005-0000-0000-0000F3380000}"/>
    <cellStyle name="Normal 4 3 2 3 2 5 5" xfId="14578" xr:uid="{00000000-0005-0000-0000-0000F4380000}"/>
    <cellStyle name="Normal 4 3 2 3 2 5 6" xfId="14579" xr:uid="{00000000-0005-0000-0000-0000F5380000}"/>
    <cellStyle name="Normal 4 3 2 3 2 6" xfId="14580" xr:uid="{00000000-0005-0000-0000-0000F6380000}"/>
    <cellStyle name="Normal 4 3 2 3 2 6 2" xfId="14581" xr:uid="{00000000-0005-0000-0000-0000F7380000}"/>
    <cellStyle name="Normal 4 3 2 3 2 6 2 2" xfId="14582" xr:uid="{00000000-0005-0000-0000-0000F8380000}"/>
    <cellStyle name="Normal 4 3 2 3 2 6 3" xfId="14583" xr:uid="{00000000-0005-0000-0000-0000F9380000}"/>
    <cellStyle name="Normal 4 3 2 3 2 6 4" xfId="14584" xr:uid="{00000000-0005-0000-0000-0000FA380000}"/>
    <cellStyle name="Normal 4 3 2 3 2 6 5" xfId="14585" xr:uid="{00000000-0005-0000-0000-0000FB380000}"/>
    <cellStyle name="Normal 4 3 2 3 2 7" xfId="14586" xr:uid="{00000000-0005-0000-0000-0000FC380000}"/>
    <cellStyle name="Normal 4 3 2 3 2 7 2" xfId="14587" xr:uid="{00000000-0005-0000-0000-0000FD380000}"/>
    <cellStyle name="Normal 4 3 2 3 2 7 2 2" xfId="14588" xr:uid="{00000000-0005-0000-0000-0000FE380000}"/>
    <cellStyle name="Normal 4 3 2 3 2 7 3" xfId="14589" xr:uid="{00000000-0005-0000-0000-0000FF380000}"/>
    <cellStyle name="Normal 4 3 2 3 2 7 4" xfId="14590" xr:uid="{00000000-0005-0000-0000-000000390000}"/>
    <cellStyle name="Normal 4 3 2 3 2 7 5" xfId="14591" xr:uid="{00000000-0005-0000-0000-000001390000}"/>
    <cellStyle name="Normal 4 3 2 3 2 8" xfId="14592" xr:uid="{00000000-0005-0000-0000-000002390000}"/>
    <cellStyle name="Normal 4 3 2 3 2 8 2" xfId="14593" xr:uid="{00000000-0005-0000-0000-000003390000}"/>
    <cellStyle name="Normal 4 3 2 3 2 9" xfId="14594" xr:uid="{00000000-0005-0000-0000-000004390000}"/>
    <cellStyle name="Normal 4 3 2 3 3" xfId="14595" xr:uid="{00000000-0005-0000-0000-000005390000}"/>
    <cellStyle name="Normal 4 3 2 3 3 10" xfId="14596" xr:uid="{00000000-0005-0000-0000-000006390000}"/>
    <cellStyle name="Normal 4 3 2 3 3 2" xfId="14597" xr:uid="{00000000-0005-0000-0000-000007390000}"/>
    <cellStyle name="Normal 4 3 2 3 3 2 2" xfId="14598" xr:uid="{00000000-0005-0000-0000-000008390000}"/>
    <cellStyle name="Normal 4 3 2 3 3 2 2 2" xfId="14599" xr:uid="{00000000-0005-0000-0000-000009390000}"/>
    <cellStyle name="Normal 4 3 2 3 3 2 2 2 2" xfId="14600" xr:uid="{00000000-0005-0000-0000-00000A390000}"/>
    <cellStyle name="Normal 4 3 2 3 3 2 2 2 2 2" xfId="14601" xr:uid="{00000000-0005-0000-0000-00000B390000}"/>
    <cellStyle name="Normal 4 3 2 3 3 2 2 2 2 2 2" xfId="14602" xr:uid="{00000000-0005-0000-0000-00000C390000}"/>
    <cellStyle name="Normal 4 3 2 3 3 2 2 2 2 3" xfId="14603" xr:uid="{00000000-0005-0000-0000-00000D390000}"/>
    <cellStyle name="Normal 4 3 2 3 3 2 2 2 2 4" xfId="14604" xr:uid="{00000000-0005-0000-0000-00000E390000}"/>
    <cellStyle name="Normal 4 3 2 3 3 2 2 2 2 5" xfId="14605" xr:uid="{00000000-0005-0000-0000-00000F390000}"/>
    <cellStyle name="Normal 4 3 2 3 3 2 2 2 3" xfId="14606" xr:uid="{00000000-0005-0000-0000-000010390000}"/>
    <cellStyle name="Normal 4 3 2 3 3 2 2 2 3 2" xfId="14607" xr:uid="{00000000-0005-0000-0000-000011390000}"/>
    <cellStyle name="Normal 4 3 2 3 3 2 2 2 4" xfId="14608" xr:uid="{00000000-0005-0000-0000-000012390000}"/>
    <cellStyle name="Normal 4 3 2 3 3 2 2 2 5" xfId="14609" xr:uid="{00000000-0005-0000-0000-000013390000}"/>
    <cellStyle name="Normal 4 3 2 3 3 2 2 2 6" xfId="14610" xr:uid="{00000000-0005-0000-0000-000014390000}"/>
    <cellStyle name="Normal 4 3 2 3 3 2 2 3" xfId="14611" xr:uid="{00000000-0005-0000-0000-000015390000}"/>
    <cellStyle name="Normal 4 3 2 3 3 2 2 3 2" xfId="14612" xr:uid="{00000000-0005-0000-0000-000016390000}"/>
    <cellStyle name="Normal 4 3 2 3 3 2 2 3 2 2" xfId="14613" xr:uid="{00000000-0005-0000-0000-000017390000}"/>
    <cellStyle name="Normal 4 3 2 3 3 2 2 3 3" xfId="14614" xr:uid="{00000000-0005-0000-0000-000018390000}"/>
    <cellStyle name="Normal 4 3 2 3 3 2 2 3 4" xfId="14615" xr:uid="{00000000-0005-0000-0000-000019390000}"/>
    <cellStyle name="Normal 4 3 2 3 3 2 2 3 5" xfId="14616" xr:uid="{00000000-0005-0000-0000-00001A390000}"/>
    <cellStyle name="Normal 4 3 2 3 3 2 2 4" xfId="14617" xr:uid="{00000000-0005-0000-0000-00001B390000}"/>
    <cellStyle name="Normal 4 3 2 3 3 2 2 4 2" xfId="14618" xr:uid="{00000000-0005-0000-0000-00001C390000}"/>
    <cellStyle name="Normal 4 3 2 3 3 2 2 4 2 2" xfId="14619" xr:uid="{00000000-0005-0000-0000-00001D390000}"/>
    <cellStyle name="Normal 4 3 2 3 3 2 2 4 3" xfId="14620" xr:uid="{00000000-0005-0000-0000-00001E390000}"/>
    <cellStyle name="Normal 4 3 2 3 3 2 2 4 4" xfId="14621" xr:uid="{00000000-0005-0000-0000-00001F390000}"/>
    <cellStyle name="Normal 4 3 2 3 3 2 2 4 5" xfId="14622" xr:uid="{00000000-0005-0000-0000-000020390000}"/>
    <cellStyle name="Normal 4 3 2 3 3 2 2 5" xfId="14623" xr:uid="{00000000-0005-0000-0000-000021390000}"/>
    <cellStyle name="Normal 4 3 2 3 3 2 2 5 2" xfId="14624" xr:uid="{00000000-0005-0000-0000-000022390000}"/>
    <cellStyle name="Normal 4 3 2 3 3 2 2 6" xfId="14625" xr:uid="{00000000-0005-0000-0000-000023390000}"/>
    <cellStyle name="Normal 4 3 2 3 3 2 2 7" xfId="14626" xr:uid="{00000000-0005-0000-0000-000024390000}"/>
    <cellStyle name="Normal 4 3 2 3 3 2 2 8" xfId="14627" xr:uid="{00000000-0005-0000-0000-000025390000}"/>
    <cellStyle name="Normal 4 3 2 3 3 2 3" xfId="14628" xr:uid="{00000000-0005-0000-0000-000026390000}"/>
    <cellStyle name="Normal 4 3 2 3 3 2 3 2" xfId="14629" xr:uid="{00000000-0005-0000-0000-000027390000}"/>
    <cellStyle name="Normal 4 3 2 3 3 2 3 2 2" xfId="14630" xr:uid="{00000000-0005-0000-0000-000028390000}"/>
    <cellStyle name="Normal 4 3 2 3 3 2 3 2 2 2" xfId="14631" xr:uid="{00000000-0005-0000-0000-000029390000}"/>
    <cellStyle name="Normal 4 3 2 3 3 2 3 2 3" xfId="14632" xr:uid="{00000000-0005-0000-0000-00002A390000}"/>
    <cellStyle name="Normal 4 3 2 3 3 2 3 2 4" xfId="14633" xr:uid="{00000000-0005-0000-0000-00002B390000}"/>
    <cellStyle name="Normal 4 3 2 3 3 2 3 2 5" xfId="14634" xr:uid="{00000000-0005-0000-0000-00002C390000}"/>
    <cellStyle name="Normal 4 3 2 3 3 2 3 3" xfId="14635" xr:uid="{00000000-0005-0000-0000-00002D390000}"/>
    <cellStyle name="Normal 4 3 2 3 3 2 3 3 2" xfId="14636" xr:uid="{00000000-0005-0000-0000-00002E390000}"/>
    <cellStyle name="Normal 4 3 2 3 3 2 3 4" xfId="14637" xr:uid="{00000000-0005-0000-0000-00002F390000}"/>
    <cellStyle name="Normal 4 3 2 3 3 2 3 5" xfId="14638" xr:uid="{00000000-0005-0000-0000-000030390000}"/>
    <cellStyle name="Normal 4 3 2 3 3 2 3 6" xfId="14639" xr:uid="{00000000-0005-0000-0000-000031390000}"/>
    <cellStyle name="Normal 4 3 2 3 3 2 4" xfId="14640" xr:uid="{00000000-0005-0000-0000-000032390000}"/>
    <cellStyle name="Normal 4 3 2 3 3 2 4 2" xfId="14641" xr:uid="{00000000-0005-0000-0000-000033390000}"/>
    <cellStyle name="Normal 4 3 2 3 3 2 4 2 2" xfId="14642" xr:uid="{00000000-0005-0000-0000-000034390000}"/>
    <cellStyle name="Normal 4 3 2 3 3 2 4 3" xfId="14643" xr:uid="{00000000-0005-0000-0000-000035390000}"/>
    <cellStyle name="Normal 4 3 2 3 3 2 4 4" xfId="14644" xr:uid="{00000000-0005-0000-0000-000036390000}"/>
    <cellStyle name="Normal 4 3 2 3 3 2 4 5" xfId="14645" xr:uid="{00000000-0005-0000-0000-000037390000}"/>
    <cellStyle name="Normal 4 3 2 3 3 2 5" xfId="14646" xr:uid="{00000000-0005-0000-0000-000038390000}"/>
    <cellStyle name="Normal 4 3 2 3 3 2 5 2" xfId="14647" xr:uid="{00000000-0005-0000-0000-000039390000}"/>
    <cellStyle name="Normal 4 3 2 3 3 2 5 2 2" xfId="14648" xr:uid="{00000000-0005-0000-0000-00003A390000}"/>
    <cellStyle name="Normal 4 3 2 3 3 2 5 3" xfId="14649" xr:uid="{00000000-0005-0000-0000-00003B390000}"/>
    <cellStyle name="Normal 4 3 2 3 3 2 5 4" xfId="14650" xr:uid="{00000000-0005-0000-0000-00003C390000}"/>
    <cellStyle name="Normal 4 3 2 3 3 2 5 5" xfId="14651" xr:uid="{00000000-0005-0000-0000-00003D390000}"/>
    <cellStyle name="Normal 4 3 2 3 3 2 6" xfId="14652" xr:uid="{00000000-0005-0000-0000-00003E390000}"/>
    <cellStyle name="Normal 4 3 2 3 3 2 6 2" xfId="14653" xr:uid="{00000000-0005-0000-0000-00003F390000}"/>
    <cellStyle name="Normal 4 3 2 3 3 2 7" xfId="14654" xr:uid="{00000000-0005-0000-0000-000040390000}"/>
    <cellStyle name="Normal 4 3 2 3 3 2 8" xfId="14655" xr:uid="{00000000-0005-0000-0000-000041390000}"/>
    <cellStyle name="Normal 4 3 2 3 3 2 9" xfId="14656" xr:uid="{00000000-0005-0000-0000-000042390000}"/>
    <cellStyle name="Normal 4 3 2 3 3 3" xfId="14657" xr:uid="{00000000-0005-0000-0000-000043390000}"/>
    <cellStyle name="Normal 4 3 2 3 3 3 2" xfId="14658" xr:uid="{00000000-0005-0000-0000-000044390000}"/>
    <cellStyle name="Normal 4 3 2 3 3 3 2 2" xfId="14659" xr:uid="{00000000-0005-0000-0000-000045390000}"/>
    <cellStyle name="Normal 4 3 2 3 3 3 2 2 2" xfId="14660" xr:uid="{00000000-0005-0000-0000-000046390000}"/>
    <cellStyle name="Normal 4 3 2 3 3 3 2 2 2 2" xfId="14661" xr:uid="{00000000-0005-0000-0000-000047390000}"/>
    <cellStyle name="Normal 4 3 2 3 3 3 2 2 3" xfId="14662" xr:uid="{00000000-0005-0000-0000-000048390000}"/>
    <cellStyle name="Normal 4 3 2 3 3 3 2 2 4" xfId="14663" xr:uid="{00000000-0005-0000-0000-000049390000}"/>
    <cellStyle name="Normal 4 3 2 3 3 3 2 2 5" xfId="14664" xr:uid="{00000000-0005-0000-0000-00004A390000}"/>
    <cellStyle name="Normal 4 3 2 3 3 3 2 3" xfId="14665" xr:uid="{00000000-0005-0000-0000-00004B390000}"/>
    <cellStyle name="Normal 4 3 2 3 3 3 2 3 2" xfId="14666" xr:uid="{00000000-0005-0000-0000-00004C390000}"/>
    <cellStyle name="Normal 4 3 2 3 3 3 2 4" xfId="14667" xr:uid="{00000000-0005-0000-0000-00004D390000}"/>
    <cellStyle name="Normal 4 3 2 3 3 3 2 5" xfId="14668" xr:uid="{00000000-0005-0000-0000-00004E390000}"/>
    <cellStyle name="Normal 4 3 2 3 3 3 2 6" xfId="14669" xr:uid="{00000000-0005-0000-0000-00004F390000}"/>
    <cellStyle name="Normal 4 3 2 3 3 3 3" xfId="14670" xr:uid="{00000000-0005-0000-0000-000050390000}"/>
    <cellStyle name="Normal 4 3 2 3 3 3 3 2" xfId="14671" xr:uid="{00000000-0005-0000-0000-000051390000}"/>
    <cellStyle name="Normal 4 3 2 3 3 3 3 2 2" xfId="14672" xr:uid="{00000000-0005-0000-0000-000052390000}"/>
    <cellStyle name="Normal 4 3 2 3 3 3 3 3" xfId="14673" xr:uid="{00000000-0005-0000-0000-000053390000}"/>
    <cellStyle name="Normal 4 3 2 3 3 3 3 4" xfId="14674" xr:uid="{00000000-0005-0000-0000-000054390000}"/>
    <cellStyle name="Normal 4 3 2 3 3 3 3 5" xfId="14675" xr:uid="{00000000-0005-0000-0000-000055390000}"/>
    <cellStyle name="Normal 4 3 2 3 3 3 4" xfId="14676" xr:uid="{00000000-0005-0000-0000-000056390000}"/>
    <cellStyle name="Normal 4 3 2 3 3 3 4 2" xfId="14677" xr:uid="{00000000-0005-0000-0000-000057390000}"/>
    <cellStyle name="Normal 4 3 2 3 3 3 4 2 2" xfId="14678" xr:uid="{00000000-0005-0000-0000-000058390000}"/>
    <cellStyle name="Normal 4 3 2 3 3 3 4 3" xfId="14679" xr:uid="{00000000-0005-0000-0000-000059390000}"/>
    <cellStyle name="Normal 4 3 2 3 3 3 4 4" xfId="14680" xr:uid="{00000000-0005-0000-0000-00005A390000}"/>
    <cellStyle name="Normal 4 3 2 3 3 3 4 5" xfId="14681" xr:uid="{00000000-0005-0000-0000-00005B390000}"/>
    <cellStyle name="Normal 4 3 2 3 3 3 5" xfId="14682" xr:uid="{00000000-0005-0000-0000-00005C390000}"/>
    <cellStyle name="Normal 4 3 2 3 3 3 5 2" xfId="14683" xr:uid="{00000000-0005-0000-0000-00005D390000}"/>
    <cellStyle name="Normal 4 3 2 3 3 3 6" xfId="14684" xr:uid="{00000000-0005-0000-0000-00005E390000}"/>
    <cellStyle name="Normal 4 3 2 3 3 3 7" xfId="14685" xr:uid="{00000000-0005-0000-0000-00005F390000}"/>
    <cellStyle name="Normal 4 3 2 3 3 3 8" xfId="14686" xr:uid="{00000000-0005-0000-0000-000060390000}"/>
    <cellStyle name="Normal 4 3 2 3 3 4" xfId="14687" xr:uid="{00000000-0005-0000-0000-000061390000}"/>
    <cellStyle name="Normal 4 3 2 3 3 4 2" xfId="14688" xr:uid="{00000000-0005-0000-0000-000062390000}"/>
    <cellStyle name="Normal 4 3 2 3 3 4 2 2" xfId="14689" xr:uid="{00000000-0005-0000-0000-000063390000}"/>
    <cellStyle name="Normal 4 3 2 3 3 4 2 2 2" xfId="14690" xr:uid="{00000000-0005-0000-0000-000064390000}"/>
    <cellStyle name="Normal 4 3 2 3 3 4 2 3" xfId="14691" xr:uid="{00000000-0005-0000-0000-000065390000}"/>
    <cellStyle name="Normal 4 3 2 3 3 4 2 4" xfId="14692" xr:uid="{00000000-0005-0000-0000-000066390000}"/>
    <cellStyle name="Normal 4 3 2 3 3 4 2 5" xfId="14693" xr:uid="{00000000-0005-0000-0000-000067390000}"/>
    <cellStyle name="Normal 4 3 2 3 3 4 3" xfId="14694" xr:uid="{00000000-0005-0000-0000-000068390000}"/>
    <cellStyle name="Normal 4 3 2 3 3 4 3 2" xfId="14695" xr:uid="{00000000-0005-0000-0000-000069390000}"/>
    <cellStyle name="Normal 4 3 2 3 3 4 4" xfId="14696" xr:uid="{00000000-0005-0000-0000-00006A390000}"/>
    <cellStyle name="Normal 4 3 2 3 3 4 5" xfId="14697" xr:uid="{00000000-0005-0000-0000-00006B390000}"/>
    <cellStyle name="Normal 4 3 2 3 3 4 6" xfId="14698" xr:uid="{00000000-0005-0000-0000-00006C390000}"/>
    <cellStyle name="Normal 4 3 2 3 3 5" xfId="14699" xr:uid="{00000000-0005-0000-0000-00006D390000}"/>
    <cellStyle name="Normal 4 3 2 3 3 5 2" xfId="14700" xr:uid="{00000000-0005-0000-0000-00006E390000}"/>
    <cellStyle name="Normal 4 3 2 3 3 5 2 2" xfId="14701" xr:uid="{00000000-0005-0000-0000-00006F390000}"/>
    <cellStyle name="Normal 4 3 2 3 3 5 3" xfId="14702" xr:uid="{00000000-0005-0000-0000-000070390000}"/>
    <cellStyle name="Normal 4 3 2 3 3 5 4" xfId="14703" xr:uid="{00000000-0005-0000-0000-000071390000}"/>
    <cellStyle name="Normal 4 3 2 3 3 5 5" xfId="14704" xr:uid="{00000000-0005-0000-0000-000072390000}"/>
    <cellStyle name="Normal 4 3 2 3 3 6" xfId="14705" xr:uid="{00000000-0005-0000-0000-000073390000}"/>
    <cellStyle name="Normal 4 3 2 3 3 6 2" xfId="14706" xr:uid="{00000000-0005-0000-0000-000074390000}"/>
    <cellStyle name="Normal 4 3 2 3 3 6 2 2" xfId="14707" xr:uid="{00000000-0005-0000-0000-000075390000}"/>
    <cellStyle name="Normal 4 3 2 3 3 6 3" xfId="14708" xr:uid="{00000000-0005-0000-0000-000076390000}"/>
    <cellStyle name="Normal 4 3 2 3 3 6 4" xfId="14709" xr:uid="{00000000-0005-0000-0000-000077390000}"/>
    <cellStyle name="Normal 4 3 2 3 3 6 5" xfId="14710" xr:uid="{00000000-0005-0000-0000-000078390000}"/>
    <cellStyle name="Normal 4 3 2 3 3 7" xfId="14711" xr:uid="{00000000-0005-0000-0000-000079390000}"/>
    <cellStyle name="Normal 4 3 2 3 3 7 2" xfId="14712" xr:uid="{00000000-0005-0000-0000-00007A390000}"/>
    <cellStyle name="Normal 4 3 2 3 3 8" xfId="14713" xr:uid="{00000000-0005-0000-0000-00007B390000}"/>
    <cellStyle name="Normal 4 3 2 3 3 9" xfId="14714" xr:uid="{00000000-0005-0000-0000-00007C390000}"/>
    <cellStyle name="Normal 4 3 2 3 4" xfId="14715" xr:uid="{00000000-0005-0000-0000-00007D390000}"/>
    <cellStyle name="Normal 4 3 2 3 4 2" xfId="14716" xr:uid="{00000000-0005-0000-0000-00007E390000}"/>
    <cellStyle name="Normal 4 3 2 3 4 2 2" xfId="14717" xr:uid="{00000000-0005-0000-0000-00007F390000}"/>
    <cellStyle name="Normal 4 3 2 3 4 2 2 2" xfId="14718" xr:uid="{00000000-0005-0000-0000-000080390000}"/>
    <cellStyle name="Normal 4 3 2 3 4 2 2 2 2" xfId="14719" xr:uid="{00000000-0005-0000-0000-000081390000}"/>
    <cellStyle name="Normal 4 3 2 3 4 2 2 2 2 2" xfId="14720" xr:uid="{00000000-0005-0000-0000-000082390000}"/>
    <cellStyle name="Normal 4 3 2 3 4 2 2 2 3" xfId="14721" xr:uid="{00000000-0005-0000-0000-000083390000}"/>
    <cellStyle name="Normal 4 3 2 3 4 2 2 2 4" xfId="14722" xr:uid="{00000000-0005-0000-0000-000084390000}"/>
    <cellStyle name="Normal 4 3 2 3 4 2 2 2 5" xfId="14723" xr:uid="{00000000-0005-0000-0000-000085390000}"/>
    <cellStyle name="Normal 4 3 2 3 4 2 2 3" xfId="14724" xr:uid="{00000000-0005-0000-0000-000086390000}"/>
    <cellStyle name="Normal 4 3 2 3 4 2 2 3 2" xfId="14725" xr:uid="{00000000-0005-0000-0000-000087390000}"/>
    <cellStyle name="Normal 4 3 2 3 4 2 2 4" xfId="14726" xr:uid="{00000000-0005-0000-0000-000088390000}"/>
    <cellStyle name="Normal 4 3 2 3 4 2 2 5" xfId="14727" xr:uid="{00000000-0005-0000-0000-000089390000}"/>
    <cellStyle name="Normal 4 3 2 3 4 2 2 6" xfId="14728" xr:uid="{00000000-0005-0000-0000-00008A390000}"/>
    <cellStyle name="Normal 4 3 2 3 4 2 3" xfId="14729" xr:uid="{00000000-0005-0000-0000-00008B390000}"/>
    <cellStyle name="Normal 4 3 2 3 4 2 3 2" xfId="14730" xr:uid="{00000000-0005-0000-0000-00008C390000}"/>
    <cellStyle name="Normal 4 3 2 3 4 2 3 2 2" xfId="14731" xr:uid="{00000000-0005-0000-0000-00008D390000}"/>
    <cellStyle name="Normal 4 3 2 3 4 2 3 3" xfId="14732" xr:uid="{00000000-0005-0000-0000-00008E390000}"/>
    <cellStyle name="Normal 4 3 2 3 4 2 3 4" xfId="14733" xr:uid="{00000000-0005-0000-0000-00008F390000}"/>
    <cellStyle name="Normal 4 3 2 3 4 2 3 5" xfId="14734" xr:uid="{00000000-0005-0000-0000-000090390000}"/>
    <cellStyle name="Normal 4 3 2 3 4 2 4" xfId="14735" xr:uid="{00000000-0005-0000-0000-000091390000}"/>
    <cellStyle name="Normal 4 3 2 3 4 2 4 2" xfId="14736" xr:uid="{00000000-0005-0000-0000-000092390000}"/>
    <cellStyle name="Normal 4 3 2 3 4 2 4 2 2" xfId="14737" xr:uid="{00000000-0005-0000-0000-000093390000}"/>
    <cellStyle name="Normal 4 3 2 3 4 2 4 3" xfId="14738" xr:uid="{00000000-0005-0000-0000-000094390000}"/>
    <cellStyle name="Normal 4 3 2 3 4 2 4 4" xfId="14739" xr:uid="{00000000-0005-0000-0000-000095390000}"/>
    <cellStyle name="Normal 4 3 2 3 4 2 4 5" xfId="14740" xr:uid="{00000000-0005-0000-0000-000096390000}"/>
    <cellStyle name="Normal 4 3 2 3 4 2 5" xfId="14741" xr:uid="{00000000-0005-0000-0000-000097390000}"/>
    <cellStyle name="Normal 4 3 2 3 4 2 5 2" xfId="14742" xr:uid="{00000000-0005-0000-0000-000098390000}"/>
    <cellStyle name="Normal 4 3 2 3 4 2 6" xfId="14743" xr:uid="{00000000-0005-0000-0000-000099390000}"/>
    <cellStyle name="Normal 4 3 2 3 4 2 7" xfId="14744" xr:uid="{00000000-0005-0000-0000-00009A390000}"/>
    <cellStyle name="Normal 4 3 2 3 4 2 8" xfId="14745" xr:uid="{00000000-0005-0000-0000-00009B390000}"/>
    <cellStyle name="Normal 4 3 2 3 4 3" xfId="14746" xr:uid="{00000000-0005-0000-0000-00009C390000}"/>
    <cellStyle name="Normal 4 3 2 3 4 3 2" xfId="14747" xr:uid="{00000000-0005-0000-0000-00009D390000}"/>
    <cellStyle name="Normal 4 3 2 3 4 3 2 2" xfId="14748" xr:uid="{00000000-0005-0000-0000-00009E390000}"/>
    <cellStyle name="Normal 4 3 2 3 4 3 2 2 2" xfId="14749" xr:uid="{00000000-0005-0000-0000-00009F390000}"/>
    <cellStyle name="Normal 4 3 2 3 4 3 2 3" xfId="14750" xr:uid="{00000000-0005-0000-0000-0000A0390000}"/>
    <cellStyle name="Normal 4 3 2 3 4 3 2 4" xfId="14751" xr:uid="{00000000-0005-0000-0000-0000A1390000}"/>
    <cellStyle name="Normal 4 3 2 3 4 3 2 5" xfId="14752" xr:uid="{00000000-0005-0000-0000-0000A2390000}"/>
    <cellStyle name="Normal 4 3 2 3 4 3 3" xfId="14753" xr:uid="{00000000-0005-0000-0000-0000A3390000}"/>
    <cellStyle name="Normal 4 3 2 3 4 3 3 2" xfId="14754" xr:uid="{00000000-0005-0000-0000-0000A4390000}"/>
    <cellStyle name="Normal 4 3 2 3 4 3 4" xfId="14755" xr:uid="{00000000-0005-0000-0000-0000A5390000}"/>
    <cellStyle name="Normal 4 3 2 3 4 3 5" xfId="14756" xr:uid="{00000000-0005-0000-0000-0000A6390000}"/>
    <cellStyle name="Normal 4 3 2 3 4 3 6" xfId="14757" xr:uid="{00000000-0005-0000-0000-0000A7390000}"/>
    <cellStyle name="Normal 4 3 2 3 4 4" xfId="14758" xr:uid="{00000000-0005-0000-0000-0000A8390000}"/>
    <cellStyle name="Normal 4 3 2 3 4 4 2" xfId="14759" xr:uid="{00000000-0005-0000-0000-0000A9390000}"/>
    <cellStyle name="Normal 4 3 2 3 4 4 2 2" xfId="14760" xr:uid="{00000000-0005-0000-0000-0000AA390000}"/>
    <cellStyle name="Normal 4 3 2 3 4 4 3" xfId="14761" xr:uid="{00000000-0005-0000-0000-0000AB390000}"/>
    <cellStyle name="Normal 4 3 2 3 4 4 4" xfId="14762" xr:uid="{00000000-0005-0000-0000-0000AC390000}"/>
    <cellStyle name="Normal 4 3 2 3 4 4 5" xfId="14763" xr:uid="{00000000-0005-0000-0000-0000AD390000}"/>
    <cellStyle name="Normal 4 3 2 3 4 5" xfId="14764" xr:uid="{00000000-0005-0000-0000-0000AE390000}"/>
    <cellStyle name="Normal 4 3 2 3 4 5 2" xfId="14765" xr:uid="{00000000-0005-0000-0000-0000AF390000}"/>
    <cellStyle name="Normal 4 3 2 3 4 5 2 2" xfId="14766" xr:uid="{00000000-0005-0000-0000-0000B0390000}"/>
    <cellStyle name="Normal 4 3 2 3 4 5 3" xfId="14767" xr:uid="{00000000-0005-0000-0000-0000B1390000}"/>
    <cellStyle name="Normal 4 3 2 3 4 5 4" xfId="14768" xr:uid="{00000000-0005-0000-0000-0000B2390000}"/>
    <cellStyle name="Normal 4 3 2 3 4 5 5" xfId="14769" xr:uid="{00000000-0005-0000-0000-0000B3390000}"/>
    <cellStyle name="Normal 4 3 2 3 4 6" xfId="14770" xr:uid="{00000000-0005-0000-0000-0000B4390000}"/>
    <cellStyle name="Normal 4 3 2 3 4 6 2" xfId="14771" xr:uid="{00000000-0005-0000-0000-0000B5390000}"/>
    <cellStyle name="Normal 4 3 2 3 4 7" xfId="14772" xr:uid="{00000000-0005-0000-0000-0000B6390000}"/>
    <cellStyle name="Normal 4 3 2 3 4 8" xfId="14773" xr:uid="{00000000-0005-0000-0000-0000B7390000}"/>
    <cellStyle name="Normal 4 3 2 3 4 9" xfId="14774" xr:uid="{00000000-0005-0000-0000-0000B8390000}"/>
    <cellStyle name="Normal 4 3 2 3 5" xfId="14775" xr:uid="{00000000-0005-0000-0000-0000B9390000}"/>
    <cellStyle name="Normal 4 3 2 3 5 2" xfId="14776" xr:uid="{00000000-0005-0000-0000-0000BA390000}"/>
    <cellStyle name="Normal 4 3 2 3 5 2 2" xfId="14777" xr:uid="{00000000-0005-0000-0000-0000BB390000}"/>
    <cellStyle name="Normal 4 3 2 3 5 2 2 2" xfId="14778" xr:uid="{00000000-0005-0000-0000-0000BC390000}"/>
    <cellStyle name="Normal 4 3 2 3 5 2 2 2 2" xfId="14779" xr:uid="{00000000-0005-0000-0000-0000BD390000}"/>
    <cellStyle name="Normal 4 3 2 3 5 2 2 3" xfId="14780" xr:uid="{00000000-0005-0000-0000-0000BE390000}"/>
    <cellStyle name="Normal 4 3 2 3 5 2 2 4" xfId="14781" xr:uid="{00000000-0005-0000-0000-0000BF390000}"/>
    <cellStyle name="Normal 4 3 2 3 5 2 2 5" xfId="14782" xr:uid="{00000000-0005-0000-0000-0000C0390000}"/>
    <cellStyle name="Normal 4 3 2 3 5 2 3" xfId="14783" xr:uid="{00000000-0005-0000-0000-0000C1390000}"/>
    <cellStyle name="Normal 4 3 2 3 5 2 3 2" xfId="14784" xr:uid="{00000000-0005-0000-0000-0000C2390000}"/>
    <cellStyle name="Normal 4 3 2 3 5 2 4" xfId="14785" xr:uid="{00000000-0005-0000-0000-0000C3390000}"/>
    <cellStyle name="Normal 4 3 2 3 5 2 5" xfId="14786" xr:uid="{00000000-0005-0000-0000-0000C4390000}"/>
    <cellStyle name="Normal 4 3 2 3 5 2 6" xfId="14787" xr:uid="{00000000-0005-0000-0000-0000C5390000}"/>
    <cellStyle name="Normal 4 3 2 3 5 3" xfId="14788" xr:uid="{00000000-0005-0000-0000-0000C6390000}"/>
    <cellStyle name="Normal 4 3 2 3 5 3 2" xfId="14789" xr:uid="{00000000-0005-0000-0000-0000C7390000}"/>
    <cellStyle name="Normal 4 3 2 3 5 3 2 2" xfId="14790" xr:uid="{00000000-0005-0000-0000-0000C8390000}"/>
    <cellStyle name="Normal 4 3 2 3 5 3 3" xfId="14791" xr:uid="{00000000-0005-0000-0000-0000C9390000}"/>
    <cellStyle name="Normal 4 3 2 3 5 3 4" xfId="14792" xr:uid="{00000000-0005-0000-0000-0000CA390000}"/>
    <cellStyle name="Normal 4 3 2 3 5 3 5" xfId="14793" xr:uid="{00000000-0005-0000-0000-0000CB390000}"/>
    <cellStyle name="Normal 4 3 2 3 5 4" xfId="14794" xr:uid="{00000000-0005-0000-0000-0000CC390000}"/>
    <cellStyle name="Normal 4 3 2 3 5 4 2" xfId="14795" xr:uid="{00000000-0005-0000-0000-0000CD390000}"/>
    <cellStyle name="Normal 4 3 2 3 5 4 2 2" xfId="14796" xr:uid="{00000000-0005-0000-0000-0000CE390000}"/>
    <cellStyle name="Normal 4 3 2 3 5 4 3" xfId="14797" xr:uid="{00000000-0005-0000-0000-0000CF390000}"/>
    <cellStyle name="Normal 4 3 2 3 5 4 4" xfId="14798" xr:uid="{00000000-0005-0000-0000-0000D0390000}"/>
    <cellStyle name="Normal 4 3 2 3 5 4 5" xfId="14799" xr:uid="{00000000-0005-0000-0000-0000D1390000}"/>
    <cellStyle name="Normal 4 3 2 3 5 5" xfId="14800" xr:uid="{00000000-0005-0000-0000-0000D2390000}"/>
    <cellStyle name="Normal 4 3 2 3 5 5 2" xfId="14801" xr:uid="{00000000-0005-0000-0000-0000D3390000}"/>
    <cellStyle name="Normal 4 3 2 3 5 6" xfId="14802" xr:uid="{00000000-0005-0000-0000-0000D4390000}"/>
    <cellStyle name="Normal 4 3 2 3 5 7" xfId="14803" xr:uid="{00000000-0005-0000-0000-0000D5390000}"/>
    <cellStyle name="Normal 4 3 2 3 5 8" xfId="14804" xr:uid="{00000000-0005-0000-0000-0000D6390000}"/>
    <cellStyle name="Normal 4 3 2 3 6" xfId="14805" xr:uid="{00000000-0005-0000-0000-0000D7390000}"/>
    <cellStyle name="Normal 4 3 2 3 6 2" xfId="14806" xr:uid="{00000000-0005-0000-0000-0000D8390000}"/>
    <cellStyle name="Normal 4 3 2 3 6 2 2" xfId="14807" xr:uid="{00000000-0005-0000-0000-0000D9390000}"/>
    <cellStyle name="Normal 4 3 2 3 6 2 2 2" xfId="14808" xr:uid="{00000000-0005-0000-0000-0000DA390000}"/>
    <cellStyle name="Normal 4 3 2 3 6 2 3" xfId="14809" xr:uid="{00000000-0005-0000-0000-0000DB390000}"/>
    <cellStyle name="Normal 4 3 2 3 6 2 4" xfId="14810" xr:uid="{00000000-0005-0000-0000-0000DC390000}"/>
    <cellStyle name="Normal 4 3 2 3 6 2 5" xfId="14811" xr:uid="{00000000-0005-0000-0000-0000DD390000}"/>
    <cellStyle name="Normal 4 3 2 3 6 3" xfId="14812" xr:uid="{00000000-0005-0000-0000-0000DE390000}"/>
    <cellStyle name="Normal 4 3 2 3 6 3 2" xfId="14813" xr:uid="{00000000-0005-0000-0000-0000DF390000}"/>
    <cellStyle name="Normal 4 3 2 3 6 4" xfId="14814" xr:uid="{00000000-0005-0000-0000-0000E0390000}"/>
    <cellStyle name="Normal 4 3 2 3 6 5" xfId="14815" xr:uid="{00000000-0005-0000-0000-0000E1390000}"/>
    <cellStyle name="Normal 4 3 2 3 6 6" xfId="14816" xr:uid="{00000000-0005-0000-0000-0000E2390000}"/>
    <cellStyle name="Normal 4 3 2 3 7" xfId="14817" xr:uid="{00000000-0005-0000-0000-0000E3390000}"/>
    <cellStyle name="Normal 4 3 2 3 7 2" xfId="14818" xr:uid="{00000000-0005-0000-0000-0000E4390000}"/>
    <cellStyle name="Normal 4 3 2 3 7 2 2" xfId="14819" xr:uid="{00000000-0005-0000-0000-0000E5390000}"/>
    <cellStyle name="Normal 4 3 2 3 7 3" xfId="14820" xr:uid="{00000000-0005-0000-0000-0000E6390000}"/>
    <cellStyle name="Normal 4 3 2 3 7 4" xfId="14821" xr:uid="{00000000-0005-0000-0000-0000E7390000}"/>
    <cellStyle name="Normal 4 3 2 3 7 5" xfId="14822" xr:uid="{00000000-0005-0000-0000-0000E8390000}"/>
    <cellStyle name="Normal 4 3 2 3 8" xfId="14823" xr:uid="{00000000-0005-0000-0000-0000E9390000}"/>
    <cellStyle name="Normal 4 3 2 3 8 2" xfId="14824" xr:uid="{00000000-0005-0000-0000-0000EA390000}"/>
    <cellStyle name="Normal 4 3 2 3 8 2 2" xfId="14825" xr:uid="{00000000-0005-0000-0000-0000EB390000}"/>
    <cellStyle name="Normal 4 3 2 3 8 3" xfId="14826" xr:uid="{00000000-0005-0000-0000-0000EC390000}"/>
    <cellStyle name="Normal 4 3 2 3 8 4" xfId="14827" xr:uid="{00000000-0005-0000-0000-0000ED390000}"/>
    <cellStyle name="Normal 4 3 2 3 8 5" xfId="14828" xr:uid="{00000000-0005-0000-0000-0000EE390000}"/>
    <cellStyle name="Normal 4 3 2 3 9" xfId="14829" xr:uid="{00000000-0005-0000-0000-0000EF390000}"/>
    <cellStyle name="Normal 4 3 2 3 9 2" xfId="14830" xr:uid="{00000000-0005-0000-0000-0000F0390000}"/>
    <cellStyle name="Normal 4 3 2 4" xfId="14831" xr:uid="{00000000-0005-0000-0000-0000F1390000}"/>
    <cellStyle name="Normal 4 3 2 4 10" xfId="14832" xr:uid="{00000000-0005-0000-0000-0000F2390000}"/>
    <cellStyle name="Normal 4 3 2 4 11" xfId="14833" xr:uid="{00000000-0005-0000-0000-0000F3390000}"/>
    <cellStyle name="Normal 4 3 2 4 2" xfId="14834" xr:uid="{00000000-0005-0000-0000-0000F4390000}"/>
    <cellStyle name="Normal 4 3 2 4 2 10" xfId="14835" xr:uid="{00000000-0005-0000-0000-0000F5390000}"/>
    <cellStyle name="Normal 4 3 2 4 2 2" xfId="14836" xr:uid="{00000000-0005-0000-0000-0000F6390000}"/>
    <cellStyle name="Normal 4 3 2 4 2 2 2" xfId="14837" xr:uid="{00000000-0005-0000-0000-0000F7390000}"/>
    <cellStyle name="Normal 4 3 2 4 2 2 2 2" xfId="14838" xr:uid="{00000000-0005-0000-0000-0000F8390000}"/>
    <cellStyle name="Normal 4 3 2 4 2 2 2 2 2" xfId="14839" xr:uid="{00000000-0005-0000-0000-0000F9390000}"/>
    <cellStyle name="Normal 4 3 2 4 2 2 2 2 2 2" xfId="14840" xr:uid="{00000000-0005-0000-0000-0000FA390000}"/>
    <cellStyle name="Normal 4 3 2 4 2 2 2 2 2 2 2" xfId="14841" xr:uid="{00000000-0005-0000-0000-0000FB390000}"/>
    <cellStyle name="Normal 4 3 2 4 2 2 2 2 2 3" xfId="14842" xr:uid="{00000000-0005-0000-0000-0000FC390000}"/>
    <cellStyle name="Normal 4 3 2 4 2 2 2 2 2 4" xfId="14843" xr:uid="{00000000-0005-0000-0000-0000FD390000}"/>
    <cellStyle name="Normal 4 3 2 4 2 2 2 2 2 5" xfId="14844" xr:uid="{00000000-0005-0000-0000-0000FE390000}"/>
    <cellStyle name="Normal 4 3 2 4 2 2 2 2 3" xfId="14845" xr:uid="{00000000-0005-0000-0000-0000FF390000}"/>
    <cellStyle name="Normal 4 3 2 4 2 2 2 2 3 2" xfId="14846" xr:uid="{00000000-0005-0000-0000-0000003A0000}"/>
    <cellStyle name="Normal 4 3 2 4 2 2 2 2 4" xfId="14847" xr:uid="{00000000-0005-0000-0000-0000013A0000}"/>
    <cellStyle name="Normal 4 3 2 4 2 2 2 2 5" xfId="14848" xr:uid="{00000000-0005-0000-0000-0000023A0000}"/>
    <cellStyle name="Normal 4 3 2 4 2 2 2 2 6" xfId="14849" xr:uid="{00000000-0005-0000-0000-0000033A0000}"/>
    <cellStyle name="Normal 4 3 2 4 2 2 2 3" xfId="14850" xr:uid="{00000000-0005-0000-0000-0000043A0000}"/>
    <cellStyle name="Normal 4 3 2 4 2 2 2 3 2" xfId="14851" xr:uid="{00000000-0005-0000-0000-0000053A0000}"/>
    <cellStyle name="Normal 4 3 2 4 2 2 2 3 2 2" xfId="14852" xr:uid="{00000000-0005-0000-0000-0000063A0000}"/>
    <cellStyle name="Normal 4 3 2 4 2 2 2 3 3" xfId="14853" xr:uid="{00000000-0005-0000-0000-0000073A0000}"/>
    <cellStyle name="Normal 4 3 2 4 2 2 2 3 4" xfId="14854" xr:uid="{00000000-0005-0000-0000-0000083A0000}"/>
    <cellStyle name="Normal 4 3 2 4 2 2 2 3 5" xfId="14855" xr:uid="{00000000-0005-0000-0000-0000093A0000}"/>
    <cellStyle name="Normal 4 3 2 4 2 2 2 4" xfId="14856" xr:uid="{00000000-0005-0000-0000-00000A3A0000}"/>
    <cellStyle name="Normal 4 3 2 4 2 2 2 4 2" xfId="14857" xr:uid="{00000000-0005-0000-0000-00000B3A0000}"/>
    <cellStyle name="Normal 4 3 2 4 2 2 2 4 2 2" xfId="14858" xr:uid="{00000000-0005-0000-0000-00000C3A0000}"/>
    <cellStyle name="Normal 4 3 2 4 2 2 2 4 3" xfId="14859" xr:uid="{00000000-0005-0000-0000-00000D3A0000}"/>
    <cellStyle name="Normal 4 3 2 4 2 2 2 4 4" xfId="14860" xr:uid="{00000000-0005-0000-0000-00000E3A0000}"/>
    <cellStyle name="Normal 4 3 2 4 2 2 2 4 5" xfId="14861" xr:uid="{00000000-0005-0000-0000-00000F3A0000}"/>
    <cellStyle name="Normal 4 3 2 4 2 2 2 5" xfId="14862" xr:uid="{00000000-0005-0000-0000-0000103A0000}"/>
    <cellStyle name="Normal 4 3 2 4 2 2 2 5 2" xfId="14863" xr:uid="{00000000-0005-0000-0000-0000113A0000}"/>
    <cellStyle name="Normal 4 3 2 4 2 2 2 6" xfId="14864" xr:uid="{00000000-0005-0000-0000-0000123A0000}"/>
    <cellStyle name="Normal 4 3 2 4 2 2 2 7" xfId="14865" xr:uid="{00000000-0005-0000-0000-0000133A0000}"/>
    <cellStyle name="Normal 4 3 2 4 2 2 2 8" xfId="14866" xr:uid="{00000000-0005-0000-0000-0000143A0000}"/>
    <cellStyle name="Normal 4 3 2 4 2 2 3" xfId="14867" xr:uid="{00000000-0005-0000-0000-0000153A0000}"/>
    <cellStyle name="Normal 4 3 2 4 2 2 3 2" xfId="14868" xr:uid="{00000000-0005-0000-0000-0000163A0000}"/>
    <cellStyle name="Normal 4 3 2 4 2 2 3 2 2" xfId="14869" xr:uid="{00000000-0005-0000-0000-0000173A0000}"/>
    <cellStyle name="Normal 4 3 2 4 2 2 3 2 2 2" xfId="14870" xr:uid="{00000000-0005-0000-0000-0000183A0000}"/>
    <cellStyle name="Normal 4 3 2 4 2 2 3 2 3" xfId="14871" xr:uid="{00000000-0005-0000-0000-0000193A0000}"/>
    <cellStyle name="Normal 4 3 2 4 2 2 3 2 4" xfId="14872" xr:uid="{00000000-0005-0000-0000-00001A3A0000}"/>
    <cellStyle name="Normal 4 3 2 4 2 2 3 2 5" xfId="14873" xr:uid="{00000000-0005-0000-0000-00001B3A0000}"/>
    <cellStyle name="Normal 4 3 2 4 2 2 3 3" xfId="14874" xr:uid="{00000000-0005-0000-0000-00001C3A0000}"/>
    <cellStyle name="Normal 4 3 2 4 2 2 3 3 2" xfId="14875" xr:uid="{00000000-0005-0000-0000-00001D3A0000}"/>
    <cellStyle name="Normal 4 3 2 4 2 2 3 4" xfId="14876" xr:uid="{00000000-0005-0000-0000-00001E3A0000}"/>
    <cellStyle name="Normal 4 3 2 4 2 2 3 5" xfId="14877" xr:uid="{00000000-0005-0000-0000-00001F3A0000}"/>
    <cellStyle name="Normal 4 3 2 4 2 2 3 6" xfId="14878" xr:uid="{00000000-0005-0000-0000-0000203A0000}"/>
    <cellStyle name="Normal 4 3 2 4 2 2 4" xfId="14879" xr:uid="{00000000-0005-0000-0000-0000213A0000}"/>
    <cellStyle name="Normal 4 3 2 4 2 2 4 2" xfId="14880" xr:uid="{00000000-0005-0000-0000-0000223A0000}"/>
    <cellStyle name="Normal 4 3 2 4 2 2 4 2 2" xfId="14881" xr:uid="{00000000-0005-0000-0000-0000233A0000}"/>
    <cellStyle name="Normal 4 3 2 4 2 2 4 3" xfId="14882" xr:uid="{00000000-0005-0000-0000-0000243A0000}"/>
    <cellStyle name="Normal 4 3 2 4 2 2 4 4" xfId="14883" xr:uid="{00000000-0005-0000-0000-0000253A0000}"/>
    <cellStyle name="Normal 4 3 2 4 2 2 4 5" xfId="14884" xr:uid="{00000000-0005-0000-0000-0000263A0000}"/>
    <cellStyle name="Normal 4 3 2 4 2 2 5" xfId="14885" xr:uid="{00000000-0005-0000-0000-0000273A0000}"/>
    <cellStyle name="Normal 4 3 2 4 2 2 5 2" xfId="14886" xr:uid="{00000000-0005-0000-0000-0000283A0000}"/>
    <cellStyle name="Normal 4 3 2 4 2 2 5 2 2" xfId="14887" xr:uid="{00000000-0005-0000-0000-0000293A0000}"/>
    <cellStyle name="Normal 4 3 2 4 2 2 5 3" xfId="14888" xr:uid="{00000000-0005-0000-0000-00002A3A0000}"/>
    <cellStyle name="Normal 4 3 2 4 2 2 5 4" xfId="14889" xr:uid="{00000000-0005-0000-0000-00002B3A0000}"/>
    <cellStyle name="Normal 4 3 2 4 2 2 5 5" xfId="14890" xr:uid="{00000000-0005-0000-0000-00002C3A0000}"/>
    <cellStyle name="Normal 4 3 2 4 2 2 6" xfId="14891" xr:uid="{00000000-0005-0000-0000-00002D3A0000}"/>
    <cellStyle name="Normal 4 3 2 4 2 2 6 2" xfId="14892" xr:uid="{00000000-0005-0000-0000-00002E3A0000}"/>
    <cellStyle name="Normal 4 3 2 4 2 2 7" xfId="14893" xr:uid="{00000000-0005-0000-0000-00002F3A0000}"/>
    <cellStyle name="Normal 4 3 2 4 2 2 8" xfId="14894" xr:uid="{00000000-0005-0000-0000-0000303A0000}"/>
    <cellStyle name="Normal 4 3 2 4 2 2 9" xfId="14895" xr:uid="{00000000-0005-0000-0000-0000313A0000}"/>
    <cellStyle name="Normal 4 3 2 4 2 3" xfId="14896" xr:uid="{00000000-0005-0000-0000-0000323A0000}"/>
    <cellStyle name="Normal 4 3 2 4 2 3 2" xfId="14897" xr:uid="{00000000-0005-0000-0000-0000333A0000}"/>
    <cellStyle name="Normal 4 3 2 4 2 3 2 2" xfId="14898" xr:uid="{00000000-0005-0000-0000-0000343A0000}"/>
    <cellStyle name="Normal 4 3 2 4 2 3 2 2 2" xfId="14899" xr:uid="{00000000-0005-0000-0000-0000353A0000}"/>
    <cellStyle name="Normal 4 3 2 4 2 3 2 2 2 2" xfId="14900" xr:uid="{00000000-0005-0000-0000-0000363A0000}"/>
    <cellStyle name="Normal 4 3 2 4 2 3 2 2 3" xfId="14901" xr:uid="{00000000-0005-0000-0000-0000373A0000}"/>
    <cellStyle name="Normal 4 3 2 4 2 3 2 2 4" xfId="14902" xr:uid="{00000000-0005-0000-0000-0000383A0000}"/>
    <cellStyle name="Normal 4 3 2 4 2 3 2 2 5" xfId="14903" xr:uid="{00000000-0005-0000-0000-0000393A0000}"/>
    <cellStyle name="Normal 4 3 2 4 2 3 2 3" xfId="14904" xr:uid="{00000000-0005-0000-0000-00003A3A0000}"/>
    <cellStyle name="Normal 4 3 2 4 2 3 2 3 2" xfId="14905" xr:uid="{00000000-0005-0000-0000-00003B3A0000}"/>
    <cellStyle name="Normal 4 3 2 4 2 3 2 4" xfId="14906" xr:uid="{00000000-0005-0000-0000-00003C3A0000}"/>
    <cellStyle name="Normal 4 3 2 4 2 3 2 5" xfId="14907" xr:uid="{00000000-0005-0000-0000-00003D3A0000}"/>
    <cellStyle name="Normal 4 3 2 4 2 3 2 6" xfId="14908" xr:uid="{00000000-0005-0000-0000-00003E3A0000}"/>
    <cellStyle name="Normal 4 3 2 4 2 3 3" xfId="14909" xr:uid="{00000000-0005-0000-0000-00003F3A0000}"/>
    <cellStyle name="Normal 4 3 2 4 2 3 3 2" xfId="14910" xr:uid="{00000000-0005-0000-0000-0000403A0000}"/>
    <cellStyle name="Normal 4 3 2 4 2 3 3 2 2" xfId="14911" xr:uid="{00000000-0005-0000-0000-0000413A0000}"/>
    <cellStyle name="Normal 4 3 2 4 2 3 3 3" xfId="14912" xr:uid="{00000000-0005-0000-0000-0000423A0000}"/>
    <cellStyle name="Normal 4 3 2 4 2 3 3 4" xfId="14913" xr:uid="{00000000-0005-0000-0000-0000433A0000}"/>
    <cellStyle name="Normal 4 3 2 4 2 3 3 5" xfId="14914" xr:uid="{00000000-0005-0000-0000-0000443A0000}"/>
    <cellStyle name="Normal 4 3 2 4 2 3 4" xfId="14915" xr:uid="{00000000-0005-0000-0000-0000453A0000}"/>
    <cellStyle name="Normal 4 3 2 4 2 3 4 2" xfId="14916" xr:uid="{00000000-0005-0000-0000-0000463A0000}"/>
    <cellStyle name="Normal 4 3 2 4 2 3 4 2 2" xfId="14917" xr:uid="{00000000-0005-0000-0000-0000473A0000}"/>
    <cellStyle name="Normal 4 3 2 4 2 3 4 3" xfId="14918" xr:uid="{00000000-0005-0000-0000-0000483A0000}"/>
    <cellStyle name="Normal 4 3 2 4 2 3 4 4" xfId="14919" xr:uid="{00000000-0005-0000-0000-0000493A0000}"/>
    <cellStyle name="Normal 4 3 2 4 2 3 4 5" xfId="14920" xr:uid="{00000000-0005-0000-0000-00004A3A0000}"/>
    <cellStyle name="Normal 4 3 2 4 2 3 5" xfId="14921" xr:uid="{00000000-0005-0000-0000-00004B3A0000}"/>
    <cellStyle name="Normal 4 3 2 4 2 3 5 2" xfId="14922" xr:uid="{00000000-0005-0000-0000-00004C3A0000}"/>
    <cellStyle name="Normal 4 3 2 4 2 3 6" xfId="14923" xr:uid="{00000000-0005-0000-0000-00004D3A0000}"/>
    <cellStyle name="Normal 4 3 2 4 2 3 7" xfId="14924" xr:uid="{00000000-0005-0000-0000-00004E3A0000}"/>
    <cellStyle name="Normal 4 3 2 4 2 3 8" xfId="14925" xr:uid="{00000000-0005-0000-0000-00004F3A0000}"/>
    <cellStyle name="Normal 4 3 2 4 2 4" xfId="14926" xr:uid="{00000000-0005-0000-0000-0000503A0000}"/>
    <cellStyle name="Normal 4 3 2 4 2 4 2" xfId="14927" xr:uid="{00000000-0005-0000-0000-0000513A0000}"/>
    <cellStyle name="Normal 4 3 2 4 2 4 2 2" xfId="14928" xr:uid="{00000000-0005-0000-0000-0000523A0000}"/>
    <cellStyle name="Normal 4 3 2 4 2 4 2 2 2" xfId="14929" xr:uid="{00000000-0005-0000-0000-0000533A0000}"/>
    <cellStyle name="Normal 4 3 2 4 2 4 2 3" xfId="14930" xr:uid="{00000000-0005-0000-0000-0000543A0000}"/>
    <cellStyle name="Normal 4 3 2 4 2 4 2 4" xfId="14931" xr:uid="{00000000-0005-0000-0000-0000553A0000}"/>
    <cellStyle name="Normal 4 3 2 4 2 4 2 5" xfId="14932" xr:uid="{00000000-0005-0000-0000-0000563A0000}"/>
    <cellStyle name="Normal 4 3 2 4 2 4 3" xfId="14933" xr:uid="{00000000-0005-0000-0000-0000573A0000}"/>
    <cellStyle name="Normal 4 3 2 4 2 4 3 2" xfId="14934" xr:uid="{00000000-0005-0000-0000-0000583A0000}"/>
    <cellStyle name="Normal 4 3 2 4 2 4 4" xfId="14935" xr:uid="{00000000-0005-0000-0000-0000593A0000}"/>
    <cellStyle name="Normal 4 3 2 4 2 4 5" xfId="14936" xr:uid="{00000000-0005-0000-0000-00005A3A0000}"/>
    <cellStyle name="Normal 4 3 2 4 2 4 6" xfId="14937" xr:uid="{00000000-0005-0000-0000-00005B3A0000}"/>
    <cellStyle name="Normal 4 3 2 4 2 5" xfId="14938" xr:uid="{00000000-0005-0000-0000-00005C3A0000}"/>
    <cellStyle name="Normal 4 3 2 4 2 5 2" xfId="14939" xr:uid="{00000000-0005-0000-0000-00005D3A0000}"/>
    <cellStyle name="Normal 4 3 2 4 2 5 2 2" xfId="14940" xr:uid="{00000000-0005-0000-0000-00005E3A0000}"/>
    <cellStyle name="Normal 4 3 2 4 2 5 3" xfId="14941" xr:uid="{00000000-0005-0000-0000-00005F3A0000}"/>
    <cellStyle name="Normal 4 3 2 4 2 5 4" xfId="14942" xr:uid="{00000000-0005-0000-0000-0000603A0000}"/>
    <cellStyle name="Normal 4 3 2 4 2 5 5" xfId="14943" xr:uid="{00000000-0005-0000-0000-0000613A0000}"/>
    <cellStyle name="Normal 4 3 2 4 2 6" xfId="14944" xr:uid="{00000000-0005-0000-0000-0000623A0000}"/>
    <cellStyle name="Normal 4 3 2 4 2 6 2" xfId="14945" xr:uid="{00000000-0005-0000-0000-0000633A0000}"/>
    <cellStyle name="Normal 4 3 2 4 2 6 2 2" xfId="14946" xr:uid="{00000000-0005-0000-0000-0000643A0000}"/>
    <cellStyle name="Normal 4 3 2 4 2 6 3" xfId="14947" xr:uid="{00000000-0005-0000-0000-0000653A0000}"/>
    <cellStyle name="Normal 4 3 2 4 2 6 4" xfId="14948" xr:uid="{00000000-0005-0000-0000-0000663A0000}"/>
    <cellStyle name="Normal 4 3 2 4 2 6 5" xfId="14949" xr:uid="{00000000-0005-0000-0000-0000673A0000}"/>
    <cellStyle name="Normal 4 3 2 4 2 7" xfId="14950" xr:uid="{00000000-0005-0000-0000-0000683A0000}"/>
    <cellStyle name="Normal 4 3 2 4 2 7 2" xfId="14951" xr:uid="{00000000-0005-0000-0000-0000693A0000}"/>
    <cellStyle name="Normal 4 3 2 4 2 8" xfId="14952" xr:uid="{00000000-0005-0000-0000-00006A3A0000}"/>
    <cellStyle name="Normal 4 3 2 4 2 9" xfId="14953" xr:uid="{00000000-0005-0000-0000-00006B3A0000}"/>
    <cellStyle name="Normal 4 3 2 4 3" xfId="14954" xr:uid="{00000000-0005-0000-0000-00006C3A0000}"/>
    <cellStyle name="Normal 4 3 2 4 3 2" xfId="14955" xr:uid="{00000000-0005-0000-0000-00006D3A0000}"/>
    <cellStyle name="Normal 4 3 2 4 3 2 2" xfId="14956" xr:uid="{00000000-0005-0000-0000-00006E3A0000}"/>
    <cellStyle name="Normal 4 3 2 4 3 2 2 2" xfId="14957" xr:uid="{00000000-0005-0000-0000-00006F3A0000}"/>
    <cellStyle name="Normal 4 3 2 4 3 2 2 2 2" xfId="14958" xr:uid="{00000000-0005-0000-0000-0000703A0000}"/>
    <cellStyle name="Normal 4 3 2 4 3 2 2 2 2 2" xfId="14959" xr:uid="{00000000-0005-0000-0000-0000713A0000}"/>
    <cellStyle name="Normal 4 3 2 4 3 2 2 2 3" xfId="14960" xr:uid="{00000000-0005-0000-0000-0000723A0000}"/>
    <cellStyle name="Normal 4 3 2 4 3 2 2 2 4" xfId="14961" xr:uid="{00000000-0005-0000-0000-0000733A0000}"/>
    <cellStyle name="Normal 4 3 2 4 3 2 2 2 5" xfId="14962" xr:uid="{00000000-0005-0000-0000-0000743A0000}"/>
    <cellStyle name="Normal 4 3 2 4 3 2 2 3" xfId="14963" xr:uid="{00000000-0005-0000-0000-0000753A0000}"/>
    <cellStyle name="Normal 4 3 2 4 3 2 2 3 2" xfId="14964" xr:uid="{00000000-0005-0000-0000-0000763A0000}"/>
    <cellStyle name="Normal 4 3 2 4 3 2 2 4" xfId="14965" xr:uid="{00000000-0005-0000-0000-0000773A0000}"/>
    <cellStyle name="Normal 4 3 2 4 3 2 2 5" xfId="14966" xr:uid="{00000000-0005-0000-0000-0000783A0000}"/>
    <cellStyle name="Normal 4 3 2 4 3 2 2 6" xfId="14967" xr:uid="{00000000-0005-0000-0000-0000793A0000}"/>
    <cellStyle name="Normal 4 3 2 4 3 2 3" xfId="14968" xr:uid="{00000000-0005-0000-0000-00007A3A0000}"/>
    <cellStyle name="Normal 4 3 2 4 3 2 3 2" xfId="14969" xr:uid="{00000000-0005-0000-0000-00007B3A0000}"/>
    <cellStyle name="Normal 4 3 2 4 3 2 3 2 2" xfId="14970" xr:uid="{00000000-0005-0000-0000-00007C3A0000}"/>
    <cellStyle name="Normal 4 3 2 4 3 2 3 3" xfId="14971" xr:uid="{00000000-0005-0000-0000-00007D3A0000}"/>
    <cellStyle name="Normal 4 3 2 4 3 2 3 4" xfId="14972" xr:uid="{00000000-0005-0000-0000-00007E3A0000}"/>
    <cellStyle name="Normal 4 3 2 4 3 2 3 5" xfId="14973" xr:uid="{00000000-0005-0000-0000-00007F3A0000}"/>
    <cellStyle name="Normal 4 3 2 4 3 2 4" xfId="14974" xr:uid="{00000000-0005-0000-0000-0000803A0000}"/>
    <cellStyle name="Normal 4 3 2 4 3 2 4 2" xfId="14975" xr:uid="{00000000-0005-0000-0000-0000813A0000}"/>
    <cellStyle name="Normal 4 3 2 4 3 2 4 2 2" xfId="14976" xr:uid="{00000000-0005-0000-0000-0000823A0000}"/>
    <cellStyle name="Normal 4 3 2 4 3 2 4 3" xfId="14977" xr:uid="{00000000-0005-0000-0000-0000833A0000}"/>
    <cellStyle name="Normal 4 3 2 4 3 2 4 4" xfId="14978" xr:uid="{00000000-0005-0000-0000-0000843A0000}"/>
    <cellStyle name="Normal 4 3 2 4 3 2 4 5" xfId="14979" xr:uid="{00000000-0005-0000-0000-0000853A0000}"/>
    <cellStyle name="Normal 4 3 2 4 3 2 5" xfId="14980" xr:uid="{00000000-0005-0000-0000-0000863A0000}"/>
    <cellStyle name="Normal 4 3 2 4 3 2 5 2" xfId="14981" xr:uid="{00000000-0005-0000-0000-0000873A0000}"/>
    <cellStyle name="Normal 4 3 2 4 3 2 6" xfId="14982" xr:uid="{00000000-0005-0000-0000-0000883A0000}"/>
    <cellStyle name="Normal 4 3 2 4 3 2 7" xfId="14983" xr:uid="{00000000-0005-0000-0000-0000893A0000}"/>
    <cellStyle name="Normal 4 3 2 4 3 2 8" xfId="14984" xr:uid="{00000000-0005-0000-0000-00008A3A0000}"/>
    <cellStyle name="Normal 4 3 2 4 3 3" xfId="14985" xr:uid="{00000000-0005-0000-0000-00008B3A0000}"/>
    <cellStyle name="Normal 4 3 2 4 3 3 2" xfId="14986" xr:uid="{00000000-0005-0000-0000-00008C3A0000}"/>
    <cellStyle name="Normal 4 3 2 4 3 3 2 2" xfId="14987" xr:uid="{00000000-0005-0000-0000-00008D3A0000}"/>
    <cellStyle name="Normal 4 3 2 4 3 3 2 2 2" xfId="14988" xr:uid="{00000000-0005-0000-0000-00008E3A0000}"/>
    <cellStyle name="Normal 4 3 2 4 3 3 2 3" xfId="14989" xr:uid="{00000000-0005-0000-0000-00008F3A0000}"/>
    <cellStyle name="Normal 4 3 2 4 3 3 2 4" xfId="14990" xr:uid="{00000000-0005-0000-0000-0000903A0000}"/>
    <cellStyle name="Normal 4 3 2 4 3 3 2 5" xfId="14991" xr:uid="{00000000-0005-0000-0000-0000913A0000}"/>
    <cellStyle name="Normal 4 3 2 4 3 3 3" xfId="14992" xr:uid="{00000000-0005-0000-0000-0000923A0000}"/>
    <cellStyle name="Normal 4 3 2 4 3 3 3 2" xfId="14993" xr:uid="{00000000-0005-0000-0000-0000933A0000}"/>
    <cellStyle name="Normal 4 3 2 4 3 3 4" xfId="14994" xr:uid="{00000000-0005-0000-0000-0000943A0000}"/>
    <cellStyle name="Normal 4 3 2 4 3 3 5" xfId="14995" xr:uid="{00000000-0005-0000-0000-0000953A0000}"/>
    <cellStyle name="Normal 4 3 2 4 3 3 6" xfId="14996" xr:uid="{00000000-0005-0000-0000-0000963A0000}"/>
    <cellStyle name="Normal 4 3 2 4 3 4" xfId="14997" xr:uid="{00000000-0005-0000-0000-0000973A0000}"/>
    <cellStyle name="Normal 4 3 2 4 3 4 2" xfId="14998" xr:uid="{00000000-0005-0000-0000-0000983A0000}"/>
    <cellStyle name="Normal 4 3 2 4 3 4 2 2" xfId="14999" xr:uid="{00000000-0005-0000-0000-0000993A0000}"/>
    <cellStyle name="Normal 4 3 2 4 3 4 3" xfId="15000" xr:uid="{00000000-0005-0000-0000-00009A3A0000}"/>
    <cellStyle name="Normal 4 3 2 4 3 4 4" xfId="15001" xr:uid="{00000000-0005-0000-0000-00009B3A0000}"/>
    <cellStyle name="Normal 4 3 2 4 3 4 5" xfId="15002" xr:uid="{00000000-0005-0000-0000-00009C3A0000}"/>
    <cellStyle name="Normal 4 3 2 4 3 5" xfId="15003" xr:uid="{00000000-0005-0000-0000-00009D3A0000}"/>
    <cellStyle name="Normal 4 3 2 4 3 5 2" xfId="15004" xr:uid="{00000000-0005-0000-0000-00009E3A0000}"/>
    <cellStyle name="Normal 4 3 2 4 3 5 2 2" xfId="15005" xr:uid="{00000000-0005-0000-0000-00009F3A0000}"/>
    <cellStyle name="Normal 4 3 2 4 3 5 3" xfId="15006" xr:uid="{00000000-0005-0000-0000-0000A03A0000}"/>
    <cellStyle name="Normal 4 3 2 4 3 5 4" xfId="15007" xr:uid="{00000000-0005-0000-0000-0000A13A0000}"/>
    <cellStyle name="Normal 4 3 2 4 3 5 5" xfId="15008" xr:uid="{00000000-0005-0000-0000-0000A23A0000}"/>
    <cellStyle name="Normal 4 3 2 4 3 6" xfId="15009" xr:uid="{00000000-0005-0000-0000-0000A33A0000}"/>
    <cellStyle name="Normal 4 3 2 4 3 6 2" xfId="15010" xr:uid="{00000000-0005-0000-0000-0000A43A0000}"/>
    <cellStyle name="Normal 4 3 2 4 3 7" xfId="15011" xr:uid="{00000000-0005-0000-0000-0000A53A0000}"/>
    <cellStyle name="Normal 4 3 2 4 3 8" xfId="15012" xr:uid="{00000000-0005-0000-0000-0000A63A0000}"/>
    <cellStyle name="Normal 4 3 2 4 3 9" xfId="15013" xr:uid="{00000000-0005-0000-0000-0000A73A0000}"/>
    <cellStyle name="Normal 4 3 2 4 4" xfId="15014" xr:uid="{00000000-0005-0000-0000-0000A83A0000}"/>
    <cellStyle name="Normal 4 3 2 4 4 2" xfId="15015" xr:uid="{00000000-0005-0000-0000-0000A93A0000}"/>
    <cellStyle name="Normal 4 3 2 4 4 2 2" xfId="15016" xr:uid="{00000000-0005-0000-0000-0000AA3A0000}"/>
    <cellStyle name="Normal 4 3 2 4 4 2 2 2" xfId="15017" xr:uid="{00000000-0005-0000-0000-0000AB3A0000}"/>
    <cellStyle name="Normal 4 3 2 4 4 2 2 2 2" xfId="15018" xr:uid="{00000000-0005-0000-0000-0000AC3A0000}"/>
    <cellStyle name="Normal 4 3 2 4 4 2 2 3" xfId="15019" xr:uid="{00000000-0005-0000-0000-0000AD3A0000}"/>
    <cellStyle name="Normal 4 3 2 4 4 2 2 4" xfId="15020" xr:uid="{00000000-0005-0000-0000-0000AE3A0000}"/>
    <cellStyle name="Normal 4 3 2 4 4 2 2 5" xfId="15021" xr:uid="{00000000-0005-0000-0000-0000AF3A0000}"/>
    <cellStyle name="Normal 4 3 2 4 4 2 3" xfId="15022" xr:uid="{00000000-0005-0000-0000-0000B03A0000}"/>
    <cellStyle name="Normal 4 3 2 4 4 2 3 2" xfId="15023" xr:uid="{00000000-0005-0000-0000-0000B13A0000}"/>
    <cellStyle name="Normal 4 3 2 4 4 2 4" xfId="15024" xr:uid="{00000000-0005-0000-0000-0000B23A0000}"/>
    <cellStyle name="Normal 4 3 2 4 4 2 5" xfId="15025" xr:uid="{00000000-0005-0000-0000-0000B33A0000}"/>
    <cellStyle name="Normal 4 3 2 4 4 2 6" xfId="15026" xr:uid="{00000000-0005-0000-0000-0000B43A0000}"/>
    <cellStyle name="Normal 4 3 2 4 4 3" xfId="15027" xr:uid="{00000000-0005-0000-0000-0000B53A0000}"/>
    <cellStyle name="Normal 4 3 2 4 4 3 2" xfId="15028" xr:uid="{00000000-0005-0000-0000-0000B63A0000}"/>
    <cellStyle name="Normal 4 3 2 4 4 3 2 2" xfId="15029" xr:uid="{00000000-0005-0000-0000-0000B73A0000}"/>
    <cellStyle name="Normal 4 3 2 4 4 3 3" xfId="15030" xr:uid="{00000000-0005-0000-0000-0000B83A0000}"/>
    <cellStyle name="Normal 4 3 2 4 4 3 4" xfId="15031" xr:uid="{00000000-0005-0000-0000-0000B93A0000}"/>
    <cellStyle name="Normal 4 3 2 4 4 3 5" xfId="15032" xr:uid="{00000000-0005-0000-0000-0000BA3A0000}"/>
    <cellStyle name="Normal 4 3 2 4 4 4" xfId="15033" xr:uid="{00000000-0005-0000-0000-0000BB3A0000}"/>
    <cellStyle name="Normal 4 3 2 4 4 4 2" xfId="15034" xr:uid="{00000000-0005-0000-0000-0000BC3A0000}"/>
    <cellStyle name="Normal 4 3 2 4 4 4 2 2" xfId="15035" xr:uid="{00000000-0005-0000-0000-0000BD3A0000}"/>
    <cellStyle name="Normal 4 3 2 4 4 4 3" xfId="15036" xr:uid="{00000000-0005-0000-0000-0000BE3A0000}"/>
    <cellStyle name="Normal 4 3 2 4 4 4 4" xfId="15037" xr:uid="{00000000-0005-0000-0000-0000BF3A0000}"/>
    <cellStyle name="Normal 4 3 2 4 4 4 5" xfId="15038" xr:uid="{00000000-0005-0000-0000-0000C03A0000}"/>
    <cellStyle name="Normal 4 3 2 4 4 5" xfId="15039" xr:uid="{00000000-0005-0000-0000-0000C13A0000}"/>
    <cellStyle name="Normal 4 3 2 4 4 5 2" xfId="15040" xr:uid="{00000000-0005-0000-0000-0000C23A0000}"/>
    <cellStyle name="Normal 4 3 2 4 4 6" xfId="15041" xr:uid="{00000000-0005-0000-0000-0000C33A0000}"/>
    <cellStyle name="Normal 4 3 2 4 4 7" xfId="15042" xr:uid="{00000000-0005-0000-0000-0000C43A0000}"/>
    <cellStyle name="Normal 4 3 2 4 4 8" xfId="15043" xr:uid="{00000000-0005-0000-0000-0000C53A0000}"/>
    <cellStyle name="Normal 4 3 2 4 5" xfId="15044" xr:uid="{00000000-0005-0000-0000-0000C63A0000}"/>
    <cellStyle name="Normal 4 3 2 4 5 2" xfId="15045" xr:uid="{00000000-0005-0000-0000-0000C73A0000}"/>
    <cellStyle name="Normal 4 3 2 4 5 2 2" xfId="15046" xr:uid="{00000000-0005-0000-0000-0000C83A0000}"/>
    <cellStyle name="Normal 4 3 2 4 5 2 2 2" xfId="15047" xr:uid="{00000000-0005-0000-0000-0000C93A0000}"/>
    <cellStyle name="Normal 4 3 2 4 5 2 3" xfId="15048" xr:uid="{00000000-0005-0000-0000-0000CA3A0000}"/>
    <cellStyle name="Normal 4 3 2 4 5 2 4" xfId="15049" xr:uid="{00000000-0005-0000-0000-0000CB3A0000}"/>
    <cellStyle name="Normal 4 3 2 4 5 2 5" xfId="15050" xr:uid="{00000000-0005-0000-0000-0000CC3A0000}"/>
    <cellStyle name="Normal 4 3 2 4 5 3" xfId="15051" xr:uid="{00000000-0005-0000-0000-0000CD3A0000}"/>
    <cellStyle name="Normal 4 3 2 4 5 3 2" xfId="15052" xr:uid="{00000000-0005-0000-0000-0000CE3A0000}"/>
    <cellStyle name="Normal 4 3 2 4 5 4" xfId="15053" xr:uid="{00000000-0005-0000-0000-0000CF3A0000}"/>
    <cellStyle name="Normal 4 3 2 4 5 5" xfId="15054" xr:uid="{00000000-0005-0000-0000-0000D03A0000}"/>
    <cellStyle name="Normal 4 3 2 4 5 6" xfId="15055" xr:uid="{00000000-0005-0000-0000-0000D13A0000}"/>
    <cellStyle name="Normal 4 3 2 4 6" xfId="15056" xr:uid="{00000000-0005-0000-0000-0000D23A0000}"/>
    <cellStyle name="Normal 4 3 2 4 6 2" xfId="15057" xr:uid="{00000000-0005-0000-0000-0000D33A0000}"/>
    <cellStyle name="Normal 4 3 2 4 6 2 2" xfId="15058" xr:uid="{00000000-0005-0000-0000-0000D43A0000}"/>
    <cellStyle name="Normal 4 3 2 4 6 3" xfId="15059" xr:uid="{00000000-0005-0000-0000-0000D53A0000}"/>
    <cellStyle name="Normal 4 3 2 4 6 4" xfId="15060" xr:uid="{00000000-0005-0000-0000-0000D63A0000}"/>
    <cellStyle name="Normal 4 3 2 4 6 5" xfId="15061" xr:uid="{00000000-0005-0000-0000-0000D73A0000}"/>
    <cellStyle name="Normal 4 3 2 4 7" xfId="15062" xr:uid="{00000000-0005-0000-0000-0000D83A0000}"/>
    <cellStyle name="Normal 4 3 2 4 7 2" xfId="15063" xr:uid="{00000000-0005-0000-0000-0000D93A0000}"/>
    <cellStyle name="Normal 4 3 2 4 7 2 2" xfId="15064" xr:uid="{00000000-0005-0000-0000-0000DA3A0000}"/>
    <cellStyle name="Normal 4 3 2 4 7 3" xfId="15065" xr:uid="{00000000-0005-0000-0000-0000DB3A0000}"/>
    <cellStyle name="Normal 4 3 2 4 7 4" xfId="15066" xr:uid="{00000000-0005-0000-0000-0000DC3A0000}"/>
    <cellStyle name="Normal 4 3 2 4 7 5" xfId="15067" xr:uid="{00000000-0005-0000-0000-0000DD3A0000}"/>
    <cellStyle name="Normal 4 3 2 4 8" xfId="15068" xr:uid="{00000000-0005-0000-0000-0000DE3A0000}"/>
    <cellStyle name="Normal 4 3 2 4 8 2" xfId="15069" xr:uid="{00000000-0005-0000-0000-0000DF3A0000}"/>
    <cellStyle name="Normal 4 3 2 4 9" xfId="15070" xr:uid="{00000000-0005-0000-0000-0000E03A0000}"/>
    <cellStyle name="Normal 4 3 2 5" xfId="15071" xr:uid="{00000000-0005-0000-0000-0000E13A0000}"/>
    <cellStyle name="Normal 4 3 2 5 10" xfId="15072" xr:uid="{00000000-0005-0000-0000-0000E23A0000}"/>
    <cellStyle name="Normal 4 3 2 5 2" xfId="15073" xr:uid="{00000000-0005-0000-0000-0000E33A0000}"/>
    <cellStyle name="Normal 4 3 2 5 2 2" xfId="15074" xr:uid="{00000000-0005-0000-0000-0000E43A0000}"/>
    <cellStyle name="Normal 4 3 2 5 2 2 2" xfId="15075" xr:uid="{00000000-0005-0000-0000-0000E53A0000}"/>
    <cellStyle name="Normal 4 3 2 5 2 2 2 2" xfId="15076" xr:uid="{00000000-0005-0000-0000-0000E63A0000}"/>
    <cellStyle name="Normal 4 3 2 5 2 2 2 2 2" xfId="15077" xr:uid="{00000000-0005-0000-0000-0000E73A0000}"/>
    <cellStyle name="Normal 4 3 2 5 2 2 2 2 2 2" xfId="15078" xr:uid="{00000000-0005-0000-0000-0000E83A0000}"/>
    <cellStyle name="Normal 4 3 2 5 2 2 2 2 3" xfId="15079" xr:uid="{00000000-0005-0000-0000-0000E93A0000}"/>
    <cellStyle name="Normal 4 3 2 5 2 2 2 2 4" xfId="15080" xr:uid="{00000000-0005-0000-0000-0000EA3A0000}"/>
    <cellStyle name="Normal 4 3 2 5 2 2 2 2 5" xfId="15081" xr:uid="{00000000-0005-0000-0000-0000EB3A0000}"/>
    <cellStyle name="Normal 4 3 2 5 2 2 2 3" xfId="15082" xr:uid="{00000000-0005-0000-0000-0000EC3A0000}"/>
    <cellStyle name="Normal 4 3 2 5 2 2 2 3 2" xfId="15083" xr:uid="{00000000-0005-0000-0000-0000ED3A0000}"/>
    <cellStyle name="Normal 4 3 2 5 2 2 2 4" xfId="15084" xr:uid="{00000000-0005-0000-0000-0000EE3A0000}"/>
    <cellStyle name="Normal 4 3 2 5 2 2 2 5" xfId="15085" xr:uid="{00000000-0005-0000-0000-0000EF3A0000}"/>
    <cellStyle name="Normal 4 3 2 5 2 2 2 6" xfId="15086" xr:uid="{00000000-0005-0000-0000-0000F03A0000}"/>
    <cellStyle name="Normal 4 3 2 5 2 2 3" xfId="15087" xr:uid="{00000000-0005-0000-0000-0000F13A0000}"/>
    <cellStyle name="Normal 4 3 2 5 2 2 3 2" xfId="15088" xr:uid="{00000000-0005-0000-0000-0000F23A0000}"/>
    <cellStyle name="Normal 4 3 2 5 2 2 3 2 2" xfId="15089" xr:uid="{00000000-0005-0000-0000-0000F33A0000}"/>
    <cellStyle name="Normal 4 3 2 5 2 2 3 3" xfId="15090" xr:uid="{00000000-0005-0000-0000-0000F43A0000}"/>
    <cellStyle name="Normal 4 3 2 5 2 2 3 4" xfId="15091" xr:uid="{00000000-0005-0000-0000-0000F53A0000}"/>
    <cellStyle name="Normal 4 3 2 5 2 2 3 5" xfId="15092" xr:uid="{00000000-0005-0000-0000-0000F63A0000}"/>
    <cellStyle name="Normal 4 3 2 5 2 2 4" xfId="15093" xr:uid="{00000000-0005-0000-0000-0000F73A0000}"/>
    <cellStyle name="Normal 4 3 2 5 2 2 4 2" xfId="15094" xr:uid="{00000000-0005-0000-0000-0000F83A0000}"/>
    <cellStyle name="Normal 4 3 2 5 2 2 4 2 2" xfId="15095" xr:uid="{00000000-0005-0000-0000-0000F93A0000}"/>
    <cellStyle name="Normal 4 3 2 5 2 2 4 3" xfId="15096" xr:uid="{00000000-0005-0000-0000-0000FA3A0000}"/>
    <cellStyle name="Normal 4 3 2 5 2 2 4 4" xfId="15097" xr:uid="{00000000-0005-0000-0000-0000FB3A0000}"/>
    <cellStyle name="Normal 4 3 2 5 2 2 4 5" xfId="15098" xr:uid="{00000000-0005-0000-0000-0000FC3A0000}"/>
    <cellStyle name="Normal 4 3 2 5 2 2 5" xfId="15099" xr:uid="{00000000-0005-0000-0000-0000FD3A0000}"/>
    <cellStyle name="Normal 4 3 2 5 2 2 5 2" xfId="15100" xr:uid="{00000000-0005-0000-0000-0000FE3A0000}"/>
    <cellStyle name="Normal 4 3 2 5 2 2 6" xfId="15101" xr:uid="{00000000-0005-0000-0000-0000FF3A0000}"/>
    <cellStyle name="Normal 4 3 2 5 2 2 7" xfId="15102" xr:uid="{00000000-0005-0000-0000-0000003B0000}"/>
    <cellStyle name="Normal 4 3 2 5 2 2 8" xfId="15103" xr:uid="{00000000-0005-0000-0000-0000013B0000}"/>
    <cellStyle name="Normal 4 3 2 5 2 3" xfId="15104" xr:uid="{00000000-0005-0000-0000-0000023B0000}"/>
    <cellStyle name="Normal 4 3 2 5 2 3 2" xfId="15105" xr:uid="{00000000-0005-0000-0000-0000033B0000}"/>
    <cellStyle name="Normal 4 3 2 5 2 3 2 2" xfId="15106" xr:uid="{00000000-0005-0000-0000-0000043B0000}"/>
    <cellStyle name="Normal 4 3 2 5 2 3 2 2 2" xfId="15107" xr:uid="{00000000-0005-0000-0000-0000053B0000}"/>
    <cellStyle name="Normal 4 3 2 5 2 3 2 3" xfId="15108" xr:uid="{00000000-0005-0000-0000-0000063B0000}"/>
    <cellStyle name="Normal 4 3 2 5 2 3 2 4" xfId="15109" xr:uid="{00000000-0005-0000-0000-0000073B0000}"/>
    <cellStyle name="Normal 4 3 2 5 2 3 2 5" xfId="15110" xr:uid="{00000000-0005-0000-0000-0000083B0000}"/>
    <cellStyle name="Normal 4 3 2 5 2 3 3" xfId="15111" xr:uid="{00000000-0005-0000-0000-0000093B0000}"/>
    <cellStyle name="Normal 4 3 2 5 2 3 3 2" xfId="15112" xr:uid="{00000000-0005-0000-0000-00000A3B0000}"/>
    <cellStyle name="Normal 4 3 2 5 2 3 4" xfId="15113" xr:uid="{00000000-0005-0000-0000-00000B3B0000}"/>
    <cellStyle name="Normal 4 3 2 5 2 3 5" xfId="15114" xr:uid="{00000000-0005-0000-0000-00000C3B0000}"/>
    <cellStyle name="Normal 4 3 2 5 2 3 6" xfId="15115" xr:uid="{00000000-0005-0000-0000-00000D3B0000}"/>
    <cellStyle name="Normal 4 3 2 5 2 4" xfId="15116" xr:uid="{00000000-0005-0000-0000-00000E3B0000}"/>
    <cellStyle name="Normal 4 3 2 5 2 4 2" xfId="15117" xr:uid="{00000000-0005-0000-0000-00000F3B0000}"/>
    <cellStyle name="Normal 4 3 2 5 2 4 2 2" xfId="15118" xr:uid="{00000000-0005-0000-0000-0000103B0000}"/>
    <cellStyle name="Normal 4 3 2 5 2 4 3" xfId="15119" xr:uid="{00000000-0005-0000-0000-0000113B0000}"/>
    <cellStyle name="Normal 4 3 2 5 2 4 4" xfId="15120" xr:uid="{00000000-0005-0000-0000-0000123B0000}"/>
    <cellStyle name="Normal 4 3 2 5 2 4 5" xfId="15121" xr:uid="{00000000-0005-0000-0000-0000133B0000}"/>
    <cellStyle name="Normal 4 3 2 5 2 5" xfId="15122" xr:uid="{00000000-0005-0000-0000-0000143B0000}"/>
    <cellStyle name="Normal 4 3 2 5 2 5 2" xfId="15123" xr:uid="{00000000-0005-0000-0000-0000153B0000}"/>
    <cellStyle name="Normal 4 3 2 5 2 5 2 2" xfId="15124" xr:uid="{00000000-0005-0000-0000-0000163B0000}"/>
    <cellStyle name="Normal 4 3 2 5 2 5 3" xfId="15125" xr:uid="{00000000-0005-0000-0000-0000173B0000}"/>
    <cellStyle name="Normal 4 3 2 5 2 5 4" xfId="15126" xr:uid="{00000000-0005-0000-0000-0000183B0000}"/>
    <cellStyle name="Normal 4 3 2 5 2 5 5" xfId="15127" xr:uid="{00000000-0005-0000-0000-0000193B0000}"/>
    <cellStyle name="Normal 4 3 2 5 2 6" xfId="15128" xr:uid="{00000000-0005-0000-0000-00001A3B0000}"/>
    <cellStyle name="Normal 4 3 2 5 2 6 2" xfId="15129" xr:uid="{00000000-0005-0000-0000-00001B3B0000}"/>
    <cellStyle name="Normal 4 3 2 5 2 7" xfId="15130" xr:uid="{00000000-0005-0000-0000-00001C3B0000}"/>
    <cellStyle name="Normal 4 3 2 5 2 8" xfId="15131" xr:uid="{00000000-0005-0000-0000-00001D3B0000}"/>
    <cellStyle name="Normal 4 3 2 5 2 9" xfId="15132" xr:uid="{00000000-0005-0000-0000-00001E3B0000}"/>
    <cellStyle name="Normal 4 3 2 5 3" xfId="15133" xr:uid="{00000000-0005-0000-0000-00001F3B0000}"/>
    <cellStyle name="Normal 4 3 2 5 3 2" xfId="15134" xr:uid="{00000000-0005-0000-0000-0000203B0000}"/>
    <cellStyle name="Normal 4 3 2 5 3 2 2" xfId="15135" xr:uid="{00000000-0005-0000-0000-0000213B0000}"/>
    <cellStyle name="Normal 4 3 2 5 3 2 2 2" xfId="15136" xr:uid="{00000000-0005-0000-0000-0000223B0000}"/>
    <cellStyle name="Normal 4 3 2 5 3 2 2 2 2" xfId="15137" xr:uid="{00000000-0005-0000-0000-0000233B0000}"/>
    <cellStyle name="Normal 4 3 2 5 3 2 2 3" xfId="15138" xr:uid="{00000000-0005-0000-0000-0000243B0000}"/>
    <cellStyle name="Normal 4 3 2 5 3 2 2 4" xfId="15139" xr:uid="{00000000-0005-0000-0000-0000253B0000}"/>
    <cellStyle name="Normal 4 3 2 5 3 2 2 5" xfId="15140" xr:uid="{00000000-0005-0000-0000-0000263B0000}"/>
    <cellStyle name="Normal 4 3 2 5 3 2 3" xfId="15141" xr:uid="{00000000-0005-0000-0000-0000273B0000}"/>
    <cellStyle name="Normal 4 3 2 5 3 2 3 2" xfId="15142" xr:uid="{00000000-0005-0000-0000-0000283B0000}"/>
    <cellStyle name="Normal 4 3 2 5 3 2 4" xfId="15143" xr:uid="{00000000-0005-0000-0000-0000293B0000}"/>
    <cellStyle name="Normal 4 3 2 5 3 2 5" xfId="15144" xr:uid="{00000000-0005-0000-0000-00002A3B0000}"/>
    <cellStyle name="Normal 4 3 2 5 3 2 6" xfId="15145" xr:uid="{00000000-0005-0000-0000-00002B3B0000}"/>
    <cellStyle name="Normal 4 3 2 5 3 3" xfId="15146" xr:uid="{00000000-0005-0000-0000-00002C3B0000}"/>
    <cellStyle name="Normal 4 3 2 5 3 3 2" xfId="15147" xr:uid="{00000000-0005-0000-0000-00002D3B0000}"/>
    <cellStyle name="Normal 4 3 2 5 3 3 2 2" xfId="15148" xr:uid="{00000000-0005-0000-0000-00002E3B0000}"/>
    <cellStyle name="Normal 4 3 2 5 3 3 3" xfId="15149" xr:uid="{00000000-0005-0000-0000-00002F3B0000}"/>
    <cellStyle name="Normal 4 3 2 5 3 3 4" xfId="15150" xr:uid="{00000000-0005-0000-0000-0000303B0000}"/>
    <cellStyle name="Normal 4 3 2 5 3 3 5" xfId="15151" xr:uid="{00000000-0005-0000-0000-0000313B0000}"/>
    <cellStyle name="Normal 4 3 2 5 3 4" xfId="15152" xr:uid="{00000000-0005-0000-0000-0000323B0000}"/>
    <cellStyle name="Normal 4 3 2 5 3 4 2" xfId="15153" xr:uid="{00000000-0005-0000-0000-0000333B0000}"/>
    <cellStyle name="Normal 4 3 2 5 3 4 2 2" xfId="15154" xr:uid="{00000000-0005-0000-0000-0000343B0000}"/>
    <cellStyle name="Normal 4 3 2 5 3 4 3" xfId="15155" xr:uid="{00000000-0005-0000-0000-0000353B0000}"/>
    <cellStyle name="Normal 4 3 2 5 3 4 4" xfId="15156" xr:uid="{00000000-0005-0000-0000-0000363B0000}"/>
    <cellStyle name="Normal 4 3 2 5 3 4 5" xfId="15157" xr:uid="{00000000-0005-0000-0000-0000373B0000}"/>
    <cellStyle name="Normal 4 3 2 5 3 5" xfId="15158" xr:uid="{00000000-0005-0000-0000-0000383B0000}"/>
    <cellStyle name="Normal 4 3 2 5 3 5 2" xfId="15159" xr:uid="{00000000-0005-0000-0000-0000393B0000}"/>
    <cellStyle name="Normal 4 3 2 5 3 6" xfId="15160" xr:uid="{00000000-0005-0000-0000-00003A3B0000}"/>
    <cellStyle name="Normal 4 3 2 5 3 7" xfId="15161" xr:uid="{00000000-0005-0000-0000-00003B3B0000}"/>
    <cellStyle name="Normal 4 3 2 5 3 8" xfId="15162" xr:uid="{00000000-0005-0000-0000-00003C3B0000}"/>
    <cellStyle name="Normal 4 3 2 5 4" xfId="15163" xr:uid="{00000000-0005-0000-0000-00003D3B0000}"/>
    <cellStyle name="Normal 4 3 2 5 4 2" xfId="15164" xr:uid="{00000000-0005-0000-0000-00003E3B0000}"/>
    <cellStyle name="Normal 4 3 2 5 4 2 2" xfId="15165" xr:uid="{00000000-0005-0000-0000-00003F3B0000}"/>
    <cellStyle name="Normal 4 3 2 5 4 2 2 2" xfId="15166" xr:uid="{00000000-0005-0000-0000-0000403B0000}"/>
    <cellStyle name="Normal 4 3 2 5 4 2 3" xfId="15167" xr:uid="{00000000-0005-0000-0000-0000413B0000}"/>
    <cellStyle name="Normal 4 3 2 5 4 2 4" xfId="15168" xr:uid="{00000000-0005-0000-0000-0000423B0000}"/>
    <cellStyle name="Normal 4 3 2 5 4 2 5" xfId="15169" xr:uid="{00000000-0005-0000-0000-0000433B0000}"/>
    <cellStyle name="Normal 4 3 2 5 4 3" xfId="15170" xr:uid="{00000000-0005-0000-0000-0000443B0000}"/>
    <cellStyle name="Normal 4 3 2 5 4 3 2" xfId="15171" xr:uid="{00000000-0005-0000-0000-0000453B0000}"/>
    <cellStyle name="Normal 4 3 2 5 4 4" xfId="15172" xr:uid="{00000000-0005-0000-0000-0000463B0000}"/>
    <cellStyle name="Normal 4 3 2 5 4 5" xfId="15173" xr:uid="{00000000-0005-0000-0000-0000473B0000}"/>
    <cellStyle name="Normal 4 3 2 5 4 6" xfId="15174" xr:uid="{00000000-0005-0000-0000-0000483B0000}"/>
    <cellStyle name="Normal 4 3 2 5 5" xfId="15175" xr:uid="{00000000-0005-0000-0000-0000493B0000}"/>
    <cellStyle name="Normal 4 3 2 5 5 2" xfId="15176" xr:uid="{00000000-0005-0000-0000-00004A3B0000}"/>
    <cellStyle name="Normal 4 3 2 5 5 2 2" xfId="15177" xr:uid="{00000000-0005-0000-0000-00004B3B0000}"/>
    <cellStyle name="Normal 4 3 2 5 5 3" xfId="15178" xr:uid="{00000000-0005-0000-0000-00004C3B0000}"/>
    <cellStyle name="Normal 4 3 2 5 5 4" xfId="15179" xr:uid="{00000000-0005-0000-0000-00004D3B0000}"/>
    <cellStyle name="Normal 4 3 2 5 5 5" xfId="15180" xr:uid="{00000000-0005-0000-0000-00004E3B0000}"/>
    <cellStyle name="Normal 4 3 2 5 6" xfId="15181" xr:uid="{00000000-0005-0000-0000-00004F3B0000}"/>
    <cellStyle name="Normal 4 3 2 5 6 2" xfId="15182" xr:uid="{00000000-0005-0000-0000-0000503B0000}"/>
    <cellStyle name="Normal 4 3 2 5 6 2 2" xfId="15183" xr:uid="{00000000-0005-0000-0000-0000513B0000}"/>
    <cellStyle name="Normal 4 3 2 5 6 3" xfId="15184" xr:uid="{00000000-0005-0000-0000-0000523B0000}"/>
    <cellStyle name="Normal 4 3 2 5 6 4" xfId="15185" xr:uid="{00000000-0005-0000-0000-0000533B0000}"/>
    <cellStyle name="Normal 4 3 2 5 6 5" xfId="15186" xr:uid="{00000000-0005-0000-0000-0000543B0000}"/>
    <cellStyle name="Normal 4 3 2 5 7" xfId="15187" xr:uid="{00000000-0005-0000-0000-0000553B0000}"/>
    <cellStyle name="Normal 4 3 2 5 7 2" xfId="15188" xr:uid="{00000000-0005-0000-0000-0000563B0000}"/>
    <cellStyle name="Normal 4 3 2 5 8" xfId="15189" xr:uid="{00000000-0005-0000-0000-0000573B0000}"/>
    <cellStyle name="Normal 4 3 2 5 9" xfId="15190" xr:uid="{00000000-0005-0000-0000-0000583B0000}"/>
    <cellStyle name="Normal 4 3 2 6" xfId="15191" xr:uid="{00000000-0005-0000-0000-0000593B0000}"/>
    <cellStyle name="Normal 4 3 2 6 2" xfId="15192" xr:uid="{00000000-0005-0000-0000-00005A3B0000}"/>
    <cellStyle name="Normal 4 3 2 6 2 2" xfId="15193" xr:uid="{00000000-0005-0000-0000-00005B3B0000}"/>
    <cellStyle name="Normal 4 3 2 6 2 2 2" xfId="15194" xr:uid="{00000000-0005-0000-0000-00005C3B0000}"/>
    <cellStyle name="Normal 4 3 2 6 2 2 2 2" xfId="15195" xr:uid="{00000000-0005-0000-0000-00005D3B0000}"/>
    <cellStyle name="Normal 4 3 2 6 2 2 2 2 2" xfId="15196" xr:uid="{00000000-0005-0000-0000-00005E3B0000}"/>
    <cellStyle name="Normal 4 3 2 6 2 2 2 3" xfId="15197" xr:uid="{00000000-0005-0000-0000-00005F3B0000}"/>
    <cellStyle name="Normal 4 3 2 6 2 2 2 4" xfId="15198" xr:uid="{00000000-0005-0000-0000-0000603B0000}"/>
    <cellStyle name="Normal 4 3 2 6 2 2 2 5" xfId="15199" xr:uid="{00000000-0005-0000-0000-0000613B0000}"/>
    <cellStyle name="Normal 4 3 2 6 2 2 3" xfId="15200" xr:uid="{00000000-0005-0000-0000-0000623B0000}"/>
    <cellStyle name="Normal 4 3 2 6 2 2 3 2" xfId="15201" xr:uid="{00000000-0005-0000-0000-0000633B0000}"/>
    <cellStyle name="Normal 4 3 2 6 2 2 4" xfId="15202" xr:uid="{00000000-0005-0000-0000-0000643B0000}"/>
    <cellStyle name="Normal 4 3 2 6 2 2 5" xfId="15203" xr:uid="{00000000-0005-0000-0000-0000653B0000}"/>
    <cellStyle name="Normal 4 3 2 6 2 2 6" xfId="15204" xr:uid="{00000000-0005-0000-0000-0000663B0000}"/>
    <cellStyle name="Normal 4 3 2 6 2 3" xfId="15205" xr:uid="{00000000-0005-0000-0000-0000673B0000}"/>
    <cellStyle name="Normal 4 3 2 6 2 3 2" xfId="15206" xr:uid="{00000000-0005-0000-0000-0000683B0000}"/>
    <cellStyle name="Normal 4 3 2 6 2 3 2 2" xfId="15207" xr:uid="{00000000-0005-0000-0000-0000693B0000}"/>
    <cellStyle name="Normal 4 3 2 6 2 3 3" xfId="15208" xr:uid="{00000000-0005-0000-0000-00006A3B0000}"/>
    <cellStyle name="Normal 4 3 2 6 2 3 4" xfId="15209" xr:uid="{00000000-0005-0000-0000-00006B3B0000}"/>
    <cellStyle name="Normal 4 3 2 6 2 3 5" xfId="15210" xr:uid="{00000000-0005-0000-0000-00006C3B0000}"/>
    <cellStyle name="Normal 4 3 2 6 2 4" xfId="15211" xr:uid="{00000000-0005-0000-0000-00006D3B0000}"/>
    <cellStyle name="Normal 4 3 2 6 2 4 2" xfId="15212" xr:uid="{00000000-0005-0000-0000-00006E3B0000}"/>
    <cellStyle name="Normal 4 3 2 6 2 4 2 2" xfId="15213" xr:uid="{00000000-0005-0000-0000-00006F3B0000}"/>
    <cellStyle name="Normal 4 3 2 6 2 4 3" xfId="15214" xr:uid="{00000000-0005-0000-0000-0000703B0000}"/>
    <cellStyle name="Normal 4 3 2 6 2 4 4" xfId="15215" xr:uid="{00000000-0005-0000-0000-0000713B0000}"/>
    <cellStyle name="Normal 4 3 2 6 2 4 5" xfId="15216" xr:uid="{00000000-0005-0000-0000-0000723B0000}"/>
    <cellStyle name="Normal 4 3 2 6 2 5" xfId="15217" xr:uid="{00000000-0005-0000-0000-0000733B0000}"/>
    <cellStyle name="Normal 4 3 2 6 2 5 2" xfId="15218" xr:uid="{00000000-0005-0000-0000-0000743B0000}"/>
    <cellStyle name="Normal 4 3 2 6 2 6" xfId="15219" xr:uid="{00000000-0005-0000-0000-0000753B0000}"/>
    <cellStyle name="Normal 4 3 2 6 2 7" xfId="15220" xr:uid="{00000000-0005-0000-0000-0000763B0000}"/>
    <cellStyle name="Normal 4 3 2 6 2 8" xfId="15221" xr:uid="{00000000-0005-0000-0000-0000773B0000}"/>
    <cellStyle name="Normal 4 3 2 6 3" xfId="15222" xr:uid="{00000000-0005-0000-0000-0000783B0000}"/>
    <cellStyle name="Normal 4 3 2 6 3 2" xfId="15223" xr:uid="{00000000-0005-0000-0000-0000793B0000}"/>
    <cellStyle name="Normal 4 3 2 6 3 2 2" xfId="15224" xr:uid="{00000000-0005-0000-0000-00007A3B0000}"/>
    <cellStyle name="Normal 4 3 2 6 3 2 2 2" xfId="15225" xr:uid="{00000000-0005-0000-0000-00007B3B0000}"/>
    <cellStyle name="Normal 4 3 2 6 3 2 3" xfId="15226" xr:uid="{00000000-0005-0000-0000-00007C3B0000}"/>
    <cellStyle name="Normal 4 3 2 6 3 2 4" xfId="15227" xr:uid="{00000000-0005-0000-0000-00007D3B0000}"/>
    <cellStyle name="Normal 4 3 2 6 3 2 5" xfId="15228" xr:uid="{00000000-0005-0000-0000-00007E3B0000}"/>
    <cellStyle name="Normal 4 3 2 6 3 3" xfId="15229" xr:uid="{00000000-0005-0000-0000-00007F3B0000}"/>
    <cellStyle name="Normal 4 3 2 6 3 3 2" xfId="15230" xr:uid="{00000000-0005-0000-0000-0000803B0000}"/>
    <cellStyle name="Normal 4 3 2 6 3 4" xfId="15231" xr:uid="{00000000-0005-0000-0000-0000813B0000}"/>
    <cellStyle name="Normal 4 3 2 6 3 5" xfId="15232" xr:uid="{00000000-0005-0000-0000-0000823B0000}"/>
    <cellStyle name="Normal 4 3 2 6 3 6" xfId="15233" xr:uid="{00000000-0005-0000-0000-0000833B0000}"/>
    <cellStyle name="Normal 4 3 2 6 4" xfId="15234" xr:uid="{00000000-0005-0000-0000-0000843B0000}"/>
    <cellStyle name="Normal 4 3 2 6 4 2" xfId="15235" xr:uid="{00000000-0005-0000-0000-0000853B0000}"/>
    <cellStyle name="Normal 4 3 2 6 4 2 2" xfId="15236" xr:uid="{00000000-0005-0000-0000-0000863B0000}"/>
    <cellStyle name="Normal 4 3 2 6 4 3" xfId="15237" xr:uid="{00000000-0005-0000-0000-0000873B0000}"/>
    <cellStyle name="Normal 4 3 2 6 4 4" xfId="15238" xr:uid="{00000000-0005-0000-0000-0000883B0000}"/>
    <cellStyle name="Normal 4 3 2 6 4 5" xfId="15239" xr:uid="{00000000-0005-0000-0000-0000893B0000}"/>
    <cellStyle name="Normal 4 3 2 6 5" xfId="15240" xr:uid="{00000000-0005-0000-0000-00008A3B0000}"/>
    <cellStyle name="Normal 4 3 2 6 5 2" xfId="15241" xr:uid="{00000000-0005-0000-0000-00008B3B0000}"/>
    <cellStyle name="Normal 4 3 2 6 5 2 2" xfId="15242" xr:uid="{00000000-0005-0000-0000-00008C3B0000}"/>
    <cellStyle name="Normal 4 3 2 6 5 3" xfId="15243" xr:uid="{00000000-0005-0000-0000-00008D3B0000}"/>
    <cellStyle name="Normal 4 3 2 6 5 4" xfId="15244" xr:uid="{00000000-0005-0000-0000-00008E3B0000}"/>
    <cellStyle name="Normal 4 3 2 6 5 5" xfId="15245" xr:uid="{00000000-0005-0000-0000-00008F3B0000}"/>
    <cellStyle name="Normal 4 3 2 6 6" xfId="15246" xr:uid="{00000000-0005-0000-0000-0000903B0000}"/>
    <cellStyle name="Normal 4 3 2 6 6 2" xfId="15247" xr:uid="{00000000-0005-0000-0000-0000913B0000}"/>
    <cellStyle name="Normal 4 3 2 6 7" xfId="15248" xr:uid="{00000000-0005-0000-0000-0000923B0000}"/>
    <cellStyle name="Normal 4 3 2 6 8" xfId="15249" xr:uid="{00000000-0005-0000-0000-0000933B0000}"/>
    <cellStyle name="Normal 4 3 2 6 9" xfId="15250" xr:uid="{00000000-0005-0000-0000-0000943B0000}"/>
    <cellStyle name="Normal 4 3 2 7" xfId="15251" xr:uid="{00000000-0005-0000-0000-0000953B0000}"/>
    <cellStyle name="Normal 4 3 2 7 2" xfId="15252" xr:uid="{00000000-0005-0000-0000-0000963B0000}"/>
    <cellStyle name="Normal 4 3 2 7 2 2" xfId="15253" xr:uid="{00000000-0005-0000-0000-0000973B0000}"/>
    <cellStyle name="Normal 4 3 2 7 2 2 2" xfId="15254" xr:uid="{00000000-0005-0000-0000-0000983B0000}"/>
    <cellStyle name="Normal 4 3 2 7 2 2 2 2" xfId="15255" xr:uid="{00000000-0005-0000-0000-0000993B0000}"/>
    <cellStyle name="Normal 4 3 2 7 2 2 3" xfId="15256" xr:uid="{00000000-0005-0000-0000-00009A3B0000}"/>
    <cellStyle name="Normal 4 3 2 7 2 2 4" xfId="15257" xr:uid="{00000000-0005-0000-0000-00009B3B0000}"/>
    <cellStyle name="Normal 4 3 2 7 2 2 5" xfId="15258" xr:uid="{00000000-0005-0000-0000-00009C3B0000}"/>
    <cellStyle name="Normal 4 3 2 7 2 3" xfId="15259" xr:uid="{00000000-0005-0000-0000-00009D3B0000}"/>
    <cellStyle name="Normal 4 3 2 7 2 3 2" xfId="15260" xr:uid="{00000000-0005-0000-0000-00009E3B0000}"/>
    <cellStyle name="Normal 4 3 2 7 2 4" xfId="15261" xr:uid="{00000000-0005-0000-0000-00009F3B0000}"/>
    <cellStyle name="Normal 4 3 2 7 2 5" xfId="15262" xr:uid="{00000000-0005-0000-0000-0000A03B0000}"/>
    <cellStyle name="Normal 4 3 2 7 2 6" xfId="15263" xr:uid="{00000000-0005-0000-0000-0000A13B0000}"/>
    <cellStyle name="Normal 4 3 2 7 3" xfId="15264" xr:uid="{00000000-0005-0000-0000-0000A23B0000}"/>
    <cellStyle name="Normal 4 3 2 7 3 2" xfId="15265" xr:uid="{00000000-0005-0000-0000-0000A33B0000}"/>
    <cellStyle name="Normal 4 3 2 7 3 2 2" xfId="15266" xr:uid="{00000000-0005-0000-0000-0000A43B0000}"/>
    <cellStyle name="Normal 4 3 2 7 3 3" xfId="15267" xr:uid="{00000000-0005-0000-0000-0000A53B0000}"/>
    <cellStyle name="Normal 4 3 2 7 3 4" xfId="15268" xr:uid="{00000000-0005-0000-0000-0000A63B0000}"/>
    <cellStyle name="Normal 4 3 2 7 3 5" xfId="15269" xr:uid="{00000000-0005-0000-0000-0000A73B0000}"/>
    <cellStyle name="Normal 4 3 2 7 4" xfId="15270" xr:uid="{00000000-0005-0000-0000-0000A83B0000}"/>
    <cellStyle name="Normal 4 3 2 7 4 2" xfId="15271" xr:uid="{00000000-0005-0000-0000-0000A93B0000}"/>
    <cellStyle name="Normal 4 3 2 7 4 2 2" xfId="15272" xr:uid="{00000000-0005-0000-0000-0000AA3B0000}"/>
    <cellStyle name="Normal 4 3 2 7 4 3" xfId="15273" xr:uid="{00000000-0005-0000-0000-0000AB3B0000}"/>
    <cellStyle name="Normal 4 3 2 7 4 4" xfId="15274" xr:uid="{00000000-0005-0000-0000-0000AC3B0000}"/>
    <cellStyle name="Normal 4 3 2 7 4 5" xfId="15275" xr:uid="{00000000-0005-0000-0000-0000AD3B0000}"/>
    <cellStyle name="Normal 4 3 2 7 5" xfId="15276" xr:uid="{00000000-0005-0000-0000-0000AE3B0000}"/>
    <cellStyle name="Normal 4 3 2 7 5 2" xfId="15277" xr:uid="{00000000-0005-0000-0000-0000AF3B0000}"/>
    <cellStyle name="Normal 4 3 2 7 6" xfId="15278" xr:uid="{00000000-0005-0000-0000-0000B03B0000}"/>
    <cellStyle name="Normal 4 3 2 7 7" xfId="15279" xr:uid="{00000000-0005-0000-0000-0000B13B0000}"/>
    <cellStyle name="Normal 4 3 2 7 8" xfId="15280" xr:uid="{00000000-0005-0000-0000-0000B23B0000}"/>
    <cellStyle name="Normal 4 3 2 8" xfId="15281" xr:uid="{00000000-0005-0000-0000-0000B33B0000}"/>
    <cellStyle name="Normal 4 3 2 8 2" xfId="15282" xr:uid="{00000000-0005-0000-0000-0000B43B0000}"/>
    <cellStyle name="Normal 4 3 2 8 2 2" xfId="15283" xr:uid="{00000000-0005-0000-0000-0000B53B0000}"/>
    <cellStyle name="Normal 4 3 2 8 2 2 2" xfId="15284" xr:uid="{00000000-0005-0000-0000-0000B63B0000}"/>
    <cellStyle name="Normal 4 3 2 8 2 3" xfId="15285" xr:uid="{00000000-0005-0000-0000-0000B73B0000}"/>
    <cellStyle name="Normal 4 3 2 8 2 4" xfId="15286" xr:uid="{00000000-0005-0000-0000-0000B83B0000}"/>
    <cellStyle name="Normal 4 3 2 8 2 5" xfId="15287" xr:uid="{00000000-0005-0000-0000-0000B93B0000}"/>
    <cellStyle name="Normal 4 3 2 8 3" xfId="15288" xr:uid="{00000000-0005-0000-0000-0000BA3B0000}"/>
    <cellStyle name="Normal 4 3 2 8 3 2" xfId="15289" xr:uid="{00000000-0005-0000-0000-0000BB3B0000}"/>
    <cellStyle name="Normal 4 3 2 8 4" xfId="15290" xr:uid="{00000000-0005-0000-0000-0000BC3B0000}"/>
    <cellStyle name="Normal 4 3 2 8 5" xfId="15291" xr:uid="{00000000-0005-0000-0000-0000BD3B0000}"/>
    <cellStyle name="Normal 4 3 2 8 6" xfId="15292" xr:uid="{00000000-0005-0000-0000-0000BE3B0000}"/>
    <cellStyle name="Normal 4 3 2 9" xfId="15293" xr:uid="{00000000-0005-0000-0000-0000BF3B0000}"/>
    <cellStyle name="Normal 4 3 2 9 2" xfId="15294" xr:uid="{00000000-0005-0000-0000-0000C03B0000}"/>
    <cellStyle name="Normal 4 3 2 9 2 2" xfId="15295" xr:uid="{00000000-0005-0000-0000-0000C13B0000}"/>
    <cellStyle name="Normal 4 3 2 9 3" xfId="15296" xr:uid="{00000000-0005-0000-0000-0000C23B0000}"/>
    <cellStyle name="Normal 4 3 2 9 4" xfId="15297" xr:uid="{00000000-0005-0000-0000-0000C33B0000}"/>
    <cellStyle name="Normal 4 3 2 9 5" xfId="15298" xr:uid="{00000000-0005-0000-0000-0000C43B0000}"/>
    <cellStyle name="Normal 4 3 3" xfId="15299" xr:uid="{00000000-0005-0000-0000-0000C53B0000}"/>
    <cellStyle name="Normal 4 3 3 10" xfId="15300" xr:uid="{00000000-0005-0000-0000-0000C63B0000}"/>
    <cellStyle name="Normal 4 3 3 10 2" xfId="15301" xr:uid="{00000000-0005-0000-0000-0000C73B0000}"/>
    <cellStyle name="Normal 4 3 3 11" xfId="15302" xr:uid="{00000000-0005-0000-0000-0000C83B0000}"/>
    <cellStyle name="Normal 4 3 3 12" xfId="15303" xr:uid="{00000000-0005-0000-0000-0000C93B0000}"/>
    <cellStyle name="Normal 4 3 3 13" xfId="15304" xr:uid="{00000000-0005-0000-0000-0000CA3B0000}"/>
    <cellStyle name="Normal 4 3 3 2" xfId="15305" xr:uid="{00000000-0005-0000-0000-0000CB3B0000}"/>
    <cellStyle name="Normal 4 3 3 2 10" xfId="15306" xr:uid="{00000000-0005-0000-0000-0000CC3B0000}"/>
    <cellStyle name="Normal 4 3 3 2 11" xfId="15307" xr:uid="{00000000-0005-0000-0000-0000CD3B0000}"/>
    <cellStyle name="Normal 4 3 3 2 12" xfId="15308" xr:uid="{00000000-0005-0000-0000-0000CE3B0000}"/>
    <cellStyle name="Normal 4 3 3 2 2" xfId="15309" xr:uid="{00000000-0005-0000-0000-0000CF3B0000}"/>
    <cellStyle name="Normal 4 3 3 2 2 10" xfId="15310" xr:uid="{00000000-0005-0000-0000-0000D03B0000}"/>
    <cellStyle name="Normal 4 3 3 2 2 11" xfId="15311" xr:uid="{00000000-0005-0000-0000-0000D13B0000}"/>
    <cellStyle name="Normal 4 3 3 2 2 2" xfId="15312" xr:uid="{00000000-0005-0000-0000-0000D23B0000}"/>
    <cellStyle name="Normal 4 3 3 2 2 2 10" xfId="15313" xr:uid="{00000000-0005-0000-0000-0000D33B0000}"/>
    <cellStyle name="Normal 4 3 3 2 2 2 2" xfId="15314" xr:uid="{00000000-0005-0000-0000-0000D43B0000}"/>
    <cellStyle name="Normal 4 3 3 2 2 2 2 2" xfId="15315" xr:uid="{00000000-0005-0000-0000-0000D53B0000}"/>
    <cellStyle name="Normal 4 3 3 2 2 2 2 2 2" xfId="15316" xr:uid="{00000000-0005-0000-0000-0000D63B0000}"/>
    <cellStyle name="Normal 4 3 3 2 2 2 2 2 2 2" xfId="15317" xr:uid="{00000000-0005-0000-0000-0000D73B0000}"/>
    <cellStyle name="Normal 4 3 3 2 2 2 2 2 2 2 2" xfId="15318" xr:uid="{00000000-0005-0000-0000-0000D83B0000}"/>
    <cellStyle name="Normal 4 3 3 2 2 2 2 2 2 2 2 2" xfId="15319" xr:uid="{00000000-0005-0000-0000-0000D93B0000}"/>
    <cellStyle name="Normal 4 3 3 2 2 2 2 2 2 2 3" xfId="15320" xr:uid="{00000000-0005-0000-0000-0000DA3B0000}"/>
    <cellStyle name="Normal 4 3 3 2 2 2 2 2 2 2 4" xfId="15321" xr:uid="{00000000-0005-0000-0000-0000DB3B0000}"/>
    <cellStyle name="Normal 4 3 3 2 2 2 2 2 2 2 5" xfId="15322" xr:uid="{00000000-0005-0000-0000-0000DC3B0000}"/>
    <cellStyle name="Normal 4 3 3 2 2 2 2 2 2 3" xfId="15323" xr:uid="{00000000-0005-0000-0000-0000DD3B0000}"/>
    <cellStyle name="Normal 4 3 3 2 2 2 2 2 2 3 2" xfId="15324" xr:uid="{00000000-0005-0000-0000-0000DE3B0000}"/>
    <cellStyle name="Normal 4 3 3 2 2 2 2 2 2 4" xfId="15325" xr:uid="{00000000-0005-0000-0000-0000DF3B0000}"/>
    <cellStyle name="Normal 4 3 3 2 2 2 2 2 2 5" xfId="15326" xr:uid="{00000000-0005-0000-0000-0000E03B0000}"/>
    <cellStyle name="Normal 4 3 3 2 2 2 2 2 2 6" xfId="15327" xr:uid="{00000000-0005-0000-0000-0000E13B0000}"/>
    <cellStyle name="Normal 4 3 3 2 2 2 2 2 3" xfId="15328" xr:uid="{00000000-0005-0000-0000-0000E23B0000}"/>
    <cellStyle name="Normal 4 3 3 2 2 2 2 2 3 2" xfId="15329" xr:uid="{00000000-0005-0000-0000-0000E33B0000}"/>
    <cellStyle name="Normal 4 3 3 2 2 2 2 2 3 2 2" xfId="15330" xr:uid="{00000000-0005-0000-0000-0000E43B0000}"/>
    <cellStyle name="Normal 4 3 3 2 2 2 2 2 3 3" xfId="15331" xr:uid="{00000000-0005-0000-0000-0000E53B0000}"/>
    <cellStyle name="Normal 4 3 3 2 2 2 2 2 3 4" xfId="15332" xr:uid="{00000000-0005-0000-0000-0000E63B0000}"/>
    <cellStyle name="Normal 4 3 3 2 2 2 2 2 3 5" xfId="15333" xr:uid="{00000000-0005-0000-0000-0000E73B0000}"/>
    <cellStyle name="Normal 4 3 3 2 2 2 2 2 4" xfId="15334" xr:uid="{00000000-0005-0000-0000-0000E83B0000}"/>
    <cellStyle name="Normal 4 3 3 2 2 2 2 2 4 2" xfId="15335" xr:uid="{00000000-0005-0000-0000-0000E93B0000}"/>
    <cellStyle name="Normal 4 3 3 2 2 2 2 2 4 2 2" xfId="15336" xr:uid="{00000000-0005-0000-0000-0000EA3B0000}"/>
    <cellStyle name="Normal 4 3 3 2 2 2 2 2 4 3" xfId="15337" xr:uid="{00000000-0005-0000-0000-0000EB3B0000}"/>
    <cellStyle name="Normal 4 3 3 2 2 2 2 2 4 4" xfId="15338" xr:uid="{00000000-0005-0000-0000-0000EC3B0000}"/>
    <cellStyle name="Normal 4 3 3 2 2 2 2 2 4 5" xfId="15339" xr:uid="{00000000-0005-0000-0000-0000ED3B0000}"/>
    <cellStyle name="Normal 4 3 3 2 2 2 2 2 5" xfId="15340" xr:uid="{00000000-0005-0000-0000-0000EE3B0000}"/>
    <cellStyle name="Normal 4 3 3 2 2 2 2 2 5 2" xfId="15341" xr:uid="{00000000-0005-0000-0000-0000EF3B0000}"/>
    <cellStyle name="Normal 4 3 3 2 2 2 2 2 6" xfId="15342" xr:uid="{00000000-0005-0000-0000-0000F03B0000}"/>
    <cellStyle name="Normal 4 3 3 2 2 2 2 2 7" xfId="15343" xr:uid="{00000000-0005-0000-0000-0000F13B0000}"/>
    <cellStyle name="Normal 4 3 3 2 2 2 2 2 8" xfId="15344" xr:uid="{00000000-0005-0000-0000-0000F23B0000}"/>
    <cellStyle name="Normal 4 3 3 2 2 2 2 3" xfId="15345" xr:uid="{00000000-0005-0000-0000-0000F33B0000}"/>
    <cellStyle name="Normal 4 3 3 2 2 2 2 3 2" xfId="15346" xr:uid="{00000000-0005-0000-0000-0000F43B0000}"/>
    <cellStyle name="Normal 4 3 3 2 2 2 2 3 2 2" xfId="15347" xr:uid="{00000000-0005-0000-0000-0000F53B0000}"/>
    <cellStyle name="Normal 4 3 3 2 2 2 2 3 2 2 2" xfId="15348" xr:uid="{00000000-0005-0000-0000-0000F63B0000}"/>
    <cellStyle name="Normal 4 3 3 2 2 2 2 3 2 3" xfId="15349" xr:uid="{00000000-0005-0000-0000-0000F73B0000}"/>
    <cellStyle name="Normal 4 3 3 2 2 2 2 3 2 4" xfId="15350" xr:uid="{00000000-0005-0000-0000-0000F83B0000}"/>
    <cellStyle name="Normal 4 3 3 2 2 2 2 3 2 5" xfId="15351" xr:uid="{00000000-0005-0000-0000-0000F93B0000}"/>
    <cellStyle name="Normal 4 3 3 2 2 2 2 3 3" xfId="15352" xr:uid="{00000000-0005-0000-0000-0000FA3B0000}"/>
    <cellStyle name="Normal 4 3 3 2 2 2 2 3 3 2" xfId="15353" xr:uid="{00000000-0005-0000-0000-0000FB3B0000}"/>
    <cellStyle name="Normal 4 3 3 2 2 2 2 3 4" xfId="15354" xr:uid="{00000000-0005-0000-0000-0000FC3B0000}"/>
    <cellStyle name="Normal 4 3 3 2 2 2 2 3 5" xfId="15355" xr:uid="{00000000-0005-0000-0000-0000FD3B0000}"/>
    <cellStyle name="Normal 4 3 3 2 2 2 2 3 6" xfId="15356" xr:uid="{00000000-0005-0000-0000-0000FE3B0000}"/>
    <cellStyle name="Normal 4 3 3 2 2 2 2 4" xfId="15357" xr:uid="{00000000-0005-0000-0000-0000FF3B0000}"/>
    <cellStyle name="Normal 4 3 3 2 2 2 2 4 2" xfId="15358" xr:uid="{00000000-0005-0000-0000-0000003C0000}"/>
    <cellStyle name="Normal 4 3 3 2 2 2 2 4 2 2" xfId="15359" xr:uid="{00000000-0005-0000-0000-0000013C0000}"/>
    <cellStyle name="Normal 4 3 3 2 2 2 2 4 3" xfId="15360" xr:uid="{00000000-0005-0000-0000-0000023C0000}"/>
    <cellStyle name="Normal 4 3 3 2 2 2 2 4 4" xfId="15361" xr:uid="{00000000-0005-0000-0000-0000033C0000}"/>
    <cellStyle name="Normal 4 3 3 2 2 2 2 4 5" xfId="15362" xr:uid="{00000000-0005-0000-0000-0000043C0000}"/>
    <cellStyle name="Normal 4 3 3 2 2 2 2 5" xfId="15363" xr:uid="{00000000-0005-0000-0000-0000053C0000}"/>
    <cellStyle name="Normal 4 3 3 2 2 2 2 5 2" xfId="15364" xr:uid="{00000000-0005-0000-0000-0000063C0000}"/>
    <cellStyle name="Normal 4 3 3 2 2 2 2 5 2 2" xfId="15365" xr:uid="{00000000-0005-0000-0000-0000073C0000}"/>
    <cellStyle name="Normal 4 3 3 2 2 2 2 5 3" xfId="15366" xr:uid="{00000000-0005-0000-0000-0000083C0000}"/>
    <cellStyle name="Normal 4 3 3 2 2 2 2 5 4" xfId="15367" xr:uid="{00000000-0005-0000-0000-0000093C0000}"/>
    <cellStyle name="Normal 4 3 3 2 2 2 2 5 5" xfId="15368" xr:uid="{00000000-0005-0000-0000-00000A3C0000}"/>
    <cellStyle name="Normal 4 3 3 2 2 2 2 6" xfId="15369" xr:uid="{00000000-0005-0000-0000-00000B3C0000}"/>
    <cellStyle name="Normal 4 3 3 2 2 2 2 6 2" xfId="15370" xr:uid="{00000000-0005-0000-0000-00000C3C0000}"/>
    <cellStyle name="Normal 4 3 3 2 2 2 2 7" xfId="15371" xr:uid="{00000000-0005-0000-0000-00000D3C0000}"/>
    <cellStyle name="Normal 4 3 3 2 2 2 2 8" xfId="15372" xr:uid="{00000000-0005-0000-0000-00000E3C0000}"/>
    <cellStyle name="Normal 4 3 3 2 2 2 2 9" xfId="15373" xr:uid="{00000000-0005-0000-0000-00000F3C0000}"/>
    <cellStyle name="Normal 4 3 3 2 2 2 3" xfId="15374" xr:uid="{00000000-0005-0000-0000-0000103C0000}"/>
    <cellStyle name="Normal 4 3 3 2 2 2 3 2" xfId="15375" xr:uid="{00000000-0005-0000-0000-0000113C0000}"/>
    <cellStyle name="Normal 4 3 3 2 2 2 3 2 2" xfId="15376" xr:uid="{00000000-0005-0000-0000-0000123C0000}"/>
    <cellStyle name="Normal 4 3 3 2 2 2 3 2 2 2" xfId="15377" xr:uid="{00000000-0005-0000-0000-0000133C0000}"/>
    <cellStyle name="Normal 4 3 3 2 2 2 3 2 2 2 2" xfId="15378" xr:uid="{00000000-0005-0000-0000-0000143C0000}"/>
    <cellStyle name="Normal 4 3 3 2 2 2 3 2 2 3" xfId="15379" xr:uid="{00000000-0005-0000-0000-0000153C0000}"/>
    <cellStyle name="Normal 4 3 3 2 2 2 3 2 2 4" xfId="15380" xr:uid="{00000000-0005-0000-0000-0000163C0000}"/>
    <cellStyle name="Normal 4 3 3 2 2 2 3 2 2 5" xfId="15381" xr:uid="{00000000-0005-0000-0000-0000173C0000}"/>
    <cellStyle name="Normal 4 3 3 2 2 2 3 2 3" xfId="15382" xr:uid="{00000000-0005-0000-0000-0000183C0000}"/>
    <cellStyle name="Normal 4 3 3 2 2 2 3 2 3 2" xfId="15383" xr:uid="{00000000-0005-0000-0000-0000193C0000}"/>
    <cellStyle name="Normal 4 3 3 2 2 2 3 2 4" xfId="15384" xr:uid="{00000000-0005-0000-0000-00001A3C0000}"/>
    <cellStyle name="Normal 4 3 3 2 2 2 3 2 5" xfId="15385" xr:uid="{00000000-0005-0000-0000-00001B3C0000}"/>
    <cellStyle name="Normal 4 3 3 2 2 2 3 2 6" xfId="15386" xr:uid="{00000000-0005-0000-0000-00001C3C0000}"/>
    <cellStyle name="Normal 4 3 3 2 2 2 3 3" xfId="15387" xr:uid="{00000000-0005-0000-0000-00001D3C0000}"/>
    <cellStyle name="Normal 4 3 3 2 2 2 3 3 2" xfId="15388" xr:uid="{00000000-0005-0000-0000-00001E3C0000}"/>
    <cellStyle name="Normal 4 3 3 2 2 2 3 3 2 2" xfId="15389" xr:uid="{00000000-0005-0000-0000-00001F3C0000}"/>
    <cellStyle name="Normal 4 3 3 2 2 2 3 3 3" xfId="15390" xr:uid="{00000000-0005-0000-0000-0000203C0000}"/>
    <cellStyle name="Normal 4 3 3 2 2 2 3 3 4" xfId="15391" xr:uid="{00000000-0005-0000-0000-0000213C0000}"/>
    <cellStyle name="Normal 4 3 3 2 2 2 3 3 5" xfId="15392" xr:uid="{00000000-0005-0000-0000-0000223C0000}"/>
    <cellStyle name="Normal 4 3 3 2 2 2 3 4" xfId="15393" xr:uid="{00000000-0005-0000-0000-0000233C0000}"/>
    <cellStyle name="Normal 4 3 3 2 2 2 3 4 2" xfId="15394" xr:uid="{00000000-0005-0000-0000-0000243C0000}"/>
    <cellStyle name="Normal 4 3 3 2 2 2 3 4 2 2" xfId="15395" xr:uid="{00000000-0005-0000-0000-0000253C0000}"/>
    <cellStyle name="Normal 4 3 3 2 2 2 3 4 3" xfId="15396" xr:uid="{00000000-0005-0000-0000-0000263C0000}"/>
    <cellStyle name="Normal 4 3 3 2 2 2 3 4 4" xfId="15397" xr:uid="{00000000-0005-0000-0000-0000273C0000}"/>
    <cellStyle name="Normal 4 3 3 2 2 2 3 4 5" xfId="15398" xr:uid="{00000000-0005-0000-0000-0000283C0000}"/>
    <cellStyle name="Normal 4 3 3 2 2 2 3 5" xfId="15399" xr:uid="{00000000-0005-0000-0000-0000293C0000}"/>
    <cellStyle name="Normal 4 3 3 2 2 2 3 5 2" xfId="15400" xr:uid="{00000000-0005-0000-0000-00002A3C0000}"/>
    <cellStyle name="Normal 4 3 3 2 2 2 3 6" xfId="15401" xr:uid="{00000000-0005-0000-0000-00002B3C0000}"/>
    <cellStyle name="Normal 4 3 3 2 2 2 3 7" xfId="15402" xr:uid="{00000000-0005-0000-0000-00002C3C0000}"/>
    <cellStyle name="Normal 4 3 3 2 2 2 3 8" xfId="15403" xr:uid="{00000000-0005-0000-0000-00002D3C0000}"/>
    <cellStyle name="Normal 4 3 3 2 2 2 4" xfId="15404" xr:uid="{00000000-0005-0000-0000-00002E3C0000}"/>
    <cellStyle name="Normal 4 3 3 2 2 2 4 2" xfId="15405" xr:uid="{00000000-0005-0000-0000-00002F3C0000}"/>
    <cellStyle name="Normal 4 3 3 2 2 2 4 2 2" xfId="15406" xr:uid="{00000000-0005-0000-0000-0000303C0000}"/>
    <cellStyle name="Normal 4 3 3 2 2 2 4 2 2 2" xfId="15407" xr:uid="{00000000-0005-0000-0000-0000313C0000}"/>
    <cellStyle name="Normal 4 3 3 2 2 2 4 2 3" xfId="15408" xr:uid="{00000000-0005-0000-0000-0000323C0000}"/>
    <cellStyle name="Normal 4 3 3 2 2 2 4 2 4" xfId="15409" xr:uid="{00000000-0005-0000-0000-0000333C0000}"/>
    <cellStyle name="Normal 4 3 3 2 2 2 4 2 5" xfId="15410" xr:uid="{00000000-0005-0000-0000-0000343C0000}"/>
    <cellStyle name="Normal 4 3 3 2 2 2 4 3" xfId="15411" xr:uid="{00000000-0005-0000-0000-0000353C0000}"/>
    <cellStyle name="Normal 4 3 3 2 2 2 4 3 2" xfId="15412" xr:uid="{00000000-0005-0000-0000-0000363C0000}"/>
    <cellStyle name="Normal 4 3 3 2 2 2 4 4" xfId="15413" xr:uid="{00000000-0005-0000-0000-0000373C0000}"/>
    <cellStyle name="Normal 4 3 3 2 2 2 4 5" xfId="15414" xr:uid="{00000000-0005-0000-0000-0000383C0000}"/>
    <cellStyle name="Normal 4 3 3 2 2 2 4 6" xfId="15415" xr:uid="{00000000-0005-0000-0000-0000393C0000}"/>
    <cellStyle name="Normal 4 3 3 2 2 2 5" xfId="15416" xr:uid="{00000000-0005-0000-0000-00003A3C0000}"/>
    <cellStyle name="Normal 4 3 3 2 2 2 5 2" xfId="15417" xr:uid="{00000000-0005-0000-0000-00003B3C0000}"/>
    <cellStyle name="Normal 4 3 3 2 2 2 5 2 2" xfId="15418" xr:uid="{00000000-0005-0000-0000-00003C3C0000}"/>
    <cellStyle name="Normal 4 3 3 2 2 2 5 3" xfId="15419" xr:uid="{00000000-0005-0000-0000-00003D3C0000}"/>
    <cellStyle name="Normal 4 3 3 2 2 2 5 4" xfId="15420" xr:uid="{00000000-0005-0000-0000-00003E3C0000}"/>
    <cellStyle name="Normal 4 3 3 2 2 2 5 5" xfId="15421" xr:uid="{00000000-0005-0000-0000-00003F3C0000}"/>
    <cellStyle name="Normal 4 3 3 2 2 2 6" xfId="15422" xr:uid="{00000000-0005-0000-0000-0000403C0000}"/>
    <cellStyle name="Normal 4 3 3 2 2 2 6 2" xfId="15423" xr:uid="{00000000-0005-0000-0000-0000413C0000}"/>
    <cellStyle name="Normal 4 3 3 2 2 2 6 2 2" xfId="15424" xr:uid="{00000000-0005-0000-0000-0000423C0000}"/>
    <cellStyle name="Normal 4 3 3 2 2 2 6 3" xfId="15425" xr:uid="{00000000-0005-0000-0000-0000433C0000}"/>
    <cellStyle name="Normal 4 3 3 2 2 2 6 4" xfId="15426" xr:uid="{00000000-0005-0000-0000-0000443C0000}"/>
    <cellStyle name="Normal 4 3 3 2 2 2 6 5" xfId="15427" xr:uid="{00000000-0005-0000-0000-0000453C0000}"/>
    <cellStyle name="Normal 4 3 3 2 2 2 7" xfId="15428" xr:uid="{00000000-0005-0000-0000-0000463C0000}"/>
    <cellStyle name="Normal 4 3 3 2 2 2 7 2" xfId="15429" xr:uid="{00000000-0005-0000-0000-0000473C0000}"/>
    <cellStyle name="Normal 4 3 3 2 2 2 8" xfId="15430" xr:uid="{00000000-0005-0000-0000-0000483C0000}"/>
    <cellStyle name="Normal 4 3 3 2 2 2 9" xfId="15431" xr:uid="{00000000-0005-0000-0000-0000493C0000}"/>
    <cellStyle name="Normal 4 3 3 2 2 3" xfId="15432" xr:uid="{00000000-0005-0000-0000-00004A3C0000}"/>
    <cellStyle name="Normal 4 3 3 2 2 3 2" xfId="15433" xr:uid="{00000000-0005-0000-0000-00004B3C0000}"/>
    <cellStyle name="Normal 4 3 3 2 2 3 2 2" xfId="15434" xr:uid="{00000000-0005-0000-0000-00004C3C0000}"/>
    <cellStyle name="Normal 4 3 3 2 2 3 2 2 2" xfId="15435" xr:uid="{00000000-0005-0000-0000-00004D3C0000}"/>
    <cellStyle name="Normal 4 3 3 2 2 3 2 2 2 2" xfId="15436" xr:uid="{00000000-0005-0000-0000-00004E3C0000}"/>
    <cellStyle name="Normal 4 3 3 2 2 3 2 2 2 2 2" xfId="15437" xr:uid="{00000000-0005-0000-0000-00004F3C0000}"/>
    <cellStyle name="Normal 4 3 3 2 2 3 2 2 2 3" xfId="15438" xr:uid="{00000000-0005-0000-0000-0000503C0000}"/>
    <cellStyle name="Normal 4 3 3 2 2 3 2 2 2 4" xfId="15439" xr:uid="{00000000-0005-0000-0000-0000513C0000}"/>
    <cellStyle name="Normal 4 3 3 2 2 3 2 2 2 5" xfId="15440" xr:uid="{00000000-0005-0000-0000-0000523C0000}"/>
    <cellStyle name="Normal 4 3 3 2 2 3 2 2 3" xfId="15441" xr:uid="{00000000-0005-0000-0000-0000533C0000}"/>
    <cellStyle name="Normal 4 3 3 2 2 3 2 2 3 2" xfId="15442" xr:uid="{00000000-0005-0000-0000-0000543C0000}"/>
    <cellStyle name="Normal 4 3 3 2 2 3 2 2 4" xfId="15443" xr:uid="{00000000-0005-0000-0000-0000553C0000}"/>
    <cellStyle name="Normal 4 3 3 2 2 3 2 2 5" xfId="15444" xr:uid="{00000000-0005-0000-0000-0000563C0000}"/>
    <cellStyle name="Normal 4 3 3 2 2 3 2 2 6" xfId="15445" xr:uid="{00000000-0005-0000-0000-0000573C0000}"/>
    <cellStyle name="Normal 4 3 3 2 2 3 2 3" xfId="15446" xr:uid="{00000000-0005-0000-0000-0000583C0000}"/>
    <cellStyle name="Normal 4 3 3 2 2 3 2 3 2" xfId="15447" xr:uid="{00000000-0005-0000-0000-0000593C0000}"/>
    <cellStyle name="Normal 4 3 3 2 2 3 2 3 2 2" xfId="15448" xr:uid="{00000000-0005-0000-0000-00005A3C0000}"/>
    <cellStyle name="Normal 4 3 3 2 2 3 2 3 3" xfId="15449" xr:uid="{00000000-0005-0000-0000-00005B3C0000}"/>
    <cellStyle name="Normal 4 3 3 2 2 3 2 3 4" xfId="15450" xr:uid="{00000000-0005-0000-0000-00005C3C0000}"/>
    <cellStyle name="Normal 4 3 3 2 2 3 2 3 5" xfId="15451" xr:uid="{00000000-0005-0000-0000-00005D3C0000}"/>
    <cellStyle name="Normal 4 3 3 2 2 3 2 4" xfId="15452" xr:uid="{00000000-0005-0000-0000-00005E3C0000}"/>
    <cellStyle name="Normal 4 3 3 2 2 3 2 4 2" xfId="15453" xr:uid="{00000000-0005-0000-0000-00005F3C0000}"/>
    <cellStyle name="Normal 4 3 3 2 2 3 2 4 2 2" xfId="15454" xr:uid="{00000000-0005-0000-0000-0000603C0000}"/>
    <cellStyle name="Normal 4 3 3 2 2 3 2 4 3" xfId="15455" xr:uid="{00000000-0005-0000-0000-0000613C0000}"/>
    <cellStyle name="Normal 4 3 3 2 2 3 2 4 4" xfId="15456" xr:uid="{00000000-0005-0000-0000-0000623C0000}"/>
    <cellStyle name="Normal 4 3 3 2 2 3 2 4 5" xfId="15457" xr:uid="{00000000-0005-0000-0000-0000633C0000}"/>
    <cellStyle name="Normal 4 3 3 2 2 3 2 5" xfId="15458" xr:uid="{00000000-0005-0000-0000-0000643C0000}"/>
    <cellStyle name="Normal 4 3 3 2 2 3 2 5 2" xfId="15459" xr:uid="{00000000-0005-0000-0000-0000653C0000}"/>
    <cellStyle name="Normal 4 3 3 2 2 3 2 6" xfId="15460" xr:uid="{00000000-0005-0000-0000-0000663C0000}"/>
    <cellStyle name="Normal 4 3 3 2 2 3 2 7" xfId="15461" xr:uid="{00000000-0005-0000-0000-0000673C0000}"/>
    <cellStyle name="Normal 4 3 3 2 2 3 2 8" xfId="15462" xr:uid="{00000000-0005-0000-0000-0000683C0000}"/>
    <cellStyle name="Normal 4 3 3 2 2 3 3" xfId="15463" xr:uid="{00000000-0005-0000-0000-0000693C0000}"/>
    <cellStyle name="Normal 4 3 3 2 2 3 3 2" xfId="15464" xr:uid="{00000000-0005-0000-0000-00006A3C0000}"/>
    <cellStyle name="Normal 4 3 3 2 2 3 3 2 2" xfId="15465" xr:uid="{00000000-0005-0000-0000-00006B3C0000}"/>
    <cellStyle name="Normal 4 3 3 2 2 3 3 2 2 2" xfId="15466" xr:uid="{00000000-0005-0000-0000-00006C3C0000}"/>
    <cellStyle name="Normal 4 3 3 2 2 3 3 2 3" xfId="15467" xr:uid="{00000000-0005-0000-0000-00006D3C0000}"/>
    <cellStyle name="Normal 4 3 3 2 2 3 3 2 4" xfId="15468" xr:uid="{00000000-0005-0000-0000-00006E3C0000}"/>
    <cellStyle name="Normal 4 3 3 2 2 3 3 2 5" xfId="15469" xr:uid="{00000000-0005-0000-0000-00006F3C0000}"/>
    <cellStyle name="Normal 4 3 3 2 2 3 3 3" xfId="15470" xr:uid="{00000000-0005-0000-0000-0000703C0000}"/>
    <cellStyle name="Normal 4 3 3 2 2 3 3 3 2" xfId="15471" xr:uid="{00000000-0005-0000-0000-0000713C0000}"/>
    <cellStyle name="Normal 4 3 3 2 2 3 3 4" xfId="15472" xr:uid="{00000000-0005-0000-0000-0000723C0000}"/>
    <cellStyle name="Normal 4 3 3 2 2 3 3 5" xfId="15473" xr:uid="{00000000-0005-0000-0000-0000733C0000}"/>
    <cellStyle name="Normal 4 3 3 2 2 3 3 6" xfId="15474" xr:uid="{00000000-0005-0000-0000-0000743C0000}"/>
    <cellStyle name="Normal 4 3 3 2 2 3 4" xfId="15475" xr:uid="{00000000-0005-0000-0000-0000753C0000}"/>
    <cellStyle name="Normal 4 3 3 2 2 3 4 2" xfId="15476" xr:uid="{00000000-0005-0000-0000-0000763C0000}"/>
    <cellStyle name="Normal 4 3 3 2 2 3 4 2 2" xfId="15477" xr:uid="{00000000-0005-0000-0000-0000773C0000}"/>
    <cellStyle name="Normal 4 3 3 2 2 3 4 3" xfId="15478" xr:uid="{00000000-0005-0000-0000-0000783C0000}"/>
    <cellStyle name="Normal 4 3 3 2 2 3 4 4" xfId="15479" xr:uid="{00000000-0005-0000-0000-0000793C0000}"/>
    <cellStyle name="Normal 4 3 3 2 2 3 4 5" xfId="15480" xr:uid="{00000000-0005-0000-0000-00007A3C0000}"/>
    <cellStyle name="Normal 4 3 3 2 2 3 5" xfId="15481" xr:uid="{00000000-0005-0000-0000-00007B3C0000}"/>
    <cellStyle name="Normal 4 3 3 2 2 3 5 2" xfId="15482" xr:uid="{00000000-0005-0000-0000-00007C3C0000}"/>
    <cellStyle name="Normal 4 3 3 2 2 3 5 2 2" xfId="15483" xr:uid="{00000000-0005-0000-0000-00007D3C0000}"/>
    <cellStyle name="Normal 4 3 3 2 2 3 5 3" xfId="15484" xr:uid="{00000000-0005-0000-0000-00007E3C0000}"/>
    <cellStyle name="Normal 4 3 3 2 2 3 5 4" xfId="15485" xr:uid="{00000000-0005-0000-0000-00007F3C0000}"/>
    <cellStyle name="Normal 4 3 3 2 2 3 5 5" xfId="15486" xr:uid="{00000000-0005-0000-0000-0000803C0000}"/>
    <cellStyle name="Normal 4 3 3 2 2 3 6" xfId="15487" xr:uid="{00000000-0005-0000-0000-0000813C0000}"/>
    <cellStyle name="Normal 4 3 3 2 2 3 6 2" xfId="15488" xr:uid="{00000000-0005-0000-0000-0000823C0000}"/>
    <cellStyle name="Normal 4 3 3 2 2 3 7" xfId="15489" xr:uid="{00000000-0005-0000-0000-0000833C0000}"/>
    <cellStyle name="Normal 4 3 3 2 2 3 8" xfId="15490" xr:uid="{00000000-0005-0000-0000-0000843C0000}"/>
    <cellStyle name="Normal 4 3 3 2 2 3 9" xfId="15491" xr:uid="{00000000-0005-0000-0000-0000853C0000}"/>
    <cellStyle name="Normal 4 3 3 2 2 4" xfId="15492" xr:uid="{00000000-0005-0000-0000-0000863C0000}"/>
    <cellStyle name="Normal 4 3 3 2 2 4 2" xfId="15493" xr:uid="{00000000-0005-0000-0000-0000873C0000}"/>
    <cellStyle name="Normal 4 3 3 2 2 4 2 2" xfId="15494" xr:uid="{00000000-0005-0000-0000-0000883C0000}"/>
    <cellStyle name="Normal 4 3 3 2 2 4 2 2 2" xfId="15495" xr:uid="{00000000-0005-0000-0000-0000893C0000}"/>
    <cellStyle name="Normal 4 3 3 2 2 4 2 2 2 2" xfId="15496" xr:uid="{00000000-0005-0000-0000-00008A3C0000}"/>
    <cellStyle name="Normal 4 3 3 2 2 4 2 2 3" xfId="15497" xr:uid="{00000000-0005-0000-0000-00008B3C0000}"/>
    <cellStyle name="Normal 4 3 3 2 2 4 2 2 4" xfId="15498" xr:uid="{00000000-0005-0000-0000-00008C3C0000}"/>
    <cellStyle name="Normal 4 3 3 2 2 4 2 2 5" xfId="15499" xr:uid="{00000000-0005-0000-0000-00008D3C0000}"/>
    <cellStyle name="Normal 4 3 3 2 2 4 2 3" xfId="15500" xr:uid="{00000000-0005-0000-0000-00008E3C0000}"/>
    <cellStyle name="Normal 4 3 3 2 2 4 2 3 2" xfId="15501" xr:uid="{00000000-0005-0000-0000-00008F3C0000}"/>
    <cellStyle name="Normal 4 3 3 2 2 4 2 4" xfId="15502" xr:uid="{00000000-0005-0000-0000-0000903C0000}"/>
    <cellStyle name="Normal 4 3 3 2 2 4 2 5" xfId="15503" xr:uid="{00000000-0005-0000-0000-0000913C0000}"/>
    <cellStyle name="Normal 4 3 3 2 2 4 2 6" xfId="15504" xr:uid="{00000000-0005-0000-0000-0000923C0000}"/>
    <cellStyle name="Normal 4 3 3 2 2 4 3" xfId="15505" xr:uid="{00000000-0005-0000-0000-0000933C0000}"/>
    <cellStyle name="Normal 4 3 3 2 2 4 3 2" xfId="15506" xr:uid="{00000000-0005-0000-0000-0000943C0000}"/>
    <cellStyle name="Normal 4 3 3 2 2 4 3 2 2" xfId="15507" xr:uid="{00000000-0005-0000-0000-0000953C0000}"/>
    <cellStyle name="Normal 4 3 3 2 2 4 3 3" xfId="15508" xr:uid="{00000000-0005-0000-0000-0000963C0000}"/>
    <cellStyle name="Normal 4 3 3 2 2 4 3 4" xfId="15509" xr:uid="{00000000-0005-0000-0000-0000973C0000}"/>
    <cellStyle name="Normal 4 3 3 2 2 4 3 5" xfId="15510" xr:uid="{00000000-0005-0000-0000-0000983C0000}"/>
    <cellStyle name="Normal 4 3 3 2 2 4 4" xfId="15511" xr:uid="{00000000-0005-0000-0000-0000993C0000}"/>
    <cellStyle name="Normal 4 3 3 2 2 4 4 2" xfId="15512" xr:uid="{00000000-0005-0000-0000-00009A3C0000}"/>
    <cellStyle name="Normal 4 3 3 2 2 4 4 2 2" xfId="15513" xr:uid="{00000000-0005-0000-0000-00009B3C0000}"/>
    <cellStyle name="Normal 4 3 3 2 2 4 4 3" xfId="15514" xr:uid="{00000000-0005-0000-0000-00009C3C0000}"/>
    <cellStyle name="Normal 4 3 3 2 2 4 4 4" xfId="15515" xr:uid="{00000000-0005-0000-0000-00009D3C0000}"/>
    <cellStyle name="Normal 4 3 3 2 2 4 4 5" xfId="15516" xr:uid="{00000000-0005-0000-0000-00009E3C0000}"/>
    <cellStyle name="Normal 4 3 3 2 2 4 5" xfId="15517" xr:uid="{00000000-0005-0000-0000-00009F3C0000}"/>
    <cellStyle name="Normal 4 3 3 2 2 4 5 2" xfId="15518" xr:uid="{00000000-0005-0000-0000-0000A03C0000}"/>
    <cellStyle name="Normal 4 3 3 2 2 4 6" xfId="15519" xr:uid="{00000000-0005-0000-0000-0000A13C0000}"/>
    <cellStyle name="Normal 4 3 3 2 2 4 7" xfId="15520" xr:uid="{00000000-0005-0000-0000-0000A23C0000}"/>
    <cellStyle name="Normal 4 3 3 2 2 4 8" xfId="15521" xr:uid="{00000000-0005-0000-0000-0000A33C0000}"/>
    <cellStyle name="Normal 4 3 3 2 2 5" xfId="15522" xr:uid="{00000000-0005-0000-0000-0000A43C0000}"/>
    <cellStyle name="Normal 4 3 3 2 2 5 2" xfId="15523" xr:uid="{00000000-0005-0000-0000-0000A53C0000}"/>
    <cellStyle name="Normal 4 3 3 2 2 5 2 2" xfId="15524" xr:uid="{00000000-0005-0000-0000-0000A63C0000}"/>
    <cellStyle name="Normal 4 3 3 2 2 5 2 2 2" xfId="15525" xr:uid="{00000000-0005-0000-0000-0000A73C0000}"/>
    <cellStyle name="Normal 4 3 3 2 2 5 2 3" xfId="15526" xr:uid="{00000000-0005-0000-0000-0000A83C0000}"/>
    <cellStyle name="Normal 4 3 3 2 2 5 2 4" xfId="15527" xr:uid="{00000000-0005-0000-0000-0000A93C0000}"/>
    <cellStyle name="Normal 4 3 3 2 2 5 2 5" xfId="15528" xr:uid="{00000000-0005-0000-0000-0000AA3C0000}"/>
    <cellStyle name="Normal 4 3 3 2 2 5 3" xfId="15529" xr:uid="{00000000-0005-0000-0000-0000AB3C0000}"/>
    <cellStyle name="Normal 4 3 3 2 2 5 3 2" xfId="15530" xr:uid="{00000000-0005-0000-0000-0000AC3C0000}"/>
    <cellStyle name="Normal 4 3 3 2 2 5 4" xfId="15531" xr:uid="{00000000-0005-0000-0000-0000AD3C0000}"/>
    <cellStyle name="Normal 4 3 3 2 2 5 5" xfId="15532" xr:uid="{00000000-0005-0000-0000-0000AE3C0000}"/>
    <cellStyle name="Normal 4 3 3 2 2 5 6" xfId="15533" xr:uid="{00000000-0005-0000-0000-0000AF3C0000}"/>
    <cellStyle name="Normal 4 3 3 2 2 6" xfId="15534" xr:uid="{00000000-0005-0000-0000-0000B03C0000}"/>
    <cellStyle name="Normal 4 3 3 2 2 6 2" xfId="15535" xr:uid="{00000000-0005-0000-0000-0000B13C0000}"/>
    <cellStyle name="Normal 4 3 3 2 2 6 2 2" xfId="15536" xr:uid="{00000000-0005-0000-0000-0000B23C0000}"/>
    <cellStyle name="Normal 4 3 3 2 2 6 3" xfId="15537" xr:uid="{00000000-0005-0000-0000-0000B33C0000}"/>
    <cellStyle name="Normal 4 3 3 2 2 6 4" xfId="15538" xr:uid="{00000000-0005-0000-0000-0000B43C0000}"/>
    <cellStyle name="Normal 4 3 3 2 2 6 5" xfId="15539" xr:uid="{00000000-0005-0000-0000-0000B53C0000}"/>
    <cellStyle name="Normal 4 3 3 2 2 7" xfId="15540" xr:uid="{00000000-0005-0000-0000-0000B63C0000}"/>
    <cellStyle name="Normal 4 3 3 2 2 7 2" xfId="15541" xr:uid="{00000000-0005-0000-0000-0000B73C0000}"/>
    <cellStyle name="Normal 4 3 3 2 2 7 2 2" xfId="15542" xr:uid="{00000000-0005-0000-0000-0000B83C0000}"/>
    <cellStyle name="Normal 4 3 3 2 2 7 3" xfId="15543" xr:uid="{00000000-0005-0000-0000-0000B93C0000}"/>
    <cellStyle name="Normal 4 3 3 2 2 7 4" xfId="15544" xr:uid="{00000000-0005-0000-0000-0000BA3C0000}"/>
    <cellStyle name="Normal 4 3 3 2 2 7 5" xfId="15545" xr:uid="{00000000-0005-0000-0000-0000BB3C0000}"/>
    <cellStyle name="Normal 4 3 3 2 2 8" xfId="15546" xr:uid="{00000000-0005-0000-0000-0000BC3C0000}"/>
    <cellStyle name="Normal 4 3 3 2 2 8 2" xfId="15547" xr:uid="{00000000-0005-0000-0000-0000BD3C0000}"/>
    <cellStyle name="Normal 4 3 3 2 2 9" xfId="15548" xr:uid="{00000000-0005-0000-0000-0000BE3C0000}"/>
    <cellStyle name="Normal 4 3 3 2 3" xfId="15549" xr:uid="{00000000-0005-0000-0000-0000BF3C0000}"/>
    <cellStyle name="Normal 4 3 3 2 3 10" xfId="15550" xr:uid="{00000000-0005-0000-0000-0000C03C0000}"/>
    <cellStyle name="Normal 4 3 3 2 3 2" xfId="15551" xr:uid="{00000000-0005-0000-0000-0000C13C0000}"/>
    <cellStyle name="Normal 4 3 3 2 3 2 2" xfId="15552" xr:uid="{00000000-0005-0000-0000-0000C23C0000}"/>
    <cellStyle name="Normal 4 3 3 2 3 2 2 2" xfId="15553" xr:uid="{00000000-0005-0000-0000-0000C33C0000}"/>
    <cellStyle name="Normal 4 3 3 2 3 2 2 2 2" xfId="15554" xr:uid="{00000000-0005-0000-0000-0000C43C0000}"/>
    <cellStyle name="Normal 4 3 3 2 3 2 2 2 2 2" xfId="15555" xr:uid="{00000000-0005-0000-0000-0000C53C0000}"/>
    <cellStyle name="Normal 4 3 3 2 3 2 2 2 2 2 2" xfId="15556" xr:uid="{00000000-0005-0000-0000-0000C63C0000}"/>
    <cellStyle name="Normal 4 3 3 2 3 2 2 2 2 3" xfId="15557" xr:uid="{00000000-0005-0000-0000-0000C73C0000}"/>
    <cellStyle name="Normal 4 3 3 2 3 2 2 2 2 4" xfId="15558" xr:uid="{00000000-0005-0000-0000-0000C83C0000}"/>
    <cellStyle name="Normal 4 3 3 2 3 2 2 2 2 5" xfId="15559" xr:uid="{00000000-0005-0000-0000-0000C93C0000}"/>
    <cellStyle name="Normal 4 3 3 2 3 2 2 2 3" xfId="15560" xr:uid="{00000000-0005-0000-0000-0000CA3C0000}"/>
    <cellStyle name="Normal 4 3 3 2 3 2 2 2 3 2" xfId="15561" xr:uid="{00000000-0005-0000-0000-0000CB3C0000}"/>
    <cellStyle name="Normal 4 3 3 2 3 2 2 2 4" xfId="15562" xr:uid="{00000000-0005-0000-0000-0000CC3C0000}"/>
    <cellStyle name="Normal 4 3 3 2 3 2 2 2 5" xfId="15563" xr:uid="{00000000-0005-0000-0000-0000CD3C0000}"/>
    <cellStyle name="Normal 4 3 3 2 3 2 2 2 6" xfId="15564" xr:uid="{00000000-0005-0000-0000-0000CE3C0000}"/>
    <cellStyle name="Normal 4 3 3 2 3 2 2 3" xfId="15565" xr:uid="{00000000-0005-0000-0000-0000CF3C0000}"/>
    <cellStyle name="Normal 4 3 3 2 3 2 2 3 2" xfId="15566" xr:uid="{00000000-0005-0000-0000-0000D03C0000}"/>
    <cellStyle name="Normal 4 3 3 2 3 2 2 3 2 2" xfId="15567" xr:uid="{00000000-0005-0000-0000-0000D13C0000}"/>
    <cellStyle name="Normal 4 3 3 2 3 2 2 3 3" xfId="15568" xr:uid="{00000000-0005-0000-0000-0000D23C0000}"/>
    <cellStyle name="Normal 4 3 3 2 3 2 2 3 4" xfId="15569" xr:uid="{00000000-0005-0000-0000-0000D33C0000}"/>
    <cellStyle name="Normal 4 3 3 2 3 2 2 3 5" xfId="15570" xr:uid="{00000000-0005-0000-0000-0000D43C0000}"/>
    <cellStyle name="Normal 4 3 3 2 3 2 2 4" xfId="15571" xr:uid="{00000000-0005-0000-0000-0000D53C0000}"/>
    <cellStyle name="Normal 4 3 3 2 3 2 2 4 2" xfId="15572" xr:uid="{00000000-0005-0000-0000-0000D63C0000}"/>
    <cellStyle name="Normal 4 3 3 2 3 2 2 4 2 2" xfId="15573" xr:uid="{00000000-0005-0000-0000-0000D73C0000}"/>
    <cellStyle name="Normal 4 3 3 2 3 2 2 4 3" xfId="15574" xr:uid="{00000000-0005-0000-0000-0000D83C0000}"/>
    <cellStyle name="Normal 4 3 3 2 3 2 2 4 4" xfId="15575" xr:uid="{00000000-0005-0000-0000-0000D93C0000}"/>
    <cellStyle name="Normal 4 3 3 2 3 2 2 4 5" xfId="15576" xr:uid="{00000000-0005-0000-0000-0000DA3C0000}"/>
    <cellStyle name="Normal 4 3 3 2 3 2 2 5" xfId="15577" xr:uid="{00000000-0005-0000-0000-0000DB3C0000}"/>
    <cellStyle name="Normal 4 3 3 2 3 2 2 5 2" xfId="15578" xr:uid="{00000000-0005-0000-0000-0000DC3C0000}"/>
    <cellStyle name="Normal 4 3 3 2 3 2 2 6" xfId="15579" xr:uid="{00000000-0005-0000-0000-0000DD3C0000}"/>
    <cellStyle name="Normal 4 3 3 2 3 2 2 7" xfId="15580" xr:uid="{00000000-0005-0000-0000-0000DE3C0000}"/>
    <cellStyle name="Normal 4 3 3 2 3 2 2 8" xfId="15581" xr:uid="{00000000-0005-0000-0000-0000DF3C0000}"/>
    <cellStyle name="Normal 4 3 3 2 3 2 3" xfId="15582" xr:uid="{00000000-0005-0000-0000-0000E03C0000}"/>
    <cellStyle name="Normal 4 3 3 2 3 2 3 2" xfId="15583" xr:uid="{00000000-0005-0000-0000-0000E13C0000}"/>
    <cellStyle name="Normal 4 3 3 2 3 2 3 2 2" xfId="15584" xr:uid="{00000000-0005-0000-0000-0000E23C0000}"/>
    <cellStyle name="Normal 4 3 3 2 3 2 3 2 2 2" xfId="15585" xr:uid="{00000000-0005-0000-0000-0000E33C0000}"/>
    <cellStyle name="Normal 4 3 3 2 3 2 3 2 3" xfId="15586" xr:uid="{00000000-0005-0000-0000-0000E43C0000}"/>
    <cellStyle name="Normal 4 3 3 2 3 2 3 2 4" xfId="15587" xr:uid="{00000000-0005-0000-0000-0000E53C0000}"/>
    <cellStyle name="Normal 4 3 3 2 3 2 3 2 5" xfId="15588" xr:uid="{00000000-0005-0000-0000-0000E63C0000}"/>
    <cellStyle name="Normal 4 3 3 2 3 2 3 3" xfId="15589" xr:uid="{00000000-0005-0000-0000-0000E73C0000}"/>
    <cellStyle name="Normal 4 3 3 2 3 2 3 3 2" xfId="15590" xr:uid="{00000000-0005-0000-0000-0000E83C0000}"/>
    <cellStyle name="Normal 4 3 3 2 3 2 3 4" xfId="15591" xr:uid="{00000000-0005-0000-0000-0000E93C0000}"/>
    <cellStyle name="Normal 4 3 3 2 3 2 3 5" xfId="15592" xr:uid="{00000000-0005-0000-0000-0000EA3C0000}"/>
    <cellStyle name="Normal 4 3 3 2 3 2 3 6" xfId="15593" xr:uid="{00000000-0005-0000-0000-0000EB3C0000}"/>
    <cellStyle name="Normal 4 3 3 2 3 2 4" xfId="15594" xr:uid="{00000000-0005-0000-0000-0000EC3C0000}"/>
    <cellStyle name="Normal 4 3 3 2 3 2 4 2" xfId="15595" xr:uid="{00000000-0005-0000-0000-0000ED3C0000}"/>
    <cellStyle name="Normal 4 3 3 2 3 2 4 2 2" xfId="15596" xr:uid="{00000000-0005-0000-0000-0000EE3C0000}"/>
    <cellStyle name="Normal 4 3 3 2 3 2 4 3" xfId="15597" xr:uid="{00000000-0005-0000-0000-0000EF3C0000}"/>
    <cellStyle name="Normal 4 3 3 2 3 2 4 4" xfId="15598" xr:uid="{00000000-0005-0000-0000-0000F03C0000}"/>
    <cellStyle name="Normal 4 3 3 2 3 2 4 5" xfId="15599" xr:uid="{00000000-0005-0000-0000-0000F13C0000}"/>
    <cellStyle name="Normal 4 3 3 2 3 2 5" xfId="15600" xr:uid="{00000000-0005-0000-0000-0000F23C0000}"/>
    <cellStyle name="Normal 4 3 3 2 3 2 5 2" xfId="15601" xr:uid="{00000000-0005-0000-0000-0000F33C0000}"/>
    <cellStyle name="Normal 4 3 3 2 3 2 5 2 2" xfId="15602" xr:uid="{00000000-0005-0000-0000-0000F43C0000}"/>
    <cellStyle name="Normal 4 3 3 2 3 2 5 3" xfId="15603" xr:uid="{00000000-0005-0000-0000-0000F53C0000}"/>
    <cellStyle name="Normal 4 3 3 2 3 2 5 4" xfId="15604" xr:uid="{00000000-0005-0000-0000-0000F63C0000}"/>
    <cellStyle name="Normal 4 3 3 2 3 2 5 5" xfId="15605" xr:uid="{00000000-0005-0000-0000-0000F73C0000}"/>
    <cellStyle name="Normal 4 3 3 2 3 2 6" xfId="15606" xr:uid="{00000000-0005-0000-0000-0000F83C0000}"/>
    <cellStyle name="Normal 4 3 3 2 3 2 6 2" xfId="15607" xr:uid="{00000000-0005-0000-0000-0000F93C0000}"/>
    <cellStyle name="Normal 4 3 3 2 3 2 7" xfId="15608" xr:uid="{00000000-0005-0000-0000-0000FA3C0000}"/>
    <cellStyle name="Normal 4 3 3 2 3 2 8" xfId="15609" xr:uid="{00000000-0005-0000-0000-0000FB3C0000}"/>
    <cellStyle name="Normal 4 3 3 2 3 2 9" xfId="15610" xr:uid="{00000000-0005-0000-0000-0000FC3C0000}"/>
    <cellStyle name="Normal 4 3 3 2 3 3" xfId="15611" xr:uid="{00000000-0005-0000-0000-0000FD3C0000}"/>
    <cellStyle name="Normal 4 3 3 2 3 3 2" xfId="15612" xr:uid="{00000000-0005-0000-0000-0000FE3C0000}"/>
    <cellStyle name="Normal 4 3 3 2 3 3 2 2" xfId="15613" xr:uid="{00000000-0005-0000-0000-0000FF3C0000}"/>
    <cellStyle name="Normal 4 3 3 2 3 3 2 2 2" xfId="15614" xr:uid="{00000000-0005-0000-0000-0000003D0000}"/>
    <cellStyle name="Normal 4 3 3 2 3 3 2 2 2 2" xfId="15615" xr:uid="{00000000-0005-0000-0000-0000013D0000}"/>
    <cellStyle name="Normal 4 3 3 2 3 3 2 2 3" xfId="15616" xr:uid="{00000000-0005-0000-0000-0000023D0000}"/>
    <cellStyle name="Normal 4 3 3 2 3 3 2 2 4" xfId="15617" xr:uid="{00000000-0005-0000-0000-0000033D0000}"/>
    <cellStyle name="Normal 4 3 3 2 3 3 2 2 5" xfId="15618" xr:uid="{00000000-0005-0000-0000-0000043D0000}"/>
    <cellStyle name="Normal 4 3 3 2 3 3 2 3" xfId="15619" xr:uid="{00000000-0005-0000-0000-0000053D0000}"/>
    <cellStyle name="Normal 4 3 3 2 3 3 2 3 2" xfId="15620" xr:uid="{00000000-0005-0000-0000-0000063D0000}"/>
    <cellStyle name="Normal 4 3 3 2 3 3 2 4" xfId="15621" xr:uid="{00000000-0005-0000-0000-0000073D0000}"/>
    <cellStyle name="Normal 4 3 3 2 3 3 2 5" xfId="15622" xr:uid="{00000000-0005-0000-0000-0000083D0000}"/>
    <cellStyle name="Normal 4 3 3 2 3 3 2 6" xfId="15623" xr:uid="{00000000-0005-0000-0000-0000093D0000}"/>
    <cellStyle name="Normal 4 3 3 2 3 3 3" xfId="15624" xr:uid="{00000000-0005-0000-0000-00000A3D0000}"/>
    <cellStyle name="Normal 4 3 3 2 3 3 3 2" xfId="15625" xr:uid="{00000000-0005-0000-0000-00000B3D0000}"/>
    <cellStyle name="Normal 4 3 3 2 3 3 3 2 2" xfId="15626" xr:uid="{00000000-0005-0000-0000-00000C3D0000}"/>
    <cellStyle name="Normal 4 3 3 2 3 3 3 3" xfId="15627" xr:uid="{00000000-0005-0000-0000-00000D3D0000}"/>
    <cellStyle name="Normal 4 3 3 2 3 3 3 4" xfId="15628" xr:uid="{00000000-0005-0000-0000-00000E3D0000}"/>
    <cellStyle name="Normal 4 3 3 2 3 3 3 5" xfId="15629" xr:uid="{00000000-0005-0000-0000-00000F3D0000}"/>
    <cellStyle name="Normal 4 3 3 2 3 3 4" xfId="15630" xr:uid="{00000000-0005-0000-0000-0000103D0000}"/>
    <cellStyle name="Normal 4 3 3 2 3 3 4 2" xfId="15631" xr:uid="{00000000-0005-0000-0000-0000113D0000}"/>
    <cellStyle name="Normal 4 3 3 2 3 3 4 2 2" xfId="15632" xr:uid="{00000000-0005-0000-0000-0000123D0000}"/>
    <cellStyle name="Normal 4 3 3 2 3 3 4 3" xfId="15633" xr:uid="{00000000-0005-0000-0000-0000133D0000}"/>
    <cellStyle name="Normal 4 3 3 2 3 3 4 4" xfId="15634" xr:uid="{00000000-0005-0000-0000-0000143D0000}"/>
    <cellStyle name="Normal 4 3 3 2 3 3 4 5" xfId="15635" xr:uid="{00000000-0005-0000-0000-0000153D0000}"/>
    <cellStyle name="Normal 4 3 3 2 3 3 5" xfId="15636" xr:uid="{00000000-0005-0000-0000-0000163D0000}"/>
    <cellStyle name="Normal 4 3 3 2 3 3 5 2" xfId="15637" xr:uid="{00000000-0005-0000-0000-0000173D0000}"/>
    <cellStyle name="Normal 4 3 3 2 3 3 6" xfId="15638" xr:uid="{00000000-0005-0000-0000-0000183D0000}"/>
    <cellStyle name="Normal 4 3 3 2 3 3 7" xfId="15639" xr:uid="{00000000-0005-0000-0000-0000193D0000}"/>
    <cellStyle name="Normal 4 3 3 2 3 3 8" xfId="15640" xr:uid="{00000000-0005-0000-0000-00001A3D0000}"/>
    <cellStyle name="Normal 4 3 3 2 3 4" xfId="15641" xr:uid="{00000000-0005-0000-0000-00001B3D0000}"/>
    <cellStyle name="Normal 4 3 3 2 3 4 2" xfId="15642" xr:uid="{00000000-0005-0000-0000-00001C3D0000}"/>
    <cellStyle name="Normal 4 3 3 2 3 4 2 2" xfId="15643" xr:uid="{00000000-0005-0000-0000-00001D3D0000}"/>
    <cellStyle name="Normal 4 3 3 2 3 4 2 2 2" xfId="15644" xr:uid="{00000000-0005-0000-0000-00001E3D0000}"/>
    <cellStyle name="Normal 4 3 3 2 3 4 2 3" xfId="15645" xr:uid="{00000000-0005-0000-0000-00001F3D0000}"/>
    <cellStyle name="Normal 4 3 3 2 3 4 2 4" xfId="15646" xr:uid="{00000000-0005-0000-0000-0000203D0000}"/>
    <cellStyle name="Normal 4 3 3 2 3 4 2 5" xfId="15647" xr:uid="{00000000-0005-0000-0000-0000213D0000}"/>
    <cellStyle name="Normal 4 3 3 2 3 4 3" xfId="15648" xr:uid="{00000000-0005-0000-0000-0000223D0000}"/>
    <cellStyle name="Normal 4 3 3 2 3 4 3 2" xfId="15649" xr:uid="{00000000-0005-0000-0000-0000233D0000}"/>
    <cellStyle name="Normal 4 3 3 2 3 4 4" xfId="15650" xr:uid="{00000000-0005-0000-0000-0000243D0000}"/>
    <cellStyle name="Normal 4 3 3 2 3 4 5" xfId="15651" xr:uid="{00000000-0005-0000-0000-0000253D0000}"/>
    <cellStyle name="Normal 4 3 3 2 3 4 6" xfId="15652" xr:uid="{00000000-0005-0000-0000-0000263D0000}"/>
    <cellStyle name="Normal 4 3 3 2 3 5" xfId="15653" xr:uid="{00000000-0005-0000-0000-0000273D0000}"/>
    <cellStyle name="Normal 4 3 3 2 3 5 2" xfId="15654" xr:uid="{00000000-0005-0000-0000-0000283D0000}"/>
    <cellStyle name="Normal 4 3 3 2 3 5 2 2" xfId="15655" xr:uid="{00000000-0005-0000-0000-0000293D0000}"/>
    <cellStyle name="Normal 4 3 3 2 3 5 3" xfId="15656" xr:uid="{00000000-0005-0000-0000-00002A3D0000}"/>
    <cellStyle name="Normal 4 3 3 2 3 5 4" xfId="15657" xr:uid="{00000000-0005-0000-0000-00002B3D0000}"/>
    <cellStyle name="Normal 4 3 3 2 3 5 5" xfId="15658" xr:uid="{00000000-0005-0000-0000-00002C3D0000}"/>
    <cellStyle name="Normal 4 3 3 2 3 6" xfId="15659" xr:uid="{00000000-0005-0000-0000-00002D3D0000}"/>
    <cellStyle name="Normal 4 3 3 2 3 6 2" xfId="15660" xr:uid="{00000000-0005-0000-0000-00002E3D0000}"/>
    <cellStyle name="Normal 4 3 3 2 3 6 2 2" xfId="15661" xr:uid="{00000000-0005-0000-0000-00002F3D0000}"/>
    <cellStyle name="Normal 4 3 3 2 3 6 3" xfId="15662" xr:uid="{00000000-0005-0000-0000-0000303D0000}"/>
    <cellStyle name="Normal 4 3 3 2 3 6 4" xfId="15663" xr:uid="{00000000-0005-0000-0000-0000313D0000}"/>
    <cellStyle name="Normal 4 3 3 2 3 6 5" xfId="15664" xr:uid="{00000000-0005-0000-0000-0000323D0000}"/>
    <cellStyle name="Normal 4 3 3 2 3 7" xfId="15665" xr:uid="{00000000-0005-0000-0000-0000333D0000}"/>
    <cellStyle name="Normal 4 3 3 2 3 7 2" xfId="15666" xr:uid="{00000000-0005-0000-0000-0000343D0000}"/>
    <cellStyle name="Normal 4 3 3 2 3 8" xfId="15667" xr:uid="{00000000-0005-0000-0000-0000353D0000}"/>
    <cellStyle name="Normal 4 3 3 2 3 9" xfId="15668" xr:uid="{00000000-0005-0000-0000-0000363D0000}"/>
    <cellStyle name="Normal 4 3 3 2 4" xfId="15669" xr:uid="{00000000-0005-0000-0000-0000373D0000}"/>
    <cellStyle name="Normal 4 3 3 2 4 2" xfId="15670" xr:uid="{00000000-0005-0000-0000-0000383D0000}"/>
    <cellStyle name="Normal 4 3 3 2 4 2 2" xfId="15671" xr:uid="{00000000-0005-0000-0000-0000393D0000}"/>
    <cellStyle name="Normal 4 3 3 2 4 2 2 2" xfId="15672" xr:uid="{00000000-0005-0000-0000-00003A3D0000}"/>
    <cellStyle name="Normal 4 3 3 2 4 2 2 2 2" xfId="15673" xr:uid="{00000000-0005-0000-0000-00003B3D0000}"/>
    <cellStyle name="Normal 4 3 3 2 4 2 2 2 2 2" xfId="15674" xr:uid="{00000000-0005-0000-0000-00003C3D0000}"/>
    <cellStyle name="Normal 4 3 3 2 4 2 2 2 3" xfId="15675" xr:uid="{00000000-0005-0000-0000-00003D3D0000}"/>
    <cellStyle name="Normal 4 3 3 2 4 2 2 2 4" xfId="15676" xr:uid="{00000000-0005-0000-0000-00003E3D0000}"/>
    <cellStyle name="Normal 4 3 3 2 4 2 2 2 5" xfId="15677" xr:uid="{00000000-0005-0000-0000-00003F3D0000}"/>
    <cellStyle name="Normal 4 3 3 2 4 2 2 3" xfId="15678" xr:uid="{00000000-0005-0000-0000-0000403D0000}"/>
    <cellStyle name="Normal 4 3 3 2 4 2 2 3 2" xfId="15679" xr:uid="{00000000-0005-0000-0000-0000413D0000}"/>
    <cellStyle name="Normal 4 3 3 2 4 2 2 4" xfId="15680" xr:uid="{00000000-0005-0000-0000-0000423D0000}"/>
    <cellStyle name="Normal 4 3 3 2 4 2 2 5" xfId="15681" xr:uid="{00000000-0005-0000-0000-0000433D0000}"/>
    <cellStyle name="Normal 4 3 3 2 4 2 2 6" xfId="15682" xr:uid="{00000000-0005-0000-0000-0000443D0000}"/>
    <cellStyle name="Normal 4 3 3 2 4 2 3" xfId="15683" xr:uid="{00000000-0005-0000-0000-0000453D0000}"/>
    <cellStyle name="Normal 4 3 3 2 4 2 3 2" xfId="15684" xr:uid="{00000000-0005-0000-0000-0000463D0000}"/>
    <cellStyle name="Normal 4 3 3 2 4 2 3 2 2" xfId="15685" xr:uid="{00000000-0005-0000-0000-0000473D0000}"/>
    <cellStyle name="Normal 4 3 3 2 4 2 3 3" xfId="15686" xr:uid="{00000000-0005-0000-0000-0000483D0000}"/>
    <cellStyle name="Normal 4 3 3 2 4 2 3 4" xfId="15687" xr:uid="{00000000-0005-0000-0000-0000493D0000}"/>
    <cellStyle name="Normal 4 3 3 2 4 2 3 5" xfId="15688" xr:uid="{00000000-0005-0000-0000-00004A3D0000}"/>
    <cellStyle name="Normal 4 3 3 2 4 2 4" xfId="15689" xr:uid="{00000000-0005-0000-0000-00004B3D0000}"/>
    <cellStyle name="Normal 4 3 3 2 4 2 4 2" xfId="15690" xr:uid="{00000000-0005-0000-0000-00004C3D0000}"/>
    <cellStyle name="Normal 4 3 3 2 4 2 4 2 2" xfId="15691" xr:uid="{00000000-0005-0000-0000-00004D3D0000}"/>
    <cellStyle name="Normal 4 3 3 2 4 2 4 3" xfId="15692" xr:uid="{00000000-0005-0000-0000-00004E3D0000}"/>
    <cellStyle name="Normal 4 3 3 2 4 2 4 4" xfId="15693" xr:uid="{00000000-0005-0000-0000-00004F3D0000}"/>
    <cellStyle name="Normal 4 3 3 2 4 2 4 5" xfId="15694" xr:uid="{00000000-0005-0000-0000-0000503D0000}"/>
    <cellStyle name="Normal 4 3 3 2 4 2 5" xfId="15695" xr:uid="{00000000-0005-0000-0000-0000513D0000}"/>
    <cellStyle name="Normal 4 3 3 2 4 2 5 2" xfId="15696" xr:uid="{00000000-0005-0000-0000-0000523D0000}"/>
    <cellStyle name="Normal 4 3 3 2 4 2 6" xfId="15697" xr:uid="{00000000-0005-0000-0000-0000533D0000}"/>
    <cellStyle name="Normal 4 3 3 2 4 2 7" xfId="15698" xr:uid="{00000000-0005-0000-0000-0000543D0000}"/>
    <cellStyle name="Normal 4 3 3 2 4 2 8" xfId="15699" xr:uid="{00000000-0005-0000-0000-0000553D0000}"/>
    <cellStyle name="Normal 4 3 3 2 4 3" xfId="15700" xr:uid="{00000000-0005-0000-0000-0000563D0000}"/>
    <cellStyle name="Normal 4 3 3 2 4 3 2" xfId="15701" xr:uid="{00000000-0005-0000-0000-0000573D0000}"/>
    <cellStyle name="Normal 4 3 3 2 4 3 2 2" xfId="15702" xr:uid="{00000000-0005-0000-0000-0000583D0000}"/>
    <cellStyle name="Normal 4 3 3 2 4 3 2 2 2" xfId="15703" xr:uid="{00000000-0005-0000-0000-0000593D0000}"/>
    <cellStyle name="Normal 4 3 3 2 4 3 2 3" xfId="15704" xr:uid="{00000000-0005-0000-0000-00005A3D0000}"/>
    <cellStyle name="Normal 4 3 3 2 4 3 2 4" xfId="15705" xr:uid="{00000000-0005-0000-0000-00005B3D0000}"/>
    <cellStyle name="Normal 4 3 3 2 4 3 2 5" xfId="15706" xr:uid="{00000000-0005-0000-0000-00005C3D0000}"/>
    <cellStyle name="Normal 4 3 3 2 4 3 3" xfId="15707" xr:uid="{00000000-0005-0000-0000-00005D3D0000}"/>
    <cellStyle name="Normal 4 3 3 2 4 3 3 2" xfId="15708" xr:uid="{00000000-0005-0000-0000-00005E3D0000}"/>
    <cellStyle name="Normal 4 3 3 2 4 3 4" xfId="15709" xr:uid="{00000000-0005-0000-0000-00005F3D0000}"/>
    <cellStyle name="Normal 4 3 3 2 4 3 5" xfId="15710" xr:uid="{00000000-0005-0000-0000-0000603D0000}"/>
    <cellStyle name="Normal 4 3 3 2 4 3 6" xfId="15711" xr:uid="{00000000-0005-0000-0000-0000613D0000}"/>
    <cellStyle name="Normal 4 3 3 2 4 4" xfId="15712" xr:uid="{00000000-0005-0000-0000-0000623D0000}"/>
    <cellStyle name="Normal 4 3 3 2 4 4 2" xfId="15713" xr:uid="{00000000-0005-0000-0000-0000633D0000}"/>
    <cellStyle name="Normal 4 3 3 2 4 4 2 2" xfId="15714" xr:uid="{00000000-0005-0000-0000-0000643D0000}"/>
    <cellStyle name="Normal 4 3 3 2 4 4 3" xfId="15715" xr:uid="{00000000-0005-0000-0000-0000653D0000}"/>
    <cellStyle name="Normal 4 3 3 2 4 4 4" xfId="15716" xr:uid="{00000000-0005-0000-0000-0000663D0000}"/>
    <cellStyle name="Normal 4 3 3 2 4 4 5" xfId="15717" xr:uid="{00000000-0005-0000-0000-0000673D0000}"/>
    <cellStyle name="Normal 4 3 3 2 4 5" xfId="15718" xr:uid="{00000000-0005-0000-0000-0000683D0000}"/>
    <cellStyle name="Normal 4 3 3 2 4 5 2" xfId="15719" xr:uid="{00000000-0005-0000-0000-0000693D0000}"/>
    <cellStyle name="Normal 4 3 3 2 4 5 2 2" xfId="15720" xr:uid="{00000000-0005-0000-0000-00006A3D0000}"/>
    <cellStyle name="Normal 4 3 3 2 4 5 3" xfId="15721" xr:uid="{00000000-0005-0000-0000-00006B3D0000}"/>
    <cellStyle name="Normal 4 3 3 2 4 5 4" xfId="15722" xr:uid="{00000000-0005-0000-0000-00006C3D0000}"/>
    <cellStyle name="Normal 4 3 3 2 4 5 5" xfId="15723" xr:uid="{00000000-0005-0000-0000-00006D3D0000}"/>
    <cellStyle name="Normal 4 3 3 2 4 6" xfId="15724" xr:uid="{00000000-0005-0000-0000-00006E3D0000}"/>
    <cellStyle name="Normal 4 3 3 2 4 6 2" xfId="15725" xr:uid="{00000000-0005-0000-0000-00006F3D0000}"/>
    <cellStyle name="Normal 4 3 3 2 4 7" xfId="15726" xr:uid="{00000000-0005-0000-0000-0000703D0000}"/>
    <cellStyle name="Normal 4 3 3 2 4 8" xfId="15727" xr:uid="{00000000-0005-0000-0000-0000713D0000}"/>
    <cellStyle name="Normal 4 3 3 2 4 9" xfId="15728" xr:uid="{00000000-0005-0000-0000-0000723D0000}"/>
    <cellStyle name="Normal 4 3 3 2 5" xfId="15729" xr:uid="{00000000-0005-0000-0000-0000733D0000}"/>
    <cellStyle name="Normal 4 3 3 2 5 2" xfId="15730" xr:uid="{00000000-0005-0000-0000-0000743D0000}"/>
    <cellStyle name="Normal 4 3 3 2 5 2 2" xfId="15731" xr:uid="{00000000-0005-0000-0000-0000753D0000}"/>
    <cellStyle name="Normal 4 3 3 2 5 2 2 2" xfId="15732" xr:uid="{00000000-0005-0000-0000-0000763D0000}"/>
    <cellStyle name="Normal 4 3 3 2 5 2 2 2 2" xfId="15733" xr:uid="{00000000-0005-0000-0000-0000773D0000}"/>
    <cellStyle name="Normal 4 3 3 2 5 2 2 3" xfId="15734" xr:uid="{00000000-0005-0000-0000-0000783D0000}"/>
    <cellStyle name="Normal 4 3 3 2 5 2 2 4" xfId="15735" xr:uid="{00000000-0005-0000-0000-0000793D0000}"/>
    <cellStyle name="Normal 4 3 3 2 5 2 2 5" xfId="15736" xr:uid="{00000000-0005-0000-0000-00007A3D0000}"/>
    <cellStyle name="Normal 4 3 3 2 5 2 3" xfId="15737" xr:uid="{00000000-0005-0000-0000-00007B3D0000}"/>
    <cellStyle name="Normal 4 3 3 2 5 2 3 2" xfId="15738" xr:uid="{00000000-0005-0000-0000-00007C3D0000}"/>
    <cellStyle name="Normal 4 3 3 2 5 2 4" xfId="15739" xr:uid="{00000000-0005-0000-0000-00007D3D0000}"/>
    <cellStyle name="Normal 4 3 3 2 5 2 5" xfId="15740" xr:uid="{00000000-0005-0000-0000-00007E3D0000}"/>
    <cellStyle name="Normal 4 3 3 2 5 2 6" xfId="15741" xr:uid="{00000000-0005-0000-0000-00007F3D0000}"/>
    <cellStyle name="Normal 4 3 3 2 5 3" xfId="15742" xr:uid="{00000000-0005-0000-0000-0000803D0000}"/>
    <cellStyle name="Normal 4 3 3 2 5 3 2" xfId="15743" xr:uid="{00000000-0005-0000-0000-0000813D0000}"/>
    <cellStyle name="Normal 4 3 3 2 5 3 2 2" xfId="15744" xr:uid="{00000000-0005-0000-0000-0000823D0000}"/>
    <cellStyle name="Normal 4 3 3 2 5 3 3" xfId="15745" xr:uid="{00000000-0005-0000-0000-0000833D0000}"/>
    <cellStyle name="Normal 4 3 3 2 5 3 4" xfId="15746" xr:uid="{00000000-0005-0000-0000-0000843D0000}"/>
    <cellStyle name="Normal 4 3 3 2 5 3 5" xfId="15747" xr:uid="{00000000-0005-0000-0000-0000853D0000}"/>
    <cellStyle name="Normal 4 3 3 2 5 4" xfId="15748" xr:uid="{00000000-0005-0000-0000-0000863D0000}"/>
    <cellStyle name="Normal 4 3 3 2 5 4 2" xfId="15749" xr:uid="{00000000-0005-0000-0000-0000873D0000}"/>
    <cellStyle name="Normal 4 3 3 2 5 4 2 2" xfId="15750" xr:uid="{00000000-0005-0000-0000-0000883D0000}"/>
    <cellStyle name="Normal 4 3 3 2 5 4 3" xfId="15751" xr:uid="{00000000-0005-0000-0000-0000893D0000}"/>
    <cellStyle name="Normal 4 3 3 2 5 4 4" xfId="15752" xr:uid="{00000000-0005-0000-0000-00008A3D0000}"/>
    <cellStyle name="Normal 4 3 3 2 5 4 5" xfId="15753" xr:uid="{00000000-0005-0000-0000-00008B3D0000}"/>
    <cellStyle name="Normal 4 3 3 2 5 5" xfId="15754" xr:uid="{00000000-0005-0000-0000-00008C3D0000}"/>
    <cellStyle name="Normal 4 3 3 2 5 5 2" xfId="15755" xr:uid="{00000000-0005-0000-0000-00008D3D0000}"/>
    <cellStyle name="Normal 4 3 3 2 5 6" xfId="15756" xr:uid="{00000000-0005-0000-0000-00008E3D0000}"/>
    <cellStyle name="Normal 4 3 3 2 5 7" xfId="15757" xr:uid="{00000000-0005-0000-0000-00008F3D0000}"/>
    <cellStyle name="Normal 4 3 3 2 5 8" xfId="15758" xr:uid="{00000000-0005-0000-0000-0000903D0000}"/>
    <cellStyle name="Normal 4 3 3 2 6" xfId="15759" xr:uid="{00000000-0005-0000-0000-0000913D0000}"/>
    <cellStyle name="Normal 4 3 3 2 6 2" xfId="15760" xr:uid="{00000000-0005-0000-0000-0000923D0000}"/>
    <cellStyle name="Normal 4 3 3 2 6 2 2" xfId="15761" xr:uid="{00000000-0005-0000-0000-0000933D0000}"/>
    <cellStyle name="Normal 4 3 3 2 6 2 2 2" xfId="15762" xr:uid="{00000000-0005-0000-0000-0000943D0000}"/>
    <cellStyle name="Normal 4 3 3 2 6 2 3" xfId="15763" xr:uid="{00000000-0005-0000-0000-0000953D0000}"/>
    <cellStyle name="Normal 4 3 3 2 6 2 4" xfId="15764" xr:uid="{00000000-0005-0000-0000-0000963D0000}"/>
    <cellStyle name="Normal 4 3 3 2 6 2 5" xfId="15765" xr:uid="{00000000-0005-0000-0000-0000973D0000}"/>
    <cellStyle name="Normal 4 3 3 2 6 3" xfId="15766" xr:uid="{00000000-0005-0000-0000-0000983D0000}"/>
    <cellStyle name="Normal 4 3 3 2 6 3 2" xfId="15767" xr:uid="{00000000-0005-0000-0000-0000993D0000}"/>
    <cellStyle name="Normal 4 3 3 2 6 4" xfId="15768" xr:uid="{00000000-0005-0000-0000-00009A3D0000}"/>
    <cellStyle name="Normal 4 3 3 2 6 5" xfId="15769" xr:uid="{00000000-0005-0000-0000-00009B3D0000}"/>
    <cellStyle name="Normal 4 3 3 2 6 6" xfId="15770" xr:uid="{00000000-0005-0000-0000-00009C3D0000}"/>
    <cellStyle name="Normal 4 3 3 2 7" xfId="15771" xr:uid="{00000000-0005-0000-0000-00009D3D0000}"/>
    <cellStyle name="Normal 4 3 3 2 7 2" xfId="15772" xr:uid="{00000000-0005-0000-0000-00009E3D0000}"/>
    <cellStyle name="Normal 4 3 3 2 7 2 2" xfId="15773" xr:uid="{00000000-0005-0000-0000-00009F3D0000}"/>
    <cellStyle name="Normal 4 3 3 2 7 3" xfId="15774" xr:uid="{00000000-0005-0000-0000-0000A03D0000}"/>
    <cellStyle name="Normal 4 3 3 2 7 4" xfId="15775" xr:uid="{00000000-0005-0000-0000-0000A13D0000}"/>
    <cellStyle name="Normal 4 3 3 2 7 5" xfId="15776" xr:uid="{00000000-0005-0000-0000-0000A23D0000}"/>
    <cellStyle name="Normal 4 3 3 2 8" xfId="15777" xr:uid="{00000000-0005-0000-0000-0000A33D0000}"/>
    <cellStyle name="Normal 4 3 3 2 8 2" xfId="15778" xr:uid="{00000000-0005-0000-0000-0000A43D0000}"/>
    <cellStyle name="Normal 4 3 3 2 8 2 2" xfId="15779" xr:uid="{00000000-0005-0000-0000-0000A53D0000}"/>
    <cellStyle name="Normal 4 3 3 2 8 3" xfId="15780" xr:uid="{00000000-0005-0000-0000-0000A63D0000}"/>
    <cellStyle name="Normal 4 3 3 2 8 4" xfId="15781" xr:uid="{00000000-0005-0000-0000-0000A73D0000}"/>
    <cellStyle name="Normal 4 3 3 2 8 5" xfId="15782" xr:uid="{00000000-0005-0000-0000-0000A83D0000}"/>
    <cellStyle name="Normal 4 3 3 2 9" xfId="15783" xr:uid="{00000000-0005-0000-0000-0000A93D0000}"/>
    <cellStyle name="Normal 4 3 3 2 9 2" xfId="15784" xr:uid="{00000000-0005-0000-0000-0000AA3D0000}"/>
    <cellStyle name="Normal 4 3 3 3" xfId="15785" xr:uid="{00000000-0005-0000-0000-0000AB3D0000}"/>
    <cellStyle name="Normal 4 3 3 3 10" xfId="15786" xr:uid="{00000000-0005-0000-0000-0000AC3D0000}"/>
    <cellStyle name="Normal 4 3 3 3 11" xfId="15787" xr:uid="{00000000-0005-0000-0000-0000AD3D0000}"/>
    <cellStyle name="Normal 4 3 3 3 2" xfId="15788" xr:uid="{00000000-0005-0000-0000-0000AE3D0000}"/>
    <cellStyle name="Normal 4 3 3 3 2 10" xfId="15789" xr:uid="{00000000-0005-0000-0000-0000AF3D0000}"/>
    <cellStyle name="Normal 4 3 3 3 2 2" xfId="15790" xr:uid="{00000000-0005-0000-0000-0000B03D0000}"/>
    <cellStyle name="Normal 4 3 3 3 2 2 2" xfId="15791" xr:uid="{00000000-0005-0000-0000-0000B13D0000}"/>
    <cellStyle name="Normal 4 3 3 3 2 2 2 2" xfId="15792" xr:uid="{00000000-0005-0000-0000-0000B23D0000}"/>
    <cellStyle name="Normal 4 3 3 3 2 2 2 2 2" xfId="15793" xr:uid="{00000000-0005-0000-0000-0000B33D0000}"/>
    <cellStyle name="Normal 4 3 3 3 2 2 2 2 2 2" xfId="15794" xr:uid="{00000000-0005-0000-0000-0000B43D0000}"/>
    <cellStyle name="Normal 4 3 3 3 2 2 2 2 2 2 2" xfId="15795" xr:uid="{00000000-0005-0000-0000-0000B53D0000}"/>
    <cellStyle name="Normal 4 3 3 3 2 2 2 2 2 3" xfId="15796" xr:uid="{00000000-0005-0000-0000-0000B63D0000}"/>
    <cellStyle name="Normal 4 3 3 3 2 2 2 2 2 4" xfId="15797" xr:uid="{00000000-0005-0000-0000-0000B73D0000}"/>
    <cellStyle name="Normal 4 3 3 3 2 2 2 2 2 5" xfId="15798" xr:uid="{00000000-0005-0000-0000-0000B83D0000}"/>
    <cellStyle name="Normal 4 3 3 3 2 2 2 2 3" xfId="15799" xr:uid="{00000000-0005-0000-0000-0000B93D0000}"/>
    <cellStyle name="Normal 4 3 3 3 2 2 2 2 3 2" xfId="15800" xr:uid="{00000000-0005-0000-0000-0000BA3D0000}"/>
    <cellStyle name="Normal 4 3 3 3 2 2 2 2 4" xfId="15801" xr:uid="{00000000-0005-0000-0000-0000BB3D0000}"/>
    <cellStyle name="Normal 4 3 3 3 2 2 2 2 5" xfId="15802" xr:uid="{00000000-0005-0000-0000-0000BC3D0000}"/>
    <cellStyle name="Normal 4 3 3 3 2 2 2 2 6" xfId="15803" xr:uid="{00000000-0005-0000-0000-0000BD3D0000}"/>
    <cellStyle name="Normal 4 3 3 3 2 2 2 3" xfId="15804" xr:uid="{00000000-0005-0000-0000-0000BE3D0000}"/>
    <cellStyle name="Normal 4 3 3 3 2 2 2 3 2" xfId="15805" xr:uid="{00000000-0005-0000-0000-0000BF3D0000}"/>
    <cellStyle name="Normal 4 3 3 3 2 2 2 3 2 2" xfId="15806" xr:uid="{00000000-0005-0000-0000-0000C03D0000}"/>
    <cellStyle name="Normal 4 3 3 3 2 2 2 3 3" xfId="15807" xr:uid="{00000000-0005-0000-0000-0000C13D0000}"/>
    <cellStyle name="Normal 4 3 3 3 2 2 2 3 4" xfId="15808" xr:uid="{00000000-0005-0000-0000-0000C23D0000}"/>
    <cellStyle name="Normal 4 3 3 3 2 2 2 3 5" xfId="15809" xr:uid="{00000000-0005-0000-0000-0000C33D0000}"/>
    <cellStyle name="Normal 4 3 3 3 2 2 2 4" xfId="15810" xr:uid="{00000000-0005-0000-0000-0000C43D0000}"/>
    <cellStyle name="Normal 4 3 3 3 2 2 2 4 2" xfId="15811" xr:uid="{00000000-0005-0000-0000-0000C53D0000}"/>
    <cellStyle name="Normal 4 3 3 3 2 2 2 4 2 2" xfId="15812" xr:uid="{00000000-0005-0000-0000-0000C63D0000}"/>
    <cellStyle name="Normal 4 3 3 3 2 2 2 4 3" xfId="15813" xr:uid="{00000000-0005-0000-0000-0000C73D0000}"/>
    <cellStyle name="Normal 4 3 3 3 2 2 2 4 4" xfId="15814" xr:uid="{00000000-0005-0000-0000-0000C83D0000}"/>
    <cellStyle name="Normal 4 3 3 3 2 2 2 4 5" xfId="15815" xr:uid="{00000000-0005-0000-0000-0000C93D0000}"/>
    <cellStyle name="Normal 4 3 3 3 2 2 2 5" xfId="15816" xr:uid="{00000000-0005-0000-0000-0000CA3D0000}"/>
    <cellStyle name="Normal 4 3 3 3 2 2 2 5 2" xfId="15817" xr:uid="{00000000-0005-0000-0000-0000CB3D0000}"/>
    <cellStyle name="Normal 4 3 3 3 2 2 2 6" xfId="15818" xr:uid="{00000000-0005-0000-0000-0000CC3D0000}"/>
    <cellStyle name="Normal 4 3 3 3 2 2 2 7" xfId="15819" xr:uid="{00000000-0005-0000-0000-0000CD3D0000}"/>
    <cellStyle name="Normal 4 3 3 3 2 2 2 8" xfId="15820" xr:uid="{00000000-0005-0000-0000-0000CE3D0000}"/>
    <cellStyle name="Normal 4 3 3 3 2 2 3" xfId="15821" xr:uid="{00000000-0005-0000-0000-0000CF3D0000}"/>
    <cellStyle name="Normal 4 3 3 3 2 2 3 2" xfId="15822" xr:uid="{00000000-0005-0000-0000-0000D03D0000}"/>
    <cellStyle name="Normal 4 3 3 3 2 2 3 2 2" xfId="15823" xr:uid="{00000000-0005-0000-0000-0000D13D0000}"/>
    <cellStyle name="Normal 4 3 3 3 2 2 3 2 2 2" xfId="15824" xr:uid="{00000000-0005-0000-0000-0000D23D0000}"/>
    <cellStyle name="Normal 4 3 3 3 2 2 3 2 3" xfId="15825" xr:uid="{00000000-0005-0000-0000-0000D33D0000}"/>
    <cellStyle name="Normal 4 3 3 3 2 2 3 2 4" xfId="15826" xr:uid="{00000000-0005-0000-0000-0000D43D0000}"/>
    <cellStyle name="Normal 4 3 3 3 2 2 3 2 5" xfId="15827" xr:uid="{00000000-0005-0000-0000-0000D53D0000}"/>
    <cellStyle name="Normal 4 3 3 3 2 2 3 3" xfId="15828" xr:uid="{00000000-0005-0000-0000-0000D63D0000}"/>
    <cellStyle name="Normal 4 3 3 3 2 2 3 3 2" xfId="15829" xr:uid="{00000000-0005-0000-0000-0000D73D0000}"/>
    <cellStyle name="Normal 4 3 3 3 2 2 3 4" xfId="15830" xr:uid="{00000000-0005-0000-0000-0000D83D0000}"/>
    <cellStyle name="Normal 4 3 3 3 2 2 3 5" xfId="15831" xr:uid="{00000000-0005-0000-0000-0000D93D0000}"/>
    <cellStyle name="Normal 4 3 3 3 2 2 3 6" xfId="15832" xr:uid="{00000000-0005-0000-0000-0000DA3D0000}"/>
    <cellStyle name="Normal 4 3 3 3 2 2 4" xfId="15833" xr:uid="{00000000-0005-0000-0000-0000DB3D0000}"/>
    <cellStyle name="Normal 4 3 3 3 2 2 4 2" xfId="15834" xr:uid="{00000000-0005-0000-0000-0000DC3D0000}"/>
    <cellStyle name="Normal 4 3 3 3 2 2 4 2 2" xfId="15835" xr:uid="{00000000-0005-0000-0000-0000DD3D0000}"/>
    <cellStyle name="Normal 4 3 3 3 2 2 4 3" xfId="15836" xr:uid="{00000000-0005-0000-0000-0000DE3D0000}"/>
    <cellStyle name="Normal 4 3 3 3 2 2 4 4" xfId="15837" xr:uid="{00000000-0005-0000-0000-0000DF3D0000}"/>
    <cellStyle name="Normal 4 3 3 3 2 2 4 5" xfId="15838" xr:uid="{00000000-0005-0000-0000-0000E03D0000}"/>
    <cellStyle name="Normal 4 3 3 3 2 2 5" xfId="15839" xr:uid="{00000000-0005-0000-0000-0000E13D0000}"/>
    <cellStyle name="Normal 4 3 3 3 2 2 5 2" xfId="15840" xr:uid="{00000000-0005-0000-0000-0000E23D0000}"/>
    <cellStyle name="Normal 4 3 3 3 2 2 5 2 2" xfId="15841" xr:uid="{00000000-0005-0000-0000-0000E33D0000}"/>
    <cellStyle name="Normal 4 3 3 3 2 2 5 3" xfId="15842" xr:uid="{00000000-0005-0000-0000-0000E43D0000}"/>
    <cellStyle name="Normal 4 3 3 3 2 2 5 4" xfId="15843" xr:uid="{00000000-0005-0000-0000-0000E53D0000}"/>
    <cellStyle name="Normal 4 3 3 3 2 2 5 5" xfId="15844" xr:uid="{00000000-0005-0000-0000-0000E63D0000}"/>
    <cellStyle name="Normal 4 3 3 3 2 2 6" xfId="15845" xr:uid="{00000000-0005-0000-0000-0000E73D0000}"/>
    <cellStyle name="Normal 4 3 3 3 2 2 6 2" xfId="15846" xr:uid="{00000000-0005-0000-0000-0000E83D0000}"/>
    <cellStyle name="Normal 4 3 3 3 2 2 7" xfId="15847" xr:uid="{00000000-0005-0000-0000-0000E93D0000}"/>
    <cellStyle name="Normal 4 3 3 3 2 2 8" xfId="15848" xr:uid="{00000000-0005-0000-0000-0000EA3D0000}"/>
    <cellStyle name="Normal 4 3 3 3 2 2 9" xfId="15849" xr:uid="{00000000-0005-0000-0000-0000EB3D0000}"/>
    <cellStyle name="Normal 4 3 3 3 2 3" xfId="15850" xr:uid="{00000000-0005-0000-0000-0000EC3D0000}"/>
    <cellStyle name="Normal 4 3 3 3 2 3 2" xfId="15851" xr:uid="{00000000-0005-0000-0000-0000ED3D0000}"/>
    <cellStyle name="Normal 4 3 3 3 2 3 2 2" xfId="15852" xr:uid="{00000000-0005-0000-0000-0000EE3D0000}"/>
    <cellStyle name="Normal 4 3 3 3 2 3 2 2 2" xfId="15853" xr:uid="{00000000-0005-0000-0000-0000EF3D0000}"/>
    <cellStyle name="Normal 4 3 3 3 2 3 2 2 2 2" xfId="15854" xr:uid="{00000000-0005-0000-0000-0000F03D0000}"/>
    <cellStyle name="Normal 4 3 3 3 2 3 2 2 3" xfId="15855" xr:uid="{00000000-0005-0000-0000-0000F13D0000}"/>
    <cellStyle name="Normal 4 3 3 3 2 3 2 2 4" xfId="15856" xr:uid="{00000000-0005-0000-0000-0000F23D0000}"/>
    <cellStyle name="Normal 4 3 3 3 2 3 2 2 5" xfId="15857" xr:uid="{00000000-0005-0000-0000-0000F33D0000}"/>
    <cellStyle name="Normal 4 3 3 3 2 3 2 3" xfId="15858" xr:uid="{00000000-0005-0000-0000-0000F43D0000}"/>
    <cellStyle name="Normal 4 3 3 3 2 3 2 3 2" xfId="15859" xr:uid="{00000000-0005-0000-0000-0000F53D0000}"/>
    <cellStyle name="Normal 4 3 3 3 2 3 2 4" xfId="15860" xr:uid="{00000000-0005-0000-0000-0000F63D0000}"/>
    <cellStyle name="Normal 4 3 3 3 2 3 2 5" xfId="15861" xr:uid="{00000000-0005-0000-0000-0000F73D0000}"/>
    <cellStyle name="Normal 4 3 3 3 2 3 2 6" xfId="15862" xr:uid="{00000000-0005-0000-0000-0000F83D0000}"/>
    <cellStyle name="Normal 4 3 3 3 2 3 3" xfId="15863" xr:uid="{00000000-0005-0000-0000-0000F93D0000}"/>
    <cellStyle name="Normal 4 3 3 3 2 3 3 2" xfId="15864" xr:uid="{00000000-0005-0000-0000-0000FA3D0000}"/>
    <cellStyle name="Normal 4 3 3 3 2 3 3 2 2" xfId="15865" xr:uid="{00000000-0005-0000-0000-0000FB3D0000}"/>
    <cellStyle name="Normal 4 3 3 3 2 3 3 3" xfId="15866" xr:uid="{00000000-0005-0000-0000-0000FC3D0000}"/>
    <cellStyle name="Normal 4 3 3 3 2 3 3 4" xfId="15867" xr:uid="{00000000-0005-0000-0000-0000FD3D0000}"/>
    <cellStyle name="Normal 4 3 3 3 2 3 3 5" xfId="15868" xr:uid="{00000000-0005-0000-0000-0000FE3D0000}"/>
    <cellStyle name="Normal 4 3 3 3 2 3 4" xfId="15869" xr:uid="{00000000-0005-0000-0000-0000FF3D0000}"/>
    <cellStyle name="Normal 4 3 3 3 2 3 4 2" xfId="15870" xr:uid="{00000000-0005-0000-0000-0000003E0000}"/>
    <cellStyle name="Normal 4 3 3 3 2 3 4 2 2" xfId="15871" xr:uid="{00000000-0005-0000-0000-0000013E0000}"/>
    <cellStyle name="Normal 4 3 3 3 2 3 4 3" xfId="15872" xr:uid="{00000000-0005-0000-0000-0000023E0000}"/>
    <cellStyle name="Normal 4 3 3 3 2 3 4 4" xfId="15873" xr:uid="{00000000-0005-0000-0000-0000033E0000}"/>
    <cellStyle name="Normal 4 3 3 3 2 3 4 5" xfId="15874" xr:uid="{00000000-0005-0000-0000-0000043E0000}"/>
    <cellStyle name="Normal 4 3 3 3 2 3 5" xfId="15875" xr:uid="{00000000-0005-0000-0000-0000053E0000}"/>
    <cellStyle name="Normal 4 3 3 3 2 3 5 2" xfId="15876" xr:uid="{00000000-0005-0000-0000-0000063E0000}"/>
    <cellStyle name="Normal 4 3 3 3 2 3 6" xfId="15877" xr:uid="{00000000-0005-0000-0000-0000073E0000}"/>
    <cellStyle name="Normal 4 3 3 3 2 3 7" xfId="15878" xr:uid="{00000000-0005-0000-0000-0000083E0000}"/>
    <cellStyle name="Normal 4 3 3 3 2 3 8" xfId="15879" xr:uid="{00000000-0005-0000-0000-0000093E0000}"/>
    <cellStyle name="Normal 4 3 3 3 2 4" xfId="15880" xr:uid="{00000000-0005-0000-0000-00000A3E0000}"/>
    <cellStyle name="Normal 4 3 3 3 2 4 2" xfId="15881" xr:uid="{00000000-0005-0000-0000-00000B3E0000}"/>
    <cellStyle name="Normal 4 3 3 3 2 4 2 2" xfId="15882" xr:uid="{00000000-0005-0000-0000-00000C3E0000}"/>
    <cellStyle name="Normal 4 3 3 3 2 4 2 2 2" xfId="15883" xr:uid="{00000000-0005-0000-0000-00000D3E0000}"/>
    <cellStyle name="Normal 4 3 3 3 2 4 2 3" xfId="15884" xr:uid="{00000000-0005-0000-0000-00000E3E0000}"/>
    <cellStyle name="Normal 4 3 3 3 2 4 2 4" xfId="15885" xr:uid="{00000000-0005-0000-0000-00000F3E0000}"/>
    <cellStyle name="Normal 4 3 3 3 2 4 2 5" xfId="15886" xr:uid="{00000000-0005-0000-0000-0000103E0000}"/>
    <cellStyle name="Normal 4 3 3 3 2 4 3" xfId="15887" xr:uid="{00000000-0005-0000-0000-0000113E0000}"/>
    <cellStyle name="Normal 4 3 3 3 2 4 3 2" xfId="15888" xr:uid="{00000000-0005-0000-0000-0000123E0000}"/>
    <cellStyle name="Normal 4 3 3 3 2 4 4" xfId="15889" xr:uid="{00000000-0005-0000-0000-0000133E0000}"/>
    <cellStyle name="Normal 4 3 3 3 2 4 5" xfId="15890" xr:uid="{00000000-0005-0000-0000-0000143E0000}"/>
    <cellStyle name="Normal 4 3 3 3 2 4 6" xfId="15891" xr:uid="{00000000-0005-0000-0000-0000153E0000}"/>
    <cellStyle name="Normal 4 3 3 3 2 5" xfId="15892" xr:uid="{00000000-0005-0000-0000-0000163E0000}"/>
    <cellStyle name="Normal 4 3 3 3 2 5 2" xfId="15893" xr:uid="{00000000-0005-0000-0000-0000173E0000}"/>
    <cellStyle name="Normal 4 3 3 3 2 5 2 2" xfId="15894" xr:uid="{00000000-0005-0000-0000-0000183E0000}"/>
    <cellStyle name="Normal 4 3 3 3 2 5 3" xfId="15895" xr:uid="{00000000-0005-0000-0000-0000193E0000}"/>
    <cellStyle name="Normal 4 3 3 3 2 5 4" xfId="15896" xr:uid="{00000000-0005-0000-0000-00001A3E0000}"/>
    <cellStyle name="Normal 4 3 3 3 2 5 5" xfId="15897" xr:uid="{00000000-0005-0000-0000-00001B3E0000}"/>
    <cellStyle name="Normal 4 3 3 3 2 6" xfId="15898" xr:uid="{00000000-0005-0000-0000-00001C3E0000}"/>
    <cellStyle name="Normal 4 3 3 3 2 6 2" xfId="15899" xr:uid="{00000000-0005-0000-0000-00001D3E0000}"/>
    <cellStyle name="Normal 4 3 3 3 2 6 2 2" xfId="15900" xr:uid="{00000000-0005-0000-0000-00001E3E0000}"/>
    <cellStyle name="Normal 4 3 3 3 2 6 3" xfId="15901" xr:uid="{00000000-0005-0000-0000-00001F3E0000}"/>
    <cellStyle name="Normal 4 3 3 3 2 6 4" xfId="15902" xr:uid="{00000000-0005-0000-0000-0000203E0000}"/>
    <cellStyle name="Normal 4 3 3 3 2 6 5" xfId="15903" xr:uid="{00000000-0005-0000-0000-0000213E0000}"/>
    <cellStyle name="Normal 4 3 3 3 2 7" xfId="15904" xr:uid="{00000000-0005-0000-0000-0000223E0000}"/>
    <cellStyle name="Normal 4 3 3 3 2 7 2" xfId="15905" xr:uid="{00000000-0005-0000-0000-0000233E0000}"/>
    <cellStyle name="Normal 4 3 3 3 2 8" xfId="15906" xr:uid="{00000000-0005-0000-0000-0000243E0000}"/>
    <cellStyle name="Normal 4 3 3 3 2 9" xfId="15907" xr:uid="{00000000-0005-0000-0000-0000253E0000}"/>
    <cellStyle name="Normal 4 3 3 3 3" xfId="15908" xr:uid="{00000000-0005-0000-0000-0000263E0000}"/>
    <cellStyle name="Normal 4 3 3 3 3 2" xfId="15909" xr:uid="{00000000-0005-0000-0000-0000273E0000}"/>
    <cellStyle name="Normal 4 3 3 3 3 2 2" xfId="15910" xr:uid="{00000000-0005-0000-0000-0000283E0000}"/>
    <cellStyle name="Normal 4 3 3 3 3 2 2 2" xfId="15911" xr:uid="{00000000-0005-0000-0000-0000293E0000}"/>
    <cellStyle name="Normal 4 3 3 3 3 2 2 2 2" xfId="15912" xr:uid="{00000000-0005-0000-0000-00002A3E0000}"/>
    <cellStyle name="Normal 4 3 3 3 3 2 2 2 2 2" xfId="15913" xr:uid="{00000000-0005-0000-0000-00002B3E0000}"/>
    <cellStyle name="Normal 4 3 3 3 3 2 2 2 3" xfId="15914" xr:uid="{00000000-0005-0000-0000-00002C3E0000}"/>
    <cellStyle name="Normal 4 3 3 3 3 2 2 2 4" xfId="15915" xr:uid="{00000000-0005-0000-0000-00002D3E0000}"/>
    <cellStyle name="Normal 4 3 3 3 3 2 2 2 5" xfId="15916" xr:uid="{00000000-0005-0000-0000-00002E3E0000}"/>
    <cellStyle name="Normal 4 3 3 3 3 2 2 3" xfId="15917" xr:uid="{00000000-0005-0000-0000-00002F3E0000}"/>
    <cellStyle name="Normal 4 3 3 3 3 2 2 3 2" xfId="15918" xr:uid="{00000000-0005-0000-0000-0000303E0000}"/>
    <cellStyle name="Normal 4 3 3 3 3 2 2 4" xfId="15919" xr:uid="{00000000-0005-0000-0000-0000313E0000}"/>
    <cellStyle name="Normal 4 3 3 3 3 2 2 5" xfId="15920" xr:uid="{00000000-0005-0000-0000-0000323E0000}"/>
    <cellStyle name="Normal 4 3 3 3 3 2 2 6" xfId="15921" xr:uid="{00000000-0005-0000-0000-0000333E0000}"/>
    <cellStyle name="Normal 4 3 3 3 3 2 3" xfId="15922" xr:uid="{00000000-0005-0000-0000-0000343E0000}"/>
    <cellStyle name="Normal 4 3 3 3 3 2 3 2" xfId="15923" xr:uid="{00000000-0005-0000-0000-0000353E0000}"/>
    <cellStyle name="Normal 4 3 3 3 3 2 3 2 2" xfId="15924" xr:uid="{00000000-0005-0000-0000-0000363E0000}"/>
    <cellStyle name="Normal 4 3 3 3 3 2 3 3" xfId="15925" xr:uid="{00000000-0005-0000-0000-0000373E0000}"/>
    <cellStyle name="Normal 4 3 3 3 3 2 3 4" xfId="15926" xr:uid="{00000000-0005-0000-0000-0000383E0000}"/>
    <cellStyle name="Normal 4 3 3 3 3 2 3 5" xfId="15927" xr:uid="{00000000-0005-0000-0000-0000393E0000}"/>
    <cellStyle name="Normal 4 3 3 3 3 2 4" xfId="15928" xr:uid="{00000000-0005-0000-0000-00003A3E0000}"/>
    <cellStyle name="Normal 4 3 3 3 3 2 4 2" xfId="15929" xr:uid="{00000000-0005-0000-0000-00003B3E0000}"/>
    <cellStyle name="Normal 4 3 3 3 3 2 4 2 2" xfId="15930" xr:uid="{00000000-0005-0000-0000-00003C3E0000}"/>
    <cellStyle name="Normal 4 3 3 3 3 2 4 3" xfId="15931" xr:uid="{00000000-0005-0000-0000-00003D3E0000}"/>
    <cellStyle name="Normal 4 3 3 3 3 2 4 4" xfId="15932" xr:uid="{00000000-0005-0000-0000-00003E3E0000}"/>
    <cellStyle name="Normal 4 3 3 3 3 2 4 5" xfId="15933" xr:uid="{00000000-0005-0000-0000-00003F3E0000}"/>
    <cellStyle name="Normal 4 3 3 3 3 2 5" xfId="15934" xr:uid="{00000000-0005-0000-0000-0000403E0000}"/>
    <cellStyle name="Normal 4 3 3 3 3 2 5 2" xfId="15935" xr:uid="{00000000-0005-0000-0000-0000413E0000}"/>
    <cellStyle name="Normal 4 3 3 3 3 2 6" xfId="15936" xr:uid="{00000000-0005-0000-0000-0000423E0000}"/>
    <cellStyle name="Normal 4 3 3 3 3 2 7" xfId="15937" xr:uid="{00000000-0005-0000-0000-0000433E0000}"/>
    <cellStyle name="Normal 4 3 3 3 3 2 8" xfId="15938" xr:uid="{00000000-0005-0000-0000-0000443E0000}"/>
    <cellStyle name="Normal 4 3 3 3 3 3" xfId="15939" xr:uid="{00000000-0005-0000-0000-0000453E0000}"/>
    <cellStyle name="Normal 4 3 3 3 3 3 2" xfId="15940" xr:uid="{00000000-0005-0000-0000-0000463E0000}"/>
    <cellStyle name="Normal 4 3 3 3 3 3 2 2" xfId="15941" xr:uid="{00000000-0005-0000-0000-0000473E0000}"/>
    <cellStyle name="Normal 4 3 3 3 3 3 2 2 2" xfId="15942" xr:uid="{00000000-0005-0000-0000-0000483E0000}"/>
    <cellStyle name="Normal 4 3 3 3 3 3 2 3" xfId="15943" xr:uid="{00000000-0005-0000-0000-0000493E0000}"/>
    <cellStyle name="Normal 4 3 3 3 3 3 2 4" xfId="15944" xr:uid="{00000000-0005-0000-0000-00004A3E0000}"/>
    <cellStyle name="Normal 4 3 3 3 3 3 2 5" xfId="15945" xr:uid="{00000000-0005-0000-0000-00004B3E0000}"/>
    <cellStyle name="Normal 4 3 3 3 3 3 3" xfId="15946" xr:uid="{00000000-0005-0000-0000-00004C3E0000}"/>
    <cellStyle name="Normal 4 3 3 3 3 3 3 2" xfId="15947" xr:uid="{00000000-0005-0000-0000-00004D3E0000}"/>
    <cellStyle name="Normal 4 3 3 3 3 3 4" xfId="15948" xr:uid="{00000000-0005-0000-0000-00004E3E0000}"/>
    <cellStyle name="Normal 4 3 3 3 3 3 5" xfId="15949" xr:uid="{00000000-0005-0000-0000-00004F3E0000}"/>
    <cellStyle name="Normal 4 3 3 3 3 3 6" xfId="15950" xr:uid="{00000000-0005-0000-0000-0000503E0000}"/>
    <cellStyle name="Normal 4 3 3 3 3 4" xfId="15951" xr:uid="{00000000-0005-0000-0000-0000513E0000}"/>
    <cellStyle name="Normal 4 3 3 3 3 4 2" xfId="15952" xr:uid="{00000000-0005-0000-0000-0000523E0000}"/>
    <cellStyle name="Normal 4 3 3 3 3 4 2 2" xfId="15953" xr:uid="{00000000-0005-0000-0000-0000533E0000}"/>
    <cellStyle name="Normal 4 3 3 3 3 4 3" xfId="15954" xr:uid="{00000000-0005-0000-0000-0000543E0000}"/>
    <cellStyle name="Normal 4 3 3 3 3 4 4" xfId="15955" xr:uid="{00000000-0005-0000-0000-0000553E0000}"/>
    <cellStyle name="Normal 4 3 3 3 3 4 5" xfId="15956" xr:uid="{00000000-0005-0000-0000-0000563E0000}"/>
    <cellStyle name="Normal 4 3 3 3 3 5" xfId="15957" xr:uid="{00000000-0005-0000-0000-0000573E0000}"/>
    <cellStyle name="Normal 4 3 3 3 3 5 2" xfId="15958" xr:uid="{00000000-0005-0000-0000-0000583E0000}"/>
    <cellStyle name="Normal 4 3 3 3 3 5 2 2" xfId="15959" xr:uid="{00000000-0005-0000-0000-0000593E0000}"/>
    <cellStyle name="Normal 4 3 3 3 3 5 3" xfId="15960" xr:uid="{00000000-0005-0000-0000-00005A3E0000}"/>
    <cellStyle name="Normal 4 3 3 3 3 5 4" xfId="15961" xr:uid="{00000000-0005-0000-0000-00005B3E0000}"/>
    <cellStyle name="Normal 4 3 3 3 3 5 5" xfId="15962" xr:uid="{00000000-0005-0000-0000-00005C3E0000}"/>
    <cellStyle name="Normal 4 3 3 3 3 6" xfId="15963" xr:uid="{00000000-0005-0000-0000-00005D3E0000}"/>
    <cellStyle name="Normal 4 3 3 3 3 6 2" xfId="15964" xr:uid="{00000000-0005-0000-0000-00005E3E0000}"/>
    <cellStyle name="Normal 4 3 3 3 3 7" xfId="15965" xr:uid="{00000000-0005-0000-0000-00005F3E0000}"/>
    <cellStyle name="Normal 4 3 3 3 3 8" xfId="15966" xr:uid="{00000000-0005-0000-0000-0000603E0000}"/>
    <cellStyle name="Normal 4 3 3 3 3 9" xfId="15967" xr:uid="{00000000-0005-0000-0000-0000613E0000}"/>
    <cellStyle name="Normal 4 3 3 3 4" xfId="15968" xr:uid="{00000000-0005-0000-0000-0000623E0000}"/>
    <cellStyle name="Normal 4 3 3 3 4 2" xfId="15969" xr:uid="{00000000-0005-0000-0000-0000633E0000}"/>
    <cellStyle name="Normal 4 3 3 3 4 2 2" xfId="15970" xr:uid="{00000000-0005-0000-0000-0000643E0000}"/>
    <cellStyle name="Normal 4 3 3 3 4 2 2 2" xfId="15971" xr:uid="{00000000-0005-0000-0000-0000653E0000}"/>
    <cellStyle name="Normal 4 3 3 3 4 2 2 2 2" xfId="15972" xr:uid="{00000000-0005-0000-0000-0000663E0000}"/>
    <cellStyle name="Normal 4 3 3 3 4 2 2 3" xfId="15973" xr:uid="{00000000-0005-0000-0000-0000673E0000}"/>
    <cellStyle name="Normal 4 3 3 3 4 2 2 4" xfId="15974" xr:uid="{00000000-0005-0000-0000-0000683E0000}"/>
    <cellStyle name="Normal 4 3 3 3 4 2 2 5" xfId="15975" xr:uid="{00000000-0005-0000-0000-0000693E0000}"/>
    <cellStyle name="Normal 4 3 3 3 4 2 3" xfId="15976" xr:uid="{00000000-0005-0000-0000-00006A3E0000}"/>
    <cellStyle name="Normal 4 3 3 3 4 2 3 2" xfId="15977" xr:uid="{00000000-0005-0000-0000-00006B3E0000}"/>
    <cellStyle name="Normal 4 3 3 3 4 2 4" xfId="15978" xr:uid="{00000000-0005-0000-0000-00006C3E0000}"/>
    <cellStyle name="Normal 4 3 3 3 4 2 5" xfId="15979" xr:uid="{00000000-0005-0000-0000-00006D3E0000}"/>
    <cellStyle name="Normal 4 3 3 3 4 2 6" xfId="15980" xr:uid="{00000000-0005-0000-0000-00006E3E0000}"/>
    <cellStyle name="Normal 4 3 3 3 4 3" xfId="15981" xr:uid="{00000000-0005-0000-0000-00006F3E0000}"/>
    <cellStyle name="Normal 4 3 3 3 4 3 2" xfId="15982" xr:uid="{00000000-0005-0000-0000-0000703E0000}"/>
    <cellStyle name="Normal 4 3 3 3 4 3 2 2" xfId="15983" xr:uid="{00000000-0005-0000-0000-0000713E0000}"/>
    <cellStyle name="Normal 4 3 3 3 4 3 3" xfId="15984" xr:uid="{00000000-0005-0000-0000-0000723E0000}"/>
    <cellStyle name="Normal 4 3 3 3 4 3 4" xfId="15985" xr:uid="{00000000-0005-0000-0000-0000733E0000}"/>
    <cellStyle name="Normal 4 3 3 3 4 3 5" xfId="15986" xr:uid="{00000000-0005-0000-0000-0000743E0000}"/>
    <cellStyle name="Normal 4 3 3 3 4 4" xfId="15987" xr:uid="{00000000-0005-0000-0000-0000753E0000}"/>
    <cellStyle name="Normal 4 3 3 3 4 4 2" xfId="15988" xr:uid="{00000000-0005-0000-0000-0000763E0000}"/>
    <cellStyle name="Normal 4 3 3 3 4 4 2 2" xfId="15989" xr:uid="{00000000-0005-0000-0000-0000773E0000}"/>
    <cellStyle name="Normal 4 3 3 3 4 4 3" xfId="15990" xr:uid="{00000000-0005-0000-0000-0000783E0000}"/>
    <cellStyle name="Normal 4 3 3 3 4 4 4" xfId="15991" xr:uid="{00000000-0005-0000-0000-0000793E0000}"/>
    <cellStyle name="Normal 4 3 3 3 4 4 5" xfId="15992" xr:uid="{00000000-0005-0000-0000-00007A3E0000}"/>
    <cellStyle name="Normal 4 3 3 3 4 5" xfId="15993" xr:uid="{00000000-0005-0000-0000-00007B3E0000}"/>
    <cellStyle name="Normal 4 3 3 3 4 5 2" xfId="15994" xr:uid="{00000000-0005-0000-0000-00007C3E0000}"/>
    <cellStyle name="Normal 4 3 3 3 4 6" xfId="15995" xr:uid="{00000000-0005-0000-0000-00007D3E0000}"/>
    <cellStyle name="Normal 4 3 3 3 4 7" xfId="15996" xr:uid="{00000000-0005-0000-0000-00007E3E0000}"/>
    <cellStyle name="Normal 4 3 3 3 4 8" xfId="15997" xr:uid="{00000000-0005-0000-0000-00007F3E0000}"/>
    <cellStyle name="Normal 4 3 3 3 5" xfId="15998" xr:uid="{00000000-0005-0000-0000-0000803E0000}"/>
    <cellStyle name="Normal 4 3 3 3 5 2" xfId="15999" xr:uid="{00000000-0005-0000-0000-0000813E0000}"/>
    <cellStyle name="Normal 4 3 3 3 5 2 2" xfId="16000" xr:uid="{00000000-0005-0000-0000-0000823E0000}"/>
    <cellStyle name="Normal 4 3 3 3 5 2 2 2" xfId="16001" xr:uid="{00000000-0005-0000-0000-0000833E0000}"/>
    <cellStyle name="Normal 4 3 3 3 5 2 3" xfId="16002" xr:uid="{00000000-0005-0000-0000-0000843E0000}"/>
    <cellStyle name="Normal 4 3 3 3 5 2 4" xfId="16003" xr:uid="{00000000-0005-0000-0000-0000853E0000}"/>
    <cellStyle name="Normal 4 3 3 3 5 2 5" xfId="16004" xr:uid="{00000000-0005-0000-0000-0000863E0000}"/>
    <cellStyle name="Normal 4 3 3 3 5 3" xfId="16005" xr:uid="{00000000-0005-0000-0000-0000873E0000}"/>
    <cellStyle name="Normal 4 3 3 3 5 3 2" xfId="16006" xr:uid="{00000000-0005-0000-0000-0000883E0000}"/>
    <cellStyle name="Normal 4 3 3 3 5 4" xfId="16007" xr:uid="{00000000-0005-0000-0000-0000893E0000}"/>
    <cellStyle name="Normal 4 3 3 3 5 5" xfId="16008" xr:uid="{00000000-0005-0000-0000-00008A3E0000}"/>
    <cellStyle name="Normal 4 3 3 3 5 6" xfId="16009" xr:uid="{00000000-0005-0000-0000-00008B3E0000}"/>
    <cellStyle name="Normal 4 3 3 3 6" xfId="16010" xr:uid="{00000000-0005-0000-0000-00008C3E0000}"/>
    <cellStyle name="Normal 4 3 3 3 6 2" xfId="16011" xr:uid="{00000000-0005-0000-0000-00008D3E0000}"/>
    <cellStyle name="Normal 4 3 3 3 6 2 2" xfId="16012" xr:uid="{00000000-0005-0000-0000-00008E3E0000}"/>
    <cellStyle name="Normal 4 3 3 3 6 3" xfId="16013" xr:uid="{00000000-0005-0000-0000-00008F3E0000}"/>
    <cellStyle name="Normal 4 3 3 3 6 4" xfId="16014" xr:uid="{00000000-0005-0000-0000-0000903E0000}"/>
    <cellStyle name="Normal 4 3 3 3 6 5" xfId="16015" xr:uid="{00000000-0005-0000-0000-0000913E0000}"/>
    <cellStyle name="Normal 4 3 3 3 7" xfId="16016" xr:uid="{00000000-0005-0000-0000-0000923E0000}"/>
    <cellStyle name="Normal 4 3 3 3 7 2" xfId="16017" xr:uid="{00000000-0005-0000-0000-0000933E0000}"/>
    <cellStyle name="Normal 4 3 3 3 7 2 2" xfId="16018" xr:uid="{00000000-0005-0000-0000-0000943E0000}"/>
    <cellStyle name="Normal 4 3 3 3 7 3" xfId="16019" xr:uid="{00000000-0005-0000-0000-0000953E0000}"/>
    <cellStyle name="Normal 4 3 3 3 7 4" xfId="16020" xr:uid="{00000000-0005-0000-0000-0000963E0000}"/>
    <cellStyle name="Normal 4 3 3 3 7 5" xfId="16021" xr:uid="{00000000-0005-0000-0000-0000973E0000}"/>
    <cellStyle name="Normal 4 3 3 3 8" xfId="16022" xr:uid="{00000000-0005-0000-0000-0000983E0000}"/>
    <cellStyle name="Normal 4 3 3 3 8 2" xfId="16023" xr:uid="{00000000-0005-0000-0000-0000993E0000}"/>
    <cellStyle name="Normal 4 3 3 3 9" xfId="16024" xr:uid="{00000000-0005-0000-0000-00009A3E0000}"/>
    <cellStyle name="Normal 4 3 3 4" xfId="16025" xr:uid="{00000000-0005-0000-0000-00009B3E0000}"/>
    <cellStyle name="Normal 4 3 3 4 10" xfId="16026" xr:uid="{00000000-0005-0000-0000-00009C3E0000}"/>
    <cellStyle name="Normal 4 3 3 4 2" xfId="16027" xr:uid="{00000000-0005-0000-0000-00009D3E0000}"/>
    <cellStyle name="Normal 4 3 3 4 2 2" xfId="16028" xr:uid="{00000000-0005-0000-0000-00009E3E0000}"/>
    <cellStyle name="Normal 4 3 3 4 2 2 2" xfId="16029" xr:uid="{00000000-0005-0000-0000-00009F3E0000}"/>
    <cellStyle name="Normal 4 3 3 4 2 2 2 2" xfId="16030" xr:uid="{00000000-0005-0000-0000-0000A03E0000}"/>
    <cellStyle name="Normal 4 3 3 4 2 2 2 2 2" xfId="16031" xr:uid="{00000000-0005-0000-0000-0000A13E0000}"/>
    <cellStyle name="Normal 4 3 3 4 2 2 2 2 2 2" xfId="16032" xr:uid="{00000000-0005-0000-0000-0000A23E0000}"/>
    <cellStyle name="Normal 4 3 3 4 2 2 2 2 3" xfId="16033" xr:uid="{00000000-0005-0000-0000-0000A33E0000}"/>
    <cellStyle name="Normal 4 3 3 4 2 2 2 2 4" xfId="16034" xr:uid="{00000000-0005-0000-0000-0000A43E0000}"/>
    <cellStyle name="Normal 4 3 3 4 2 2 2 2 5" xfId="16035" xr:uid="{00000000-0005-0000-0000-0000A53E0000}"/>
    <cellStyle name="Normal 4 3 3 4 2 2 2 3" xfId="16036" xr:uid="{00000000-0005-0000-0000-0000A63E0000}"/>
    <cellStyle name="Normal 4 3 3 4 2 2 2 3 2" xfId="16037" xr:uid="{00000000-0005-0000-0000-0000A73E0000}"/>
    <cellStyle name="Normal 4 3 3 4 2 2 2 4" xfId="16038" xr:uid="{00000000-0005-0000-0000-0000A83E0000}"/>
    <cellStyle name="Normal 4 3 3 4 2 2 2 5" xfId="16039" xr:uid="{00000000-0005-0000-0000-0000A93E0000}"/>
    <cellStyle name="Normal 4 3 3 4 2 2 2 6" xfId="16040" xr:uid="{00000000-0005-0000-0000-0000AA3E0000}"/>
    <cellStyle name="Normal 4 3 3 4 2 2 3" xfId="16041" xr:uid="{00000000-0005-0000-0000-0000AB3E0000}"/>
    <cellStyle name="Normal 4 3 3 4 2 2 3 2" xfId="16042" xr:uid="{00000000-0005-0000-0000-0000AC3E0000}"/>
    <cellStyle name="Normal 4 3 3 4 2 2 3 2 2" xfId="16043" xr:uid="{00000000-0005-0000-0000-0000AD3E0000}"/>
    <cellStyle name="Normal 4 3 3 4 2 2 3 3" xfId="16044" xr:uid="{00000000-0005-0000-0000-0000AE3E0000}"/>
    <cellStyle name="Normal 4 3 3 4 2 2 3 4" xfId="16045" xr:uid="{00000000-0005-0000-0000-0000AF3E0000}"/>
    <cellStyle name="Normal 4 3 3 4 2 2 3 5" xfId="16046" xr:uid="{00000000-0005-0000-0000-0000B03E0000}"/>
    <cellStyle name="Normal 4 3 3 4 2 2 4" xfId="16047" xr:uid="{00000000-0005-0000-0000-0000B13E0000}"/>
    <cellStyle name="Normal 4 3 3 4 2 2 4 2" xfId="16048" xr:uid="{00000000-0005-0000-0000-0000B23E0000}"/>
    <cellStyle name="Normal 4 3 3 4 2 2 4 2 2" xfId="16049" xr:uid="{00000000-0005-0000-0000-0000B33E0000}"/>
    <cellStyle name="Normal 4 3 3 4 2 2 4 3" xfId="16050" xr:uid="{00000000-0005-0000-0000-0000B43E0000}"/>
    <cellStyle name="Normal 4 3 3 4 2 2 4 4" xfId="16051" xr:uid="{00000000-0005-0000-0000-0000B53E0000}"/>
    <cellStyle name="Normal 4 3 3 4 2 2 4 5" xfId="16052" xr:uid="{00000000-0005-0000-0000-0000B63E0000}"/>
    <cellStyle name="Normal 4 3 3 4 2 2 5" xfId="16053" xr:uid="{00000000-0005-0000-0000-0000B73E0000}"/>
    <cellStyle name="Normal 4 3 3 4 2 2 5 2" xfId="16054" xr:uid="{00000000-0005-0000-0000-0000B83E0000}"/>
    <cellStyle name="Normal 4 3 3 4 2 2 6" xfId="16055" xr:uid="{00000000-0005-0000-0000-0000B93E0000}"/>
    <cellStyle name="Normal 4 3 3 4 2 2 7" xfId="16056" xr:uid="{00000000-0005-0000-0000-0000BA3E0000}"/>
    <cellStyle name="Normal 4 3 3 4 2 2 8" xfId="16057" xr:uid="{00000000-0005-0000-0000-0000BB3E0000}"/>
    <cellStyle name="Normal 4 3 3 4 2 3" xfId="16058" xr:uid="{00000000-0005-0000-0000-0000BC3E0000}"/>
    <cellStyle name="Normal 4 3 3 4 2 3 2" xfId="16059" xr:uid="{00000000-0005-0000-0000-0000BD3E0000}"/>
    <cellStyle name="Normal 4 3 3 4 2 3 2 2" xfId="16060" xr:uid="{00000000-0005-0000-0000-0000BE3E0000}"/>
    <cellStyle name="Normal 4 3 3 4 2 3 2 2 2" xfId="16061" xr:uid="{00000000-0005-0000-0000-0000BF3E0000}"/>
    <cellStyle name="Normal 4 3 3 4 2 3 2 3" xfId="16062" xr:uid="{00000000-0005-0000-0000-0000C03E0000}"/>
    <cellStyle name="Normal 4 3 3 4 2 3 2 4" xfId="16063" xr:uid="{00000000-0005-0000-0000-0000C13E0000}"/>
    <cellStyle name="Normal 4 3 3 4 2 3 2 5" xfId="16064" xr:uid="{00000000-0005-0000-0000-0000C23E0000}"/>
    <cellStyle name="Normal 4 3 3 4 2 3 3" xfId="16065" xr:uid="{00000000-0005-0000-0000-0000C33E0000}"/>
    <cellStyle name="Normal 4 3 3 4 2 3 3 2" xfId="16066" xr:uid="{00000000-0005-0000-0000-0000C43E0000}"/>
    <cellStyle name="Normal 4 3 3 4 2 3 4" xfId="16067" xr:uid="{00000000-0005-0000-0000-0000C53E0000}"/>
    <cellStyle name="Normal 4 3 3 4 2 3 5" xfId="16068" xr:uid="{00000000-0005-0000-0000-0000C63E0000}"/>
    <cellStyle name="Normal 4 3 3 4 2 3 6" xfId="16069" xr:uid="{00000000-0005-0000-0000-0000C73E0000}"/>
    <cellStyle name="Normal 4 3 3 4 2 4" xfId="16070" xr:uid="{00000000-0005-0000-0000-0000C83E0000}"/>
    <cellStyle name="Normal 4 3 3 4 2 4 2" xfId="16071" xr:uid="{00000000-0005-0000-0000-0000C93E0000}"/>
    <cellStyle name="Normal 4 3 3 4 2 4 2 2" xfId="16072" xr:uid="{00000000-0005-0000-0000-0000CA3E0000}"/>
    <cellStyle name="Normal 4 3 3 4 2 4 3" xfId="16073" xr:uid="{00000000-0005-0000-0000-0000CB3E0000}"/>
    <cellStyle name="Normal 4 3 3 4 2 4 4" xfId="16074" xr:uid="{00000000-0005-0000-0000-0000CC3E0000}"/>
    <cellStyle name="Normal 4 3 3 4 2 4 5" xfId="16075" xr:uid="{00000000-0005-0000-0000-0000CD3E0000}"/>
    <cellStyle name="Normal 4 3 3 4 2 5" xfId="16076" xr:uid="{00000000-0005-0000-0000-0000CE3E0000}"/>
    <cellStyle name="Normal 4 3 3 4 2 5 2" xfId="16077" xr:uid="{00000000-0005-0000-0000-0000CF3E0000}"/>
    <cellStyle name="Normal 4 3 3 4 2 5 2 2" xfId="16078" xr:uid="{00000000-0005-0000-0000-0000D03E0000}"/>
    <cellStyle name="Normal 4 3 3 4 2 5 3" xfId="16079" xr:uid="{00000000-0005-0000-0000-0000D13E0000}"/>
    <cellStyle name="Normal 4 3 3 4 2 5 4" xfId="16080" xr:uid="{00000000-0005-0000-0000-0000D23E0000}"/>
    <cellStyle name="Normal 4 3 3 4 2 5 5" xfId="16081" xr:uid="{00000000-0005-0000-0000-0000D33E0000}"/>
    <cellStyle name="Normal 4 3 3 4 2 6" xfId="16082" xr:uid="{00000000-0005-0000-0000-0000D43E0000}"/>
    <cellStyle name="Normal 4 3 3 4 2 6 2" xfId="16083" xr:uid="{00000000-0005-0000-0000-0000D53E0000}"/>
    <cellStyle name="Normal 4 3 3 4 2 7" xfId="16084" xr:uid="{00000000-0005-0000-0000-0000D63E0000}"/>
    <cellStyle name="Normal 4 3 3 4 2 8" xfId="16085" xr:uid="{00000000-0005-0000-0000-0000D73E0000}"/>
    <cellStyle name="Normal 4 3 3 4 2 9" xfId="16086" xr:uid="{00000000-0005-0000-0000-0000D83E0000}"/>
    <cellStyle name="Normal 4 3 3 4 3" xfId="16087" xr:uid="{00000000-0005-0000-0000-0000D93E0000}"/>
    <cellStyle name="Normal 4 3 3 4 3 2" xfId="16088" xr:uid="{00000000-0005-0000-0000-0000DA3E0000}"/>
    <cellStyle name="Normal 4 3 3 4 3 2 2" xfId="16089" xr:uid="{00000000-0005-0000-0000-0000DB3E0000}"/>
    <cellStyle name="Normal 4 3 3 4 3 2 2 2" xfId="16090" xr:uid="{00000000-0005-0000-0000-0000DC3E0000}"/>
    <cellStyle name="Normal 4 3 3 4 3 2 2 2 2" xfId="16091" xr:uid="{00000000-0005-0000-0000-0000DD3E0000}"/>
    <cellStyle name="Normal 4 3 3 4 3 2 2 3" xfId="16092" xr:uid="{00000000-0005-0000-0000-0000DE3E0000}"/>
    <cellStyle name="Normal 4 3 3 4 3 2 2 4" xfId="16093" xr:uid="{00000000-0005-0000-0000-0000DF3E0000}"/>
    <cellStyle name="Normal 4 3 3 4 3 2 2 5" xfId="16094" xr:uid="{00000000-0005-0000-0000-0000E03E0000}"/>
    <cellStyle name="Normal 4 3 3 4 3 2 3" xfId="16095" xr:uid="{00000000-0005-0000-0000-0000E13E0000}"/>
    <cellStyle name="Normal 4 3 3 4 3 2 3 2" xfId="16096" xr:uid="{00000000-0005-0000-0000-0000E23E0000}"/>
    <cellStyle name="Normal 4 3 3 4 3 2 4" xfId="16097" xr:uid="{00000000-0005-0000-0000-0000E33E0000}"/>
    <cellStyle name="Normal 4 3 3 4 3 2 5" xfId="16098" xr:uid="{00000000-0005-0000-0000-0000E43E0000}"/>
    <cellStyle name="Normal 4 3 3 4 3 2 6" xfId="16099" xr:uid="{00000000-0005-0000-0000-0000E53E0000}"/>
    <cellStyle name="Normal 4 3 3 4 3 3" xfId="16100" xr:uid="{00000000-0005-0000-0000-0000E63E0000}"/>
    <cellStyle name="Normal 4 3 3 4 3 3 2" xfId="16101" xr:uid="{00000000-0005-0000-0000-0000E73E0000}"/>
    <cellStyle name="Normal 4 3 3 4 3 3 2 2" xfId="16102" xr:uid="{00000000-0005-0000-0000-0000E83E0000}"/>
    <cellStyle name="Normal 4 3 3 4 3 3 3" xfId="16103" xr:uid="{00000000-0005-0000-0000-0000E93E0000}"/>
    <cellStyle name="Normal 4 3 3 4 3 3 4" xfId="16104" xr:uid="{00000000-0005-0000-0000-0000EA3E0000}"/>
    <cellStyle name="Normal 4 3 3 4 3 3 5" xfId="16105" xr:uid="{00000000-0005-0000-0000-0000EB3E0000}"/>
    <cellStyle name="Normal 4 3 3 4 3 4" xfId="16106" xr:uid="{00000000-0005-0000-0000-0000EC3E0000}"/>
    <cellStyle name="Normal 4 3 3 4 3 4 2" xfId="16107" xr:uid="{00000000-0005-0000-0000-0000ED3E0000}"/>
    <cellStyle name="Normal 4 3 3 4 3 4 2 2" xfId="16108" xr:uid="{00000000-0005-0000-0000-0000EE3E0000}"/>
    <cellStyle name="Normal 4 3 3 4 3 4 3" xfId="16109" xr:uid="{00000000-0005-0000-0000-0000EF3E0000}"/>
    <cellStyle name="Normal 4 3 3 4 3 4 4" xfId="16110" xr:uid="{00000000-0005-0000-0000-0000F03E0000}"/>
    <cellStyle name="Normal 4 3 3 4 3 4 5" xfId="16111" xr:uid="{00000000-0005-0000-0000-0000F13E0000}"/>
    <cellStyle name="Normal 4 3 3 4 3 5" xfId="16112" xr:uid="{00000000-0005-0000-0000-0000F23E0000}"/>
    <cellStyle name="Normal 4 3 3 4 3 5 2" xfId="16113" xr:uid="{00000000-0005-0000-0000-0000F33E0000}"/>
    <cellStyle name="Normal 4 3 3 4 3 6" xfId="16114" xr:uid="{00000000-0005-0000-0000-0000F43E0000}"/>
    <cellStyle name="Normal 4 3 3 4 3 7" xfId="16115" xr:uid="{00000000-0005-0000-0000-0000F53E0000}"/>
    <cellStyle name="Normal 4 3 3 4 3 8" xfId="16116" xr:uid="{00000000-0005-0000-0000-0000F63E0000}"/>
    <cellStyle name="Normal 4 3 3 4 4" xfId="16117" xr:uid="{00000000-0005-0000-0000-0000F73E0000}"/>
    <cellStyle name="Normal 4 3 3 4 4 2" xfId="16118" xr:uid="{00000000-0005-0000-0000-0000F83E0000}"/>
    <cellStyle name="Normal 4 3 3 4 4 2 2" xfId="16119" xr:uid="{00000000-0005-0000-0000-0000F93E0000}"/>
    <cellStyle name="Normal 4 3 3 4 4 2 2 2" xfId="16120" xr:uid="{00000000-0005-0000-0000-0000FA3E0000}"/>
    <cellStyle name="Normal 4 3 3 4 4 2 3" xfId="16121" xr:uid="{00000000-0005-0000-0000-0000FB3E0000}"/>
    <cellStyle name="Normal 4 3 3 4 4 2 4" xfId="16122" xr:uid="{00000000-0005-0000-0000-0000FC3E0000}"/>
    <cellStyle name="Normal 4 3 3 4 4 2 5" xfId="16123" xr:uid="{00000000-0005-0000-0000-0000FD3E0000}"/>
    <cellStyle name="Normal 4 3 3 4 4 3" xfId="16124" xr:uid="{00000000-0005-0000-0000-0000FE3E0000}"/>
    <cellStyle name="Normal 4 3 3 4 4 3 2" xfId="16125" xr:uid="{00000000-0005-0000-0000-0000FF3E0000}"/>
    <cellStyle name="Normal 4 3 3 4 4 4" xfId="16126" xr:uid="{00000000-0005-0000-0000-0000003F0000}"/>
    <cellStyle name="Normal 4 3 3 4 4 5" xfId="16127" xr:uid="{00000000-0005-0000-0000-0000013F0000}"/>
    <cellStyle name="Normal 4 3 3 4 4 6" xfId="16128" xr:uid="{00000000-0005-0000-0000-0000023F0000}"/>
    <cellStyle name="Normal 4 3 3 4 5" xfId="16129" xr:uid="{00000000-0005-0000-0000-0000033F0000}"/>
    <cellStyle name="Normal 4 3 3 4 5 2" xfId="16130" xr:uid="{00000000-0005-0000-0000-0000043F0000}"/>
    <cellStyle name="Normal 4 3 3 4 5 2 2" xfId="16131" xr:uid="{00000000-0005-0000-0000-0000053F0000}"/>
    <cellStyle name="Normal 4 3 3 4 5 3" xfId="16132" xr:uid="{00000000-0005-0000-0000-0000063F0000}"/>
    <cellStyle name="Normal 4 3 3 4 5 4" xfId="16133" xr:uid="{00000000-0005-0000-0000-0000073F0000}"/>
    <cellStyle name="Normal 4 3 3 4 5 5" xfId="16134" xr:uid="{00000000-0005-0000-0000-0000083F0000}"/>
    <cellStyle name="Normal 4 3 3 4 6" xfId="16135" xr:uid="{00000000-0005-0000-0000-0000093F0000}"/>
    <cellStyle name="Normal 4 3 3 4 6 2" xfId="16136" xr:uid="{00000000-0005-0000-0000-00000A3F0000}"/>
    <cellStyle name="Normal 4 3 3 4 6 2 2" xfId="16137" xr:uid="{00000000-0005-0000-0000-00000B3F0000}"/>
    <cellStyle name="Normal 4 3 3 4 6 3" xfId="16138" xr:uid="{00000000-0005-0000-0000-00000C3F0000}"/>
    <cellStyle name="Normal 4 3 3 4 6 4" xfId="16139" xr:uid="{00000000-0005-0000-0000-00000D3F0000}"/>
    <cellStyle name="Normal 4 3 3 4 6 5" xfId="16140" xr:uid="{00000000-0005-0000-0000-00000E3F0000}"/>
    <cellStyle name="Normal 4 3 3 4 7" xfId="16141" xr:uid="{00000000-0005-0000-0000-00000F3F0000}"/>
    <cellStyle name="Normal 4 3 3 4 7 2" xfId="16142" xr:uid="{00000000-0005-0000-0000-0000103F0000}"/>
    <cellStyle name="Normal 4 3 3 4 8" xfId="16143" xr:uid="{00000000-0005-0000-0000-0000113F0000}"/>
    <cellStyle name="Normal 4 3 3 4 9" xfId="16144" xr:uid="{00000000-0005-0000-0000-0000123F0000}"/>
    <cellStyle name="Normal 4 3 3 5" xfId="16145" xr:uid="{00000000-0005-0000-0000-0000133F0000}"/>
    <cellStyle name="Normal 4 3 3 5 2" xfId="16146" xr:uid="{00000000-0005-0000-0000-0000143F0000}"/>
    <cellStyle name="Normal 4 3 3 5 2 2" xfId="16147" xr:uid="{00000000-0005-0000-0000-0000153F0000}"/>
    <cellStyle name="Normal 4 3 3 5 2 2 2" xfId="16148" xr:uid="{00000000-0005-0000-0000-0000163F0000}"/>
    <cellStyle name="Normal 4 3 3 5 2 2 2 2" xfId="16149" xr:uid="{00000000-0005-0000-0000-0000173F0000}"/>
    <cellStyle name="Normal 4 3 3 5 2 2 2 2 2" xfId="16150" xr:uid="{00000000-0005-0000-0000-0000183F0000}"/>
    <cellStyle name="Normal 4 3 3 5 2 2 2 3" xfId="16151" xr:uid="{00000000-0005-0000-0000-0000193F0000}"/>
    <cellStyle name="Normal 4 3 3 5 2 2 2 4" xfId="16152" xr:uid="{00000000-0005-0000-0000-00001A3F0000}"/>
    <cellStyle name="Normal 4 3 3 5 2 2 2 5" xfId="16153" xr:uid="{00000000-0005-0000-0000-00001B3F0000}"/>
    <cellStyle name="Normal 4 3 3 5 2 2 3" xfId="16154" xr:uid="{00000000-0005-0000-0000-00001C3F0000}"/>
    <cellStyle name="Normal 4 3 3 5 2 2 3 2" xfId="16155" xr:uid="{00000000-0005-0000-0000-00001D3F0000}"/>
    <cellStyle name="Normal 4 3 3 5 2 2 4" xfId="16156" xr:uid="{00000000-0005-0000-0000-00001E3F0000}"/>
    <cellStyle name="Normal 4 3 3 5 2 2 5" xfId="16157" xr:uid="{00000000-0005-0000-0000-00001F3F0000}"/>
    <cellStyle name="Normal 4 3 3 5 2 2 6" xfId="16158" xr:uid="{00000000-0005-0000-0000-0000203F0000}"/>
    <cellStyle name="Normal 4 3 3 5 2 3" xfId="16159" xr:uid="{00000000-0005-0000-0000-0000213F0000}"/>
    <cellStyle name="Normal 4 3 3 5 2 3 2" xfId="16160" xr:uid="{00000000-0005-0000-0000-0000223F0000}"/>
    <cellStyle name="Normal 4 3 3 5 2 3 2 2" xfId="16161" xr:uid="{00000000-0005-0000-0000-0000233F0000}"/>
    <cellStyle name="Normal 4 3 3 5 2 3 3" xfId="16162" xr:uid="{00000000-0005-0000-0000-0000243F0000}"/>
    <cellStyle name="Normal 4 3 3 5 2 3 4" xfId="16163" xr:uid="{00000000-0005-0000-0000-0000253F0000}"/>
    <cellStyle name="Normal 4 3 3 5 2 3 5" xfId="16164" xr:uid="{00000000-0005-0000-0000-0000263F0000}"/>
    <cellStyle name="Normal 4 3 3 5 2 4" xfId="16165" xr:uid="{00000000-0005-0000-0000-0000273F0000}"/>
    <cellStyle name="Normal 4 3 3 5 2 4 2" xfId="16166" xr:uid="{00000000-0005-0000-0000-0000283F0000}"/>
    <cellStyle name="Normal 4 3 3 5 2 4 2 2" xfId="16167" xr:uid="{00000000-0005-0000-0000-0000293F0000}"/>
    <cellStyle name="Normal 4 3 3 5 2 4 3" xfId="16168" xr:uid="{00000000-0005-0000-0000-00002A3F0000}"/>
    <cellStyle name="Normal 4 3 3 5 2 4 4" xfId="16169" xr:uid="{00000000-0005-0000-0000-00002B3F0000}"/>
    <cellStyle name="Normal 4 3 3 5 2 4 5" xfId="16170" xr:uid="{00000000-0005-0000-0000-00002C3F0000}"/>
    <cellStyle name="Normal 4 3 3 5 2 5" xfId="16171" xr:uid="{00000000-0005-0000-0000-00002D3F0000}"/>
    <cellStyle name="Normal 4 3 3 5 2 5 2" xfId="16172" xr:uid="{00000000-0005-0000-0000-00002E3F0000}"/>
    <cellStyle name="Normal 4 3 3 5 2 6" xfId="16173" xr:uid="{00000000-0005-0000-0000-00002F3F0000}"/>
    <cellStyle name="Normal 4 3 3 5 2 7" xfId="16174" xr:uid="{00000000-0005-0000-0000-0000303F0000}"/>
    <cellStyle name="Normal 4 3 3 5 2 8" xfId="16175" xr:uid="{00000000-0005-0000-0000-0000313F0000}"/>
    <cellStyle name="Normal 4 3 3 5 3" xfId="16176" xr:uid="{00000000-0005-0000-0000-0000323F0000}"/>
    <cellStyle name="Normal 4 3 3 5 3 2" xfId="16177" xr:uid="{00000000-0005-0000-0000-0000333F0000}"/>
    <cellStyle name="Normal 4 3 3 5 3 2 2" xfId="16178" xr:uid="{00000000-0005-0000-0000-0000343F0000}"/>
    <cellStyle name="Normal 4 3 3 5 3 2 2 2" xfId="16179" xr:uid="{00000000-0005-0000-0000-0000353F0000}"/>
    <cellStyle name="Normal 4 3 3 5 3 2 3" xfId="16180" xr:uid="{00000000-0005-0000-0000-0000363F0000}"/>
    <cellStyle name="Normal 4 3 3 5 3 2 4" xfId="16181" xr:uid="{00000000-0005-0000-0000-0000373F0000}"/>
    <cellStyle name="Normal 4 3 3 5 3 2 5" xfId="16182" xr:uid="{00000000-0005-0000-0000-0000383F0000}"/>
    <cellStyle name="Normal 4 3 3 5 3 3" xfId="16183" xr:uid="{00000000-0005-0000-0000-0000393F0000}"/>
    <cellStyle name="Normal 4 3 3 5 3 3 2" xfId="16184" xr:uid="{00000000-0005-0000-0000-00003A3F0000}"/>
    <cellStyle name="Normal 4 3 3 5 3 4" xfId="16185" xr:uid="{00000000-0005-0000-0000-00003B3F0000}"/>
    <cellStyle name="Normal 4 3 3 5 3 5" xfId="16186" xr:uid="{00000000-0005-0000-0000-00003C3F0000}"/>
    <cellStyle name="Normal 4 3 3 5 3 6" xfId="16187" xr:uid="{00000000-0005-0000-0000-00003D3F0000}"/>
    <cellStyle name="Normal 4 3 3 5 4" xfId="16188" xr:uid="{00000000-0005-0000-0000-00003E3F0000}"/>
    <cellStyle name="Normal 4 3 3 5 4 2" xfId="16189" xr:uid="{00000000-0005-0000-0000-00003F3F0000}"/>
    <cellStyle name="Normal 4 3 3 5 4 2 2" xfId="16190" xr:uid="{00000000-0005-0000-0000-0000403F0000}"/>
    <cellStyle name="Normal 4 3 3 5 4 3" xfId="16191" xr:uid="{00000000-0005-0000-0000-0000413F0000}"/>
    <cellStyle name="Normal 4 3 3 5 4 4" xfId="16192" xr:uid="{00000000-0005-0000-0000-0000423F0000}"/>
    <cellStyle name="Normal 4 3 3 5 4 5" xfId="16193" xr:uid="{00000000-0005-0000-0000-0000433F0000}"/>
    <cellStyle name="Normal 4 3 3 5 5" xfId="16194" xr:uid="{00000000-0005-0000-0000-0000443F0000}"/>
    <cellStyle name="Normal 4 3 3 5 5 2" xfId="16195" xr:uid="{00000000-0005-0000-0000-0000453F0000}"/>
    <cellStyle name="Normal 4 3 3 5 5 2 2" xfId="16196" xr:uid="{00000000-0005-0000-0000-0000463F0000}"/>
    <cellStyle name="Normal 4 3 3 5 5 3" xfId="16197" xr:uid="{00000000-0005-0000-0000-0000473F0000}"/>
    <cellStyle name="Normal 4 3 3 5 5 4" xfId="16198" xr:uid="{00000000-0005-0000-0000-0000483F0000}"/>
    <cellStyle name="Normal 4 3 3 5 5 5" xfId="16199" xr:uid="{00000000-0005-0000-0000-0000493F0000}"/>
    <cellStyle name="Normal 4 3 3 5 6" xfId="16200" xr:uid="{00000000-0005-0000-0000-00004A3F0000}"/>
    <cellStyle name="Normal 4 3 3 5 6 2" xfId="16201" xr:uid="{00000000-0005-0000-0000-00004B3F0000}"/>
    <cellStyle name="Normal 4 3 3 5 7" xfId="16202" xr:uid="{00000000-0005-0000-0000-00004C3F0000}"/>
    <cellStyle name="Normal 4 3 3 5 8" xfId="16203" xr:uid="{00000000-0005-0000-0000-00004D3F0000}"/>
    <cellStyle name="Normal 4 3 3 5 9" xfId="16204" xr:uid="{00000000-0005-0000-0000-00004E3F0000}"/>
    <cellStyle name="Normal 4 3 3 6" xfId="16205" xr:uid="{00000000-0005-0000-0000-00004F3F0000}"/>
    <cellStyle name="Normal 4 3 3 6 2" xfId="16206" xr:uid="{00000000-0005-0000-0000-0000503F0000}"/>
    <cellStyle name="Normal 4 3 3 6 2 2" xfId="16207" xr:uid="{00000000-0005-0000-0000-0000513F0000}"/>
    <cellStyle name="Normal 4 3 3 6 2 2 2" xfId="16208" xr:uid="{00000000-0005-0000-0000-0000523F0000}"/>
    <cellStyle name="Normal 4 3 3 6 2 2 2 2" xfId="16209" xr:uid="{00000000-0005-0000-0000-0000533F0000}"/>
    <cellStyle name="Normal 4 3 3 6 2 2 3" xfId="16210" xr:uid="{00000000-0005-0000-0000-0000543F0000}"/>
    <cellStyle name="Normal 4 3 3 6 2 2 4" xfId="16211" xr:uid="{00000000-0005-0000-0000-0000553F0000}"/>
    <cellStyle name="Normal 4 3 3 6 2 2 5" xfId="16212" xr:uid="{00000000-0005-0000-0000-0000563F0000}"/>
    <cellStyle name="Normal 4 3 3 6 2 3" xfId="16213" xr:uid="{00000000-0005-0000-0000-0000573F0000}"/>
    <cellStyle name="Normal 4 3 3 6 2 3 2" xfId="16214" xr:uid="{00000000-0005-0000-0000-0000583F0000}"/>
    <cellStyle name="Normal 4 3 3 6 2 4" xfId="16215" xr:uid="{00000000-0005-0000-0000-0000593F0000}"/>
    <cellStyle name="Normal 4 3 3 6 2 5" xfId="16216" xr:uid="{00000000-0005-0000-0000-00005A3F0000}"/>
    <cellStyle name="Normal 4 3 3 6 2 6" xfId="16217" xr:uid="{00000000-0005-0000-0000-00005B3F0000}"/>
    <cellStyle name="Normal 4 3 3 6 3" xfId="16218" xr:uid="{00000000-0005-0000-0000-00005C3F0000}"/>
    <cellStyle name="Normal 4 3 3 6 3 2" xfId="16219" xr:uid="{00000000-0005-0000-0000-00005D3F0000}"/>
    <cellStyle name="Normal 4 3 3 6 3 2 2" xfId="16220" xr:uid="{00000000-0005-0000-0000-00005E3F0000}"/>
    <cellStyle name="Normal 4 3 3 6 3 3" xfId="16221" xr:uid="{00000000-0005-0000-0000-00005F3F0000}"/>
    <cellStyle name="Normal 4 3 3 6 3 4" xfId="16222" xr:uid="{00000000-0005-0000-0000-0000603F0000}"/>
    <cellStyle name="Normal 4 3 3 6 3 5" xfId="16223" xr:uid="{00000000-0005-0000-0000-0000613F0000}"/>
    <cellStyle name="Normal 4 3 3 6 4" xfId="16224" xr:uid="{00000000-0005-0000-0000-0000623F0000}"/>
    <cellStyle name="Normal 4 3 3 6 4 2" xfId="16225" xr:uid="{00000000-0005-0000-0000-0000633F0000}"/>
    <cellStyle name="Normal 4 3 3 6 4 2 2" xfId="16226" xr:uid="{00000000-0005-0000-0000-0000643F0000}"/>
    <cellStyle name="Normal 4 3 3 6 4 3" xfId="16227" xr:uid="{00000000-0005-0000-0000-0000653F0000}"/>
    <cellStyle name="Normal 4 3 3 6 4 4" xfId="16228" xr:uid="{00000000-0005-0000-0000-0000663F0000}"/>
    <cellStyle name="Normal 4 3 3 6 4 5" xfId="16229" xr:uid="{00000000-0005-0000-0000-0000673F0000}"/>
    <cellStyle name="Normal 4 3 3 6 5" xfId="16230" xr:uid="{00000000-0005-0000-0000-0000683F0000}"/>
    <cellStyle name="Normal 4 3 3 6 5 2" xfId="16231" xr:uid="{00000000-0005-0000-0000-0000693F0000}"/>
    <cellStyle name="Normal 4 3 3 6 6" xfId="16232" xr:uid="{00000000-0005-0000-0000-00006A3F0000}"/>
    <cellStyle name="Normal 4 3 3 6 7" xfId="16233" xr:uid="{00000000-0005-0000-0000-00006B3F0000}"/>
    <cellStyle name="Normal 4 3 3 6 8" xfId="16234" xr:uid="{00000000-0005-0000-0000-00006C3F0000}"/>
    <cellStyle name="Normal 4 3 3 7" xfId="16235" xr:uid="{00000000-0005-0000-0000-00006D3F0000}"/>
    <cellStyle name="Normal 4 3 3 7 2" xfId="16236" xr:uid="{00000000-0005-0000-0000-00006E3F0000}"/>
    <cellStyle name="Normal 4 3 3 7 2 2" xfId="16237" xr:uid="{00000000-0005-0000-0000-00006F3F0000}"/>
    <cellStyle name="Normal 4 3 3 7 2 2 2" xfId="16238" xr:uid="{00000000-0005-0000-0000-0000703F0000}"/>
    <cellStyle name="Normal 4 3 3 7 2 3" xfId="16239" xr:uid="{00000000-0005-0000-0000-0000713F0000}"/>
    <cellStyle name="Normal 4 3 3 7 2 4" xfId="16240" xr:uid="{00000000-0005-0000-0000-0000723F0000}"/>
    <cellStyle name="Normal 4 3 3 7 2 5" xfId="16241" xr:uid="{00000000-0005-0000-0000-0000733F0000}"/>
    <cellStyle name="Normal 4 3 3 7 3" xfId="16242" xr:uid="{00000000-0005-0000-0000-0000743F0000}"/>
    <cellStyle name="Normal 4 3 3 7 3 2" xfId="16243" xr:uid="{00000000-0005-0000-0000-0000753F0000}"/>
    <cellStyle name="Normal 4 3 3 7 4" xfId="16244" xr:uid="{00000000-0005-0000-0000-0000763F0000}"/>
    <cellStyle name="Normal 4 3 3 7 5" xfId="16245" xr:uid="{00000000-0005-0000-0000-0000773F0000}"/>
    <cellStyle name="Normal 4 3 3 7 6" xfId="16246" xr:uid="{00000000-0005-0000-0000-0000783F0000}"/>
    <cellStyle name="Normal 4 3 3 8" xfId="16247" xr:uid="{00000000-0005-0000-0000-0000793F0000}"/>
    <cellStyle name="Normal 4 3 3 8 2" xfId="16248" xr:uid="{00000000-0005-0000-0000-00007A3F0000}"/>
    <cellStyle name="Normal 4 3 3 8 2 2" xfId="16249" xr:uid="{00000000-0005-0000-0000-00007B3F0000}"/>
    <cellStyle name="Normal 4 3 3 8 3" xfId="16250" xr:uid="{00000000-0005-0000-0000-00007C3F0000}"/>
    <cellStyle name="Normal 4 3 3 8 4" xfId="16251" xr:uid="{00000000-0005-0000-0000-00007D3F0000}"/>
    <cellStyle name="Normal 4 3 3 8 5" xfId="16252" xr:uid="{00000000-0005-0000-0000-00007E3F0000}"/>
    <cellStyle name="Normal 4 3 3 9" xfId="16253" xr:uid="{00000000-0005-0000-0000-00007F3F0000}"/>
    <cellStyle name="Normal 4 3 3 9 2" xfId="16254" xr:uid="{00000000-0005-0000-0000-0000803F0000}"/>
    <cellStyle name="Normal 4 3 3 9 2 2" xfId="16255" xr:uid="{00000000-0005-0000-0000-0000813F0000}"/>
    <cellStyle name="Normal 4 3 3 9 3" xfId="16256" xr:uid="{00000000-0005-0000-0000-0000823F0000}"/>
    <cellStyle name="Normal 4 3 3 9 4" xfId="16257" xr:uid="{00000000-0005-0000-0000-0000833F0000}"/>
    <cellStyle name="Normal 4 3 3 9 5" xfId="16258" xr:uid="{00000000-0005-0000-0000-0000843F0000}"/>
    <cellStyle name="Normal 4 3 4" xfId="16259" xr:uid="{00000000-0005-0000-0000-0000853F0000}"/>
    <cellStyle name="Normal 4 3 4 10" xfId="16260" xr:uid="{00000000-0005-0000-0000-0000863F0000}"/>
    <cellStyle name="Normal 4 3 4 11" xfId="16261" xr:uid="{00000000-0005-0000-0000-0000873F0000}"/>
    <cellStyle name="Normal 4 3 4 12" xfId="16262" xr:uid="{00000000-0005-0000-0000-0000883F0000}"/>
    <cellStyle name="Normal 4 3 4 2" xfId="16263" xr:uid="{00000000-0005-0000-0000-0000893F0000}"/>
    <cellStyle name="Normal 4 3 4 2 10" xfId="16264" xr:uid="{00000000-0005-0000-0000-00008A3F0000}"/>
    <cellStyle name="Normal 4 3 4 2 11" xfId="16265" xr:uid="{00000000-0005-0000-0000-00008B3F0000}"/>
    <cellStyle name="Normal 4 3 4 2 2" xfId="16266" xr:uid="{00000000-0005-0000-0000-00008C3F0000}"/>
    <cellStyle name="Normal 4 3 4 2 2 10" xfId="16267" xr:uid="{00000000-0005-0000-0000-00008D3F0000}"/>
    <cellStyle name="Normal 4 3 4 2 2 2" xfId="16268" xr:uid="{00000000-0005-0000-0000-00008E3F0000}"/>
    <cellStyle name="Normal 4 3 4 2 2 2 2" xfId="16269" xr:uid="{00000000-0005-0000-0000-00008F3F0000}"/>
    <cellStyle name="Normal 4 3 4 2 2 2 2 2" xfId="16270" xr:uid="{00000000-0005-0000-0000-0000903F0000}"/>
    <cellStyle name="Normal 4 3 4 2 2 2 2 2 2" xfId="16271" xr:uid="{00000000-0005-0000-0000-0000913F0000}"/>
    <cellStyle name="Normal 4 3 4 2 2 2 2 2 2 2" xfId="16272" xr:uid="{00000000-0005-0000-0000-0000923F0000}"/>
    <cellStyle name="Normal 4 3 4 2 2 2 2 2 2 2 2" xfId="16273" xr:uid="{00000000-0005-0000-0000-0000933F0000}"/>
    <cellStyle name="Normal 4 3 4 2 2 2 2 2 2 3" xfId="16274" xr:uid="{00000000-0005-0000-0000-0000943F0000}"/>
    <cellStyle name="Normal 4 3 4 2 2 2 2 2 2 4" xfId="16275" xr:uid="{00000000-0005-0000-0000-0000953F0000}"/>
    <cellStyle name="Normal 4 3 4 2 2 2 2 2 2 5" xfId="16276" xr:uid="{00000000-0005-0000-0000-0000963F0000}"/>
    <cellStyle name="Normal 4 3 4 2 2 2 2 2 3" xfId="16277" xr:uid="{00000000-0005-0000-0000-0000973F0000}"/>
    <cellStyle name="Normal 4 3 4 2 2 2 2 2 3 2" xfId="16278" xr:uid="{00000000-0005-0000-0000-0000983F0000}"/>
    <cellStyle name="Normal 4 3 4 2 2 2 2 2 4" xfId="16279" xr:uid="{00000000-0005-0000-0000-0000993F0000}"/>
    <cellStyle name="Normal 4 3 4 2 2 2 2 2 5" xfId="16280" xr:uid="{00000000-0005-0000-0000-00009A3F0000}"/>
    <cellStyle name="Normal 4 3 4 2 2 2 2 2 6" xfId="16281" xr:uid="{00000000-0005-0000-0000-00009B3F0000}"/>
    <cellStyle name="Normal 4 3 4 2 2 2 2 3" xfId="16282" xr:uid="{00000000-0005-0000-0000-00009C3F0000}"/>
    <cellStyle name="Normal 4 3 4 2 2 2 2 3 2" xfId="16283" xr:uid="{00000000-0005-0000-0000-00009D3F0000}"/>
    <cellStyle name="Normal 4 3 4 2 2 2 2 3 2 2" xfId="16284" xr:uid="{00000000-0005-0000-0000-00009E3F0000}"/>
    <cellStyle name="Normal 4 3 4 2 2 2 2 3 3" xfId="16285" xr:uid="{00000000-0005-0000-0000-00009F3F0000}"/>
    <cellStyle name="Normal 4 3 4 2 2 2 2 3 4" xfId="16286" xr:uid="{00000000-0005-0000-0000-0000A03F0000}"/>
    <cellStyle name="Normal 4 3 4 2 2 2 2 3 5" xfId="16287" xr:uid="{00000000-0005-0000-0000-0000A13F0000}"/>
    <cellStyle name="Normal 4 3 4 2 2 2 2 4" xfId="16288" xr:uid="{00000000-0005-0000-0000-0000A23F0000}"/>
    <cellStyle name="Normal 4 3 4 2 2 2 2 4 2" xfId="16289" xr:uid="{00000000-0005-0000-0000-0000A33F0000}"/>
    <cellStyle name="Normal 4 3 4 2 2 2 2 4 2 2" xfId="16290" xr:uid="{00000000-0005-0000-0000-0000A43F0000}"/>
    <cellStyle name="Normal 4 3 4 2 2 2 2 4 3" xfId="16291" xr:uid="{00000000-0005-0000-0000-0000A53F0000}"/>
    <cellStyle name="Normal 4 3 4 2 2 2 2 4 4" xfId="16292" xr:uid="{00000000-0005-0000-0000-0000A63F0000}"/>
    <cellStyle name="Normal 4 3 4 2 2 2 2 4 5" xfId="16293" xr:uid="{00000000-0005-0000-0000-0000A73F0000}"/>
    <cellStyle name="Normal 4 3 4 2 2 2 2 5" xfId="16294" xr:uid="{00000000-0005-0000-0000-0000A83F0000}"/>
    <cellStyle name="Normal 4 3 4 2 2 2 2 5 2" xfId="16295" xr:uid="{00000000-0005-0000-0000-0000A93F0000}"/>
    <cellStyle name="Normal 4 3 4 2 2 2 2 6" xfId="16296" xr:uid="{00000000-0005-0000-0000-0000AA3F0000}"/>
    <cellStyle name="Normal 4 3 4 2 2 2 2 7" xfId="16297" xr:uid="{00000000-0005-0000-0000-0000AB3F0000}"/>
    <cellStyle name="Normal 4 3 4 2 2 2 2 8" xfId="16298" xr:uid="{00000000-0005-0000-0000-0000AC3F0000}"/>
    <cellStyle name="Normal 4 3 4 2 2 2 3" xfId="16299" xr:uid="{00000000-0005-0000-0000-0000AD3F0000}"/>
    <cellStyle name="Normal 4 3 4 2 2 2 3 2" xfId="16300" xr:uid="{00000000-0005-0000-0000-0000AE3F0000}"/>
    <cellStyle name="Normal 4 3 4 2 2 2 3 2 2" xfId="16301" xr:uid="{00000000-0005-0000-0000-0000AF3F0000}"/>
    <cellStyle name="Normal 4 3 4 2 2 2 3 2 2 2" xfId="16302" xr:uid="{00000000-0005-0000-0000-0000B03F0000}"/>
    <cellStyle name="Normal 4 3 4 2 2 2 3 2 3" xfId="16303" xr:uid="{00000000-0005-0000-0000-0000B13F0000}"/>
    <cellStyle name="Normal 4 3 4 2 2 2 3 2 4" xfId="16304" xr:uid="{00000000-0005-0000-0000-0000B23F0000}"/>
    <cellStyle name="Normal 4 3 4 2 2 2 3 2 5" xfId="16305" xr:uid="{00000000-0005-0000-0000-0000B33F0000}"/>
    <cellStyle name="Normal 4 3 4 2 2 2 3 3" xfId="16306" xr:uid="{00000000-0005-0000-0000-0000B43F0000}"/>
    <cellStyle name="Normal 4 3 4 2 2 2 3 3 2" xfId="16307" xr:uid="{00000000-0005-0000-0000-0000B53F0000}"/>
    <cellStyle name="Normal 4 3 4 2 2 2 3 4" xfId="16308" xr:uid="{00000000-0005-0000-0000-0000B63F0000}"/>
    <cellStyle name="Normal 4 3 4 2 2 2 3 5" xfId="16309" xr:uid="{00000000-0005-0000-0000-0000B73F0000}"/>
    <cellStyle name="Normal 4 3 4 2 2 2 3 6" xfId="16310" xr:uid="{00000000-0005-0000-0000-0000B83F0000}"/>
    <cellStyle name="Normal 4 3 4 2 2 2 4" xfId="16311" xr:uid="{00000000-0005-0000-0000-0000B93F0000}"/>
    <cellStyle name="Normal 4 3 4 2 2 2 4 2" xfId="16312" xr:uid="{00000000-0005-0000-0000-0000BA3F0000}"/>
    <cellStyle name="Normal 4 3 4 2 2 2 4 2 2" xfId="16313" xr:uid="{00000000-0005-0000-0000-0000BB3F0000}"/>
    <cellStyle name="Normal 4 3 4 2 2 2 4 3" xfId="16314" xr:uid="{00000000-0005-0000-0000-0000BC3F0000}"/>
    <cellStyle name="Normal 4 3 4 2 2 2 4 4" xfId="16315" xr:uid="{00000000-0005-0000-0000-0000BD3F0000}"/>
    <cellStyle name="Normal 4 3 4 2 2 2 4 5" xfId="16316" xr:uid="{00000000-0005-0000-0000-0000BE3F0000}"/>
    <cellStyle name="Normal 4 3 4 2 2 2 5" xfId="16317" xr:uid="{00000000-0005-0000-0000-0000BF3F0000}"/>
    <cellStyle name="Normal 4 3 4 2 2 2 5 2" xfId="16318" xr:uid="{00000000-0005-0000-0000-0000C03F0000}"/>
    <cellStyle name="Normal 4 3 4 2 2 2 5 2 2" xfId="16319" xr:uid="{00000000-0005-0000-0000-0000C13F0000}"/>
    <cellStyle name="Normal 4 3 4 2 2 2 5 3" xfId="16320" xr:uid="{00000000-0005-0000-0000-0000C23F0000}"/>
    <cellStyle name="Normal 4 3 4 2 2 2 5 4" xfId="16321" xr:uid="{00000000-0005-0000-0000-0000C33F0000}"/>
    <cellStyle name="Normal 4 3 4 2 2 2 5 5" xfId="16322" xr:uid="{00000000-0005-0000-0000-0000C43F0000}"/>
    <cellStyle name="Normal 4 3 4 2 2 2 6" xfId="16323" xr:uid="{00000000-0005-0000-0000-0000C53F0000}"/>
    <cellStyle name="Normal 4 3 4 2 2 2 6 2" xfId="16324" xr:uid="{00000000-0005-0000-0000-0000C63F0000}"/>
    <cellStyle name="Normal 4 3 4 2 2 2 7" xfId="16325" xr:uid="{00000000-0005-0000-0000-0000C73F0000}"/>
    <cellStyle name="Normal 4 3 4 2 2 2 8" xfId="16326" xr:uid="{00000000-0005-0000-0000-0000C83F0000}"/>
    <cellStyle name="Normal 4 3 4 2 2 2 9" xfId="16327" xr:uid="{00000000-0005-0000-0000-0000C93F0000}"/>
    <cellStyle name="Normal 4 3 4 2 2 3" xfId="16328" xr:uid="{00000000-0005-0000-0000-0000CA3F0000}"/>
    <cellStyle name="Normal 4 3 4 2 2 3 2" xfId="16329" xr:uid="{00000000-0005-0000-0000-0000CB3F0000}"/>
    <cellStyle name="Normal 4 3 4 2 2 3 2 2" xfId="16330" xr:uid="{00000000-0005-0000-0000-0000CC3F0000}"/>
    <cellStyle name="Normal 4 3 4 2 2 3 2 2 2" xfId="16331" xr:uid="{00000000-0005-0000-0000-0000CD3F0000}"/>
    <cellStyle name="Normal 4 3 4 2 2 3 2 2 2 2" xfId="16332" xr:uid="{00000000-0005-0000-0000-0000CE3F0000}"/>
    <cellStyle name="Normal 4 3 4 2 2 3 2 2 3" xfId="16333" xr:uid="{00000000-0005-0000-0000-0000CF3F0000}"/>
    <cellStyle name="Normal 4 3 4 2 2 3 2 2 4" xfId="16334" xr:uid="{00000000-0005-0000-0000-0000D03F0000}"/>
    <cellStyle name="Normal 4 3 4 2 2 3 2 2 5" xfId="16335" xr:uid="{00000000-0005-0000-0000-0000D13F0000}"/>
    <cellStyle name="Normal 4 3 4 2 2 3 2 3" xfId="16336" xr:uid="{00000000-0005-0000-0000-0000D23F0000}"/>
    <cellStyle name="Normal 4 3 4 2 2 3 2 3 2" xfId="16337" xr:uid="{00000000-0005-0000-0000-0000D33F0000}"/>
    <cellStyle name="Normal 4 3 4 2 2 3 2 4" xfId="16338" xr:uid="{00000000-0005-0000-0000-0000D43F0000}"/>
    <cellStyle name="Normal 4 3 4 2 2 3 2 5" xfId="16339" xr:uid="{00000000-0005-0000-0000-0000D53F0000}"/>
    <cellStyle name="Normal 4 3 4 2 2 3 2 6" xfId="16340" xr:uid="{00000000-0005-0000-0000-0000D63F0000}"/>
    <cellStyle name="Normal 4 3 4 2 2 3 3" xfId="16341" xr:uid="{00000000-0005-0000-0000-0000D73F0000}"/>
    <cellStyle name="Normal 4 3 4 2 2 3 3 2" xfId="16342" xr:uid="{00000000-0005-0000-0000-0000D83F0000}"/>
    <cellStyle name="Normal 4 3 4 2 2 3 3 2 2" xfId="16343" xr:uid="{00000000-0005-0000-0000-0000D93F0000}"/>
    <cellStyle name="Normal 4 3 4 2 2 3 3 3" xfId="16344" xr:uid="{00000000-0005-0000-0000-0000DA3F0000}"/>
    <cellStyle name="Normal 4 3 4 2 2 3 3 4" xfId="16345" xr:uid="{00000000-0005-0000-0000-0000DB3F0000}"/>
    <cellStyle name="Normal 4 3 4 2 2 3 3 5" xfId="16346" xr:uid="{00000000-0005-0000-0000-0000DC3F0000}"/>
    <cellStyle name="Normal 4 3 4 2 2 3 4" xfId="16347" xr:uid="{00000000-0005-0000-0000-0000DD3F0000}"/>
    <cellStyle name="Normal 4 3 4 2 2 3 4 2" xfId="16348" xr:uid="{00000000-0005-0000-0000-0000DE3F0000}"/>
    <cellStyle name="Normal 4 3 4 2 2 3 4 2 2" xfId="16349" xr:uid="{00000000-0005-0000-0000-0000DF3F0000}"/>
    <cellStyle name="Normal 4 3 4 2 2 3 4 3" xfId="16350" xr:uid="{00000000-0005-0000-0000-0000E03F0000}"/>
    <cellStyle name="Normal 4 3 4 2 2 3 4 4" xfId="16351" xr:uid="{00000000-0005-0000-0000-0000E13F0000}"/>
    <cellStyle name="Normal 4 3 4 2 2 3 4 5" xfId="16352" xr:uid="{00000000-0005-0000-0000-0000E23F0000}"/>
    <cellStyle name="Normal 4 3 4 2 2 3 5" xfId="16353" xr:uid="{00000000-0005-0000-0000-0000E33F0000}"/>
    <cellStyle name="Normal 4 3 4 2 2 3 5 2" xfId="16354" xr:uid="{00000000-0005-0000-0000-0000E43F0000}"/>
    <cellStyle name="Normal 4 3 4 2 2 3 6" xfId="16355" xr:uid="{00000000-0005-0000-0000-0000E53F0000}"/>
    <cellStyle name="Normal 4 3 4 2 2 3 7" xfId="16356" xr:uid="{00000000-0005-0000-0000-0000E63F0000}"/>
    <cellStyle name="Normal 4 3 4 2 2 3 8" xfId="16357" xr:uid="{00000000-0005-0000-0000-0000E73F0000}"/>
    <cellStyle name="Normal 4 3 4 2 2 4" xfId="16358" xr:uid="{00000000-0005-0000-0000-0000E83F0000}"/>
    <cellStyle name="Normal 4 3 4 2 2 4 2" xfId="16359" xr:uid="{00000000-0005-0000-0000-0000E93F0000}"/>
    <cellStyle name="Normal 4 3 4 2 2 4 2 2" xfId="16360" xr:uid="{00000000-0005-0000-0000-0000EA3F0000}"/>
    <cellStyle name="Normal 4 3 4 2 2 4 2 2 2" xfId="16361" xr:uid="{00000000-0005-0000-0000-0000EB3F0000}"/>
    <cellStyle name="Normal 4 3 4 2 2 4 2 3" xfId="16362" xr:uid="{00000000-0005-0000-0000-0000EC3F0000}"/>
    <cellStyle name="Normal 4 3 4 2 2 4 2 4" xfId="16363" xr:uid="{00000000-0005-0000-0000-0000ED3F0000}"/>
    <cellStyle name="Normal 4 3 4 2 2 4 2 5" xfId="16364" xr:uid="{00000000-0005-0000-0000-0000EE3F0000}"/>
    <cellStyle name="Normal 4 3 4 2 2 4 3" xfId="16365" xr:uid="{00000000-0005-0000-0000-0000EF3F0000}"/>
    <cellStyle name="Normal 4 3 4 2 2 4 3 2" xfId="16366" xr:uid="{00000000-0005-0000-0000-0000F03F0000}"/>
    <cellStyle name="Normal 4 3 4 2 2 4 4" xfId="16367" xr:uid="{00000000-0005-0000-0000-0000F13F0000}"/>
    <cellStyle name="Normal 4 3 4 2 2 4 5" xfId="16368" xr:uid="{00000000-0005-0000-0000-0000F23F0000}"/>
    <cellStyle name="Normal 4 3 4 2 2 4 6" xfId="16369" xr:uid="{00000000-0005-0000-0000-0000F33F0000}"/>
    <cellStyle name="Normal 4 3 4 2 2 5" xfId="16370" xr:uid="{00000000-0005-0000-0000-0000F43F0000}"/>
    <cellStyle name="Normal 4 3 4 2 2 5 2" xfId="16371" xr:uid="{00000000-0005-0000-0000-0000F53F0000}"/>
    <cellStyle name="Normal 4 3 4 2 2 5 2 2" xfId="16372" xr:uid="{00000000-0005-0000-0000-0000F63F0000}"/>
    <cellStyle name="Normal 4 3 4 2 2 5 3" xfId="16373" xr:uid="{00000000-0005-0000-0000-0000F73F0000}"/>
    <cellStyle name="Normal 4 3 4 2 2 5 4" xfId="16374" xr:uid="{00000000-0005-0000-0000-0000F83F0000}"/>
    <cellStyle name="Normal 4 3 4 2 2 5 5" xfId="16375" xr:uid="{00000000-0005-0000-0000-0000F93F0000}"/>
    <cellStyle name="Normal 4 3 4 2 2 6" xfId="16376" xr:uid="{00000000-0005-0000-0000-0000FA3F0000}"/>
    <cellStyle name="Normal 4 3 4 2 2 6 2" xfId="16377" xr:uid="{00000000-0005-0000-0000-0000FB3F0000}"/>
    <cellStyle name="Normal 4 3 4 2 2 6 2 2" xfId="16378" xr:uid="{00000000-0005-0000-0000-0000FC3F0000}"/>
    <cellStyle name="Normal 4 3 4 2 2 6 3" xfId="16379" xr:uid="{00000000-0005-0000-0000-0000FD3F0000}"/>
    <cellStyle name="Normal 4 3 4 2 2 6 4" xfId="16380" xr:uid="{00000000-0005-0000-0000-0000FE3F0000}"/>
    <cellStyle name="Normal 4 3 4 2 2 6 5" xfId="16381" xr:uid="{00000000-0005-0000-0000-0000FF3F0000}"/>
    <cellStyle name="Normal 4 3 4 2 2 7" xfId="16382" xr:uid="{00000000-0005-0000-0000-000000400000}"/>
    <cellStyle name="Normal 4 3 4 2 2 7 2" xfId="16383" xr:uid="{00000000-0005-0000-0000-000001400000}"/>
    <cellStyle name="Normal 4 3 4 2 2 8" xfId="16384" xr:uid="{00000000-0005-0000-0000-000002400000}"/>
    <cellStyle name="Normal 4 3 4 2 2 9" xfId="16385" xr:uid="{00000000-0005-0000-0000-000003400000}"/>
    <cellStyle name="Normal 4 3 4 2 3" xfId="16386" xr:uid="{00000000-0005-0000-0000-000004400000}"/>
    <cellStyle name="Normal 4 3 4 2 3 2" xfId="16387" xr:uid="{00000000-0005-0000-0000-000005400000}"/>
    <cellStyle name="Normal 4 3 4 2 3 2 2" xfId="16388" xr:uid="{00000000-0005-0000-0000-000006400000}"/>
    <cellStyle name="Normal 4 3 4 2 3 2 2 2" xfId="16389" xr:uid="{00000000-0005-0000-0000-000007400000}"/>
    <cellStyle name="Normal 4 3 4 2 3 2 2 2 2" xfId="16390" xr:uid="{00000000-0005-0000-0000-000008400000}"/>
    <cellStyle name="Normal 4 3 4 2 3 2 2 2 2 2" xfId="16391" xr:uid="{00000000-0005-0000-0000-000009400000}"/>
    <cellStyle name="Normal 4 3 4 2 3 2 2 2 3" xfId="16392" xr:uid="{00000000-0005-0000-0000-00000A400000}"/>
    <cellStyle name="Normal 4 3 4 2 3 2 2 2 4" xfId="16393" xr:uid="{00000000-0005-0000-0000-00000B400000}"/>
    <cellStyle name="Normal 4 3 4 2 3 2 2 2 5" xfId="16394" xr:uid="{00000000-0005-0000-0000-00000C400000}"/>
    <cellStyle name="Normal 4 3 4 2 3 2 2 3" xfId="16395" xr:uid="{00000000-0005-0000-0000-00000D400000}"/>
    <cellStyle name="Normal 4 3 4 2 3 2 2 3 2" xfId="16396" xr:uid="{00000000-0005-0000-0000-00000E400000}"/>
    <cellStyle name="Normal 4 3 4 2 3 2 2 4" xfId="16397" xr:uid="{00000000-0005-0000-0000-00000F400000}"/>
    <cellStyle name="Normal 4 3 4 2 3 2 2 5" xfId="16398" xr:uid="{00000000-0005-0000-0000-000010400000}"/>
    <cellStyle name="Normal 4 3 4 2 3 2 2 6" xfId="16399" xr:uid="{00000000-0005-0000-0000-000011400000}"/>
    <cellStyle name="Normal 4 3 4 2 3 2 3" xfId="16400" xr:uid="{00000000-0005-0000-0000-000012400000}"/>
    <cellStyle name="Normal 4 3 4 2 3 2 3 2" xfId="16401" xr:uid="{00000000-0005-0000-0000-000013400000}"/>
    <cellStyle name="Normal 4 3 4 2 3 2 3 2 2" xfId="16402" xr:uid="{00000000-0005-0000-0000-000014400000}"/>
    <cellStyle name="Normal 4 3 4 2 3 2 3 3" xfId="16403" xr:uid="{00000000-0005-0000-0000-000015400000}"/>
    <cellStyle name="Normal 4 3 4 2 3 2 3 4" xfId="16404" xr:uid="{00000000-0005-0000-0000-000016400000}"/>
    <cellStyle name="Normal 4 3 4 2 3 2 3 5" xfId="16405" xr:uid="{00000000-0005-0000-0000-000017400000}"/>
    <cellStyle name="Normal 4 3 4 2 3 2 4" xfId="16406" xr:uid="{00000000-0005-0000-0000-000018400000}"/>
    <cellStyle name="Normal 4 3 4 2 3 2 4 2" xfId="16407" xr:uid="{00000000-0005-0000-0000-000019400000}"/>
    <cellStyle name="Normal 4 3 4 2 3 2 4 2 2" xfId="16408" xr:uid="{00000000-0005-0000-0000-00001A400000}"/>
    <cellStyle name="Normal 4 3 4 2 3 2 4 3" xfId="16409" xr:uid="{00000000-0005-0000-0000-00001B400000}"/>
    <cellStyle name="Normal 4 3 4 2 3 2 4 4" xfId="16410" xr:uid="{00000000-0005-0000-0000-00001C400000}"/>
    <cellStyle name="Normal 4 3 4 2 3 2 4 5" xfId="16411" xr:uid="{00000000-0005-0000-0000-00001D400000}"/>
    <cellStyle name="Normal 4 3 4 2 3 2 5" xfId="16412" xr:uid="{00000000-0005-0000-0000-00001E400000}"/>
    <cellStyle name="Normal 4 3 4 2 3 2 5 2" xfId="16413" xr:uid="{00000000-0005-0000-0000-00001F400000}"/>
    <cellStyle name="Normal 4 3 4 2 3 2 6" xfId="16414" xr:uid="{00000000-0005-0000-0000-000020400000}"/>
    <cellStyle name="Normal 4 3 4 2 3 2 7" xfId="16415" xr:uid="{00000000-0005-0000-0000-000021400000}"/>
    <cellStyle name="Normal 4 3 4 2 3 2 8" xfId="16416" xr:uid="{00000000-0005-0000-0000-000022400000}"/>
    <cellStyle name="Normal 4 3 4 2 3 3" xfId="16417" xr:uid="{00000000-0005-0000-0000-000023400000}"/>
    <cellStyle name="Normal 4 3 4 2 3 3 2" xfId="16418" xr:uid="{00000000-0005-0000-0000-000024400000}"/>
    <cellStyle name="Normal 4 3 4 2 3 3 2 2" xfId="16419" xr:uid="{00000000-0005-0000-0000-000025400000}"/>
    <cellStyle name="Normal 4 3 4 2 3 3 2 2 2" xfId="16420" xr:uid="{00000000-0005-0000-0000-000026400000}"/>
    <cellStyle name="Normal 4 3 4 2 3 3 2 3" xfId="16421" xr:uid="{00000000-0005-0000-0000-000027400000}"/>
    <cellStyle name="Normal 4 3 4 2 3 3 2 4" xfId="16422" xr:uid="{00000000-0005-0000-0000-000028400000}"/>
    <cellStyle name="Normal 4 3 4 2 3 3 2 5" xfId="16423" xr:uid="{00000000-0005-0000-0000-000029400000}"/>
    <cellStyle name="Normal 4 3 4 2 3 3 3" xfId="16424" xr:uid="{00000000-0005-0000-0000-00002A400000}"/>
    <cellStyle name="Normal 4 3 4 2 3 3 3 2" xfId="16425" xr:uid="{00000000-0005-0000-0000-00002B400000}"/>
    <cellStyle name="Normal 4 3 4 2 3 3 4" xfId="16426" xr:uid="{00000000-0005-0000-0000-00002C400000}"/>
    <cellStyle name="Normal 4 3 4 2 3 3 5" xfId="16427" xr:uid="{00000000-0005-0000-0000-00002D400000}"/>
    <cellStyle name="Normal 4 3 4 2 3 3 6" xfId="16428" xr:uid="{00000000-0005-0000-0000-00002E400000}"/>
    <cellStyle name="Normal 4 3 4 2 3 4" xfId="16429" xr:uid="{00000000-0005-0000-0000-00002F400000}"/>
    <cellStyle name="Normal 4 3 4 2 3 4 2" xfId="16430" xr:uid="{00000000-0005-0000-0000-000030400000}"/>
    <cellStyle name="Normal 4 3 4 2 3 4 2 2" xfId="16431" xr:uid="{00000000-0005-0000-0000-000031400000}"/>
    <cellStyle name="Normal 4 3 4 2 3 4 3" xfId="16432" xr:uid="{00000000-0005-0000-0000-000032400000}"/>
    <cellStyle name="Normal 4 3 4 2 3 4 4" xfId="16433" xr:uid="{00000000-0005-0000-0000-000033400000}"/>
    <cellStyle name="Normal 4 3 4 2 3 4 5" xfId="16434" xr:uid="{00000000-0005-0000-0000-000034400000}"/>
    <cellStyle name="Normal 4 3 4 2 3 5" xfId="16435" xr:uid="{00000000-0005-0000-0000-000035400000}"/>
    <cellStyle name="Normal 4 3 4 2 3 5 2" xfId="16436" xr:uid="{00000000-0005-0000-0000-000036400000}"/>
    <cellStyle name="Normal 4 3 4 2 3 5 2 2" xfId="16437" xr:uid="{00000000-0005-0000-0000-000037400000}"/>
    <cellStyle name="Normal 4 3 4 2 3 5 3" xfId="16438" xr:uid="{00000000-0005-0000-0000-000038400000}"/>
    <cellStyle name="Normal 4 3 4 2 3 5 4" xfId="16439" xr:uid="{00000000-0005-0000-0000-000039400000}"/>
    <cellStyle name="Normal 4 3 4 2 3 5 5" xfId="16440" xr:uid="{00000000-0005-0000-0000-00003A400000}"/>
    <cellStyle name="Normal 4 3 4 2 3 6" xfId="16441" xr:uid="{00000000-0005-0000-0000-00003B400000}"/>
    <cellStyle name="Normal 4 3 4 2 3 6 2" xfId="16442" xr:uid="{00000000-0005-0000-0000-00003C400000}"/>
    <cellStyle name="Normal 4 3 4 2 3 7" xfId="16443" xr:uid="{00000000-0005-0000-0000-00003D400000}"/>
    <cellStyle name="Normal 4 3 4 2 3 8" xfId="16444" xr:uid="{00000000-0005-0000-0000-00003E400000}"/>
    <cellStyle name="Normal 4 3 4 2 3 9" xfId="16445" xr:uid="{00000000-0005-0000-0000-00003F400000}"/>
    <cellStyle name="Normal 4 3 4 2 4" xfId="16446" xr:uid="{00000000-0005-0000-0000-000040400000}"/>
    <cellStyle name="Normal 4 3 4 2 4 2" xfId="16447" xr:uid="{00000000-0005-0000-0000-000041400000}"/>
    <cellStyle name="Normal 4 3 4 2 4 2 2" xfId="16448" xr:uid="{00000000-0005-0000-0000-000042400000}"/>
    <cellStyle name="Normal 4 3 4 2 4 2 2 2" xfId="16449" xr:uid="{00000000-0005-0000-0000-000043400000}"/>
    <cellStyle name="Normal 4 3 4 2 4 2 2 2 2" xfId="16450" xr:uid="{00000000-0005-0000-0000-000044400000}"/>
    <cellStyle name="Normal 4 3 4 2 4 2 2 3" xfId="16451" xr:uid="{00000000-0005-0000-0000-000045400000}"/>
    <cellStyle name="Normal 4 3 4 2 4 2 2 4" xfId="16452" xr:uid="{00000000-0005-0000-0000-000046400000}"/>
    <cellStyle name="Normal 4 3 4 2 4 2 2 5" xfId="16453" xr:uid="{00000000-0005-0000-0000-000047400000}"/>
    <cellStyle name="Normal 4 3 4 2 4 2 3" xfId="16454" xr:uid="{00000000-0005-0000-0000-000048400000}"/>
    <cellStyle name="Normal 4 3 4 2 4 2 3 2" xfId="16455" xr:uid="{00000000-0005-0000-0000-000049400000}"/>
    <cellStyle name="Normal 4 3 4 2 4 2 4" xfId="16456" xr:uid="{00000000-0005-0000-0000-00004A400000}"/>
    <cellStyle name="Normal 4 3 4 2 4 2 5" xfId="16457" xr:uid="{00000000-0005-0000-0000-00004B400000}"/>
    <cellStyle name="Normal 4 3 4 2 4 2 6" xfId="16458" xr:uid="{00000000-0005-0000-0000-00004C400000}"/>
    <cellStyle name="Normal 4 3 4 2 4 3" xfId="16459" xr:uid="{00000000-0005-0000-0000-00004D400000}"/>
    <cellStyle name="Normal 4 3 4 2 4 3 2" xfId="16460" xr:uid="{00000000-0005-0000-0000-00004E400000}"/>
    <cellStyle name="Normal 4 3 4 2 4 3 2 2" xfId="16461" xr:uid="{00000000-0005-0000-0000-00004F400000}"/>
    <cellStyle name="Normal 4 3 4 2 4 3 3" xfId="16462" xr:uid="{00000000-0005-0000-0000-000050400000}"/>
    <cellStyle name="Normal 4 3 4 2 4 3 4" xfId="16463" xr:uid="{00000000-0005-0000-0000-000051400000}"/>
    <cellStyle name="Normal 4 3 4 2 4 3 5" xfId="16464" xr:uid="{00000000-0005-0000-0000-000052400000}"/>
    <cellStyle name="Normal 4 3 4 2 4 4" xfId="16465" xr:uid="{00000000-0005-0000-0000-000053400000}"/>
    <cellStyle name="Normal 4 3 4 2 4 4 2" xfId="16466" xr:uid="{00000000-0005-0000-0000-000054400000}"/>
    <cellStyle name="Normal 4 3 4 2 4 4 2 2" xfId="16467" xr:uid="{00000000-0005-0000-0000-000055400000}"/>
    <cellStyle name="Normal 4 3 4 2 4 4 3" xfId="16468" xr:uid="{00000000-0005-0000-0000-000056400000}"/>
    <cellStyle name="Normal 4 3 4 2 4 4 4" xfId="16469" xr:uid="{00000000-0005-0000-0000-000057400000}"/>
    <cellStyle name="Normal 4 3 4 2 4 4 5" xfId="16470" xr:uid="{00000000-0005-0000-0000-000058400000}"/>
    <cellStyle name="Normal 4 3 4 2 4 5" xfId="16471" xr:uid="{00000000-0005-0000-0000-000059400000}"/>
    <cellStyle name="Normal 4 3 4 2 4 5 2" xfId="16472" xr:uid="{00000000-0005-0000-0000-00005A400000}"/>
    <cellStyle name="Normal 4 3 4 2 4 6" xfId="16473" xr:uid="{00000000-0005-0000-0000-00005B400000}"/>
    <cellStyle name="Normal 4 3 4 2 4 7" xfId="16474" xr:uid="{00000000-0005-0000-0000-00005C400000}"/>
    <cellStyle name="Normal 4 3 4 2 4 8" xfId="16475" xr:uid="{00000000-0005-0000-0000-00005D400000}"/>
    <cellStyle name="Normal 4 3 4 2 5" xfId="16476" xr:uid="{00000000-0005-0000-0000-00005E400000}"/>
    <cellStyle name="Normal 4 3 4 2 5 2" xfId="16477" xr:uid="{00000000-0005-0000-0000-00005F400000}"/>
    <cellStyle name="Normal 4 3 4 2 5 2 2" xfId="16478" xr:uid="{00000000-0005-0000-0000-000060400000}"/>
    <cellStyle name="Normal 4 3 4 2 5 2 2 2" xfId="16479" xr:uid="{00000000-0005-0000-0000-000061400000}"/>
    <cellStyle name="Normal 4 3 4 2 5 2 3" xfId="16480" xr:uid="{00000000-0005-0000-0000-000062400000}"/>
    <cellStyle name="Normal 4 3 4 2 5 2 4" xfId="16481" xr:uid="{00000000-0005-0000-0000-000063400000}"/>
    <cellStyle name="Normal 4 3 4 2 5 2 5" xfId="16482" xr:uid="{00000000-0005-0000-0000-000064400000}"/>
    <cellStyle name="Normal 4 3 4 2 5 3" xfId="16483" xr:uid="{00000000-0005-0000-0000-000065400000}"/>
    <cellStyle name="Normal 4 3 4 2 5 3 2" xfId="16484" xr:uid="{00000000-0005-0000-0000-000066400000}"/>
    <cellStyle name="Normal 4 3 4 2 5 4" xfId="16485" xr:uid="{00000000-0005-0000-0000-000067400000}"/>
    <cellStyle name="Normal 4 3 4 2 5 5" xfId="16486" xr:uid="{00000000-0005-0000-0000-000068400000}"/>
    <cellStyle name="Normal 4 3 4 2 5 6" xfId="16487" xr:uid="{00000000-0005-0000-0000-000069400000}"/>
    <cellStyle name="Normal 4 3 4 2 6" xfId="16488" xr:uid="{00000000-0005-0000-0000-00006A400000}"/>
    <cellStyle name="Normal 4 3 4 2 6 2" xfId="16489" xr:uid="{00000000-0005-0000-0000-00006B400000}"/>
    <cellStyle name="Normal 4 3 4 2 6 2 2" xfId="16490" xr:uid="{00000000-0005-0000-0000-00006C400000}"/>
    <cellStyle name="Normal 4 3 4 2 6 3" xfId="16491" xr:uid="{00000000-0005-0000-0000-00006D400000}"/>
    <cellStyle name="Normal 4 3 4 2 6 4" xfId="16492" xr:uid="{00000000-0005-0000-0000-00006E400000}"/>
    <cellStyle name="Normal 4 3 4 2 6 5" xfId="16493" xr:uid="{00000000-0005-0000-0000-00006F400000}"/>
    <cellStyle name="Normal 4 3 4 2 7" xfId="16494" xr:uid="{00000000-0005-0000-0000-000070400000}"/>
    <cellStyle name="Normal 4 3 4 2 7 2" xfId="16495" xr:uid="{00000000-0005-0000-0000-000071400000}"/>
    <cellStyle name="Normal 4 3 4 2 7 2 2" xfId="16496" xr:uid="{00000000-0005-0000-0000-000072400000}"/>
    <cellStyle name="Normal 4 3 4 2 7 3" xfId="16497" xr:uid="{00000000-0005-0000-0000-000073400000}"/>
    <cellStyle name="Normal 4 3 4 2 7 4" xfId="16498" xr:uid="{00000000-0005-0000-0000-000074400000}"/>
    <cellStyle name="Normal 4 3 4 2 7 5" xfId="16499" xr:uid="{00000000-0005-0000-0000-000075400000}"/>
    <cellStyle name="Normal 4 3 4 2 8" xfId="16500" xr:uid="{00000000-0005-0000-0000-000076400000}"/>
    <cellStyle name="Normal 4 3 4 2 8 2" xfId="16501" xr:uid="{00000000-0005-0000-0000-000077400000}"/>
    <cellStyle name="Normal 4 3 4 2 9" xfId="16502" xr:uid="{00000000-0005-0000-0000-000078400000}"/>
    <cellStyle name="Normal 4 3 4 3" xfId="16503" xr:uid="{00000000-0005-0000-0000-000079400000}"/>
    <cellStyle name="Normal 4 3 4 3 10" xfId="16504" xr:uid="{00000000-0005-0000-0000-00007A400000}"/>
    <cellStyle name="Normal 4 3 4 3 2" xfId="16505" xr:uid="{00000000-0005-0000-0000-00007B400000}"/>
    <cellStyle name="Normal 4 3 4 3 2 2" xfId="16506" xr:uid="{00000000-0005-0000-0000-00007C400000}"/>
    <cellStyle name="Normal 4 3 4 3 2 2 2" xfId="16507" xr:uid="{00000000-0005-0000-0000-00007D400000}"/>
    <cellStyle name="Normal 4 3 4 3 2 2 2 2" xfId="16508" xr:uid="{00000000-0005-0000-0000-00007E400000}"/>
    <cellStyle name="Normal 4 3 4 3 2 2 2 2 2" xfId="16509" xr:uid="{00000000-0005-0000-0000-00007F400000}"/>
    <cellStyle name="Normal 4 3 4 3 2 2 2 2 2 2" xfId="16510" xr:uid="{00000000-0005-0000-0000-000080400000}"/>
    <cellStyle name="Normal 4 3 4 3 2 2 2 2 3" xfId="16511" xr:uid="{00000000-0005-0000-0000-000081400000}"/>
    <cellStyle name="Normal 4 3 4 3 2 2 2 2 4" xfId="16512" xr:uid="{00000000-0005-0000-0000-000082400000}"/>
    <cellStyle name="Normal 4 3 4 3 2 2 2 2 5" xfId="16513" xr:uid="{00000000-0005-0000-0000-000083400000}"/>
    <cellStyle name="Normal 4 3 4 3 2 2 2 3" xfId="16514" xr:uid="{00000000-0005-0000-0000-000084400000}"/>
    <cellStyle name="Normal 4 3 4 3 2 2 2 3 2" xfId="16515" xr:uid="{00000000-0005-0000-0000-000085400000}"/>
    <cellStyle name="Normal 4 3 4 3 2 2 2 4" xfId="16516" xr:uid="{00000000-0005-0000-0000-000086400000}"/>
    <cellStyle name="Normal 4 3 4 3 2 2 2 5" xfId="16517" xr:uid="{00000000-0005-0000-0000-000087400000}"/>
    <cellStyle name="Normal 4 3 4 3 2 2 2 6" xfId="16518" xr:uid="{00000000-0005-0000-0000-000088400000}"/>
    <cellStyle name="Normal 4 3 4 3 2 2 3" xfId="16519" xr:uid="{00000000-0005-0000-0000-000089400000}"/>
    <cellStyle name="Normal 4 3 4 3 2 2 3 2" xfId="16520" xr:uid="{00000000-0005-0000-0000-00008A400000}"/>
    <cellStyle name="Normal 4 3 4 3 2 2 3 2 2" xfId="16521" xr:uid="{00000000-0005-0000-0000-00008B400000}"/>
    <cellStyle name="Normal 4 3 4 3 2 2 3 3" xfId="16522" xr:uid="{00000000-0005-0000-0000-00008C400000}"/>
    <cellStyle name="Normal 4 3 4 3 2 2 3 4" xfId="16523" xr:uid="{00000000-0005-0000-0000-00008D400000}"/>
    <cellStyle name="Normal 4 3 4 3 2 2 3 5" xfId="16524" xr:uid="{00000000-0005-0000-0000-00008E400000}"/>
    <cellStyle name="Normal 4 3 4 3 2 2 4" xfId="16525" xr:uid="{00000000-0005-0000-0000-00008F400000}"/>
    <cellStyle name="Normal 4 3 4 3 2 2 4 2" xfId="16526" xr:uid="{00000000-0005-0000-0000-000090400000}"/>
    <cellStyle name="Normal 4 3 4 3 2 2 4 2 2" xfId="16527" xr:uid="{00000000-0005-0000-0000-000091400000}"/>
    <cellStyle name="Normal 4 3 4 3 2 2 4 3" xfId="16528" xr:uid="{00000000-0005-0000-0000-000092400000}"/>
    <cellStyle name="Normal 4 3 4 3 2 2 4 4" xfId="16529" xr:uid="{00000000-0005-0000-0000-000093400000}"/>
    <cellStyle name="Normal 4 3 4 3 2 2 4 5" xfId="16530" xr:uid="{00000000-0005-0000-0000-000094400000}"/>
    <cellStyle name="Normal 4 3 4 3 2 2 5" xfId="16531" xr:uid="{00000000-0005-0000-0000-000095400000}"/>
    <cellStyle name="Normal 4 3 4 3 2 2 5 2" xfId="16532" xr:uid="{00000000-0005-0000-0000-000096400000}"/>
    <cellStyle name="Normal 4 3 4 3 2 2 6" xfId="16533" xr:uid="{00000000-0005-0000-0000-000097400000}"/>
    <cellStyle name="Normal 4 3 4 3 2 2 7" xfId="16534" xr:uid="{00000000-0005-0000-0000-000098400000}"/>
    <cellStyle name="Normal 4 3 4 3 2 2 8" xfId="16535" xr:uid="{00000000-0005-0000-0000-000099400000}"/>
    <cellStyle name="Normal 4 3 4 3 2 3" xfId="16536" xr:uid="{00000000-0005-0000-0000-00009A400000}"/>
    <cellStyle name="Normal 4 3 4 3 2 3 2" xfId="16537" xr:uid="{00000000-0005-0000-0000-00009B400000}"/>
    <cellStyle name="Normal 4 3 4 3 2 3 2 2" xfId="16538" xr:uid="{00000000-0005-0000-0000-00009C400000}"/>
    <cellStyle name="Normal 4 3 4 3 2 3 2 2 2" xfId="16539" xr:uid="{00000000-0005-0000-0000-00009D400000}"/>
    <cellStyle name="Normal 4 3 4 3 2 3 2 3" xfId="16540" xr:uid="{00000000-0005-0000-0000-00009E400000}"/>
    <cellStyle name="Normal 4 3 4 3 2 3 2 4" xfId="16541" xr:uid="{00000000-0005-0000-0000-00009F400000}"/>
    <cellStyle name="Normal 4 3 4 3 2 3 2 5" xfId="16542" xr:uid="{00000000-0005-0000-0000-0000A0400000}"/>
    <cellStyle name="Normal 4 3 4 3 2 3 3" xfId="16543" xr:uid="{00000000-0005-0000-0000-0000A1400000}"/>
    <cellStyle name="Normal 4 3 4 3 2 3 3 2" xfId="16544" xr:uid="{00000000-0005-0000-0000-0000A2400000}"/>
    <cellStyle name="Normal 4 3 4 3 2 3 4" xfId="16545" xr:uid="{00000000-0005-0000-0000-0000A3400000}"/>
    <cellStyle name="Normal 4 3 4 3 2 3 5" xfId="16546" xr:uid="{00000000-0005-0000-0000-0000A4400000}"/>
    <cellStyle name="Normal 4 3 4 3 2 3 6" xfId="16547" xr:uid="{00000000-0005-0000-0000-0000A5400000}"/>
    <cellStyle name="Normal 4 3 4 3 2 4" xfId="16548" xr:uid="{00000000-0005-0000-0000-0000A6400000}"/>
    <cellStyle name="Normal 4 3 4 3 2 4 2" xfId="16549" xr:uid="{00000000-0005-0000-0000-0000A7400000}"/>
    <cellStyle name="Normal 4 3 4 3 2 4 2 2" xfId="16550" xr:uid="{00000000-0005-0000-0000-0000A8400000}"/>
    <cellStyle name="Normal 4 3 4 3 2 4 3" xfId="16551" xr:uid="{00000000-0005-0000-0000-0000A9400000}"/>
    <cellStyle name="Normal 4 3 4 3 2 4 4" xfId="16552" xr:uid="{00000000-0005-0000-0000-0000AA400000}"/>
    <cellStyle name="Normal 4 3 4 3 2 4 5" xfId="16553" xr:uid="{00000000-0005-0000-0000-0000AB400000}"/>
    <cellStyle name="Normal 4 3 4 3 2 5" xfId="16554" xr:uid="{00000000-0005-0000-0000-0000AC400000}"/>
    <cellStyle name="Normal 4 3 4 3 2 5 2" xfId="16555" xr:uid="{00000000-0005-0000-0000-0000AD400000}"/>
    <cellStyle name="Normal 4 3 4 3 2 5 2 2" xfId="16556" xr:uid="{00000000-0005-0000-0000-0000AE400000}"/>
    <cellStyle name="Normal 4 3 4 3 2 5 3" xfId="16557" xr:uid="{00000000-0005-0000-0000-0000AF400000}"/>
    <cellStyle name="Normal 4 3 4 3 2 5 4" xfId="16558" xr:uid="{00000000-0005-0000-0000-0000B0400000}"/>
    <cellStyle name="Normal 4 3 4 3 2 5 5" xfId="16559" xr:uid="{00000000-0005-0000-0000-0000B1400000}"/>
    <cellStyle name="Normal 4 3 4 3 2 6" xfId="16560" xr:uid="{00000000-0005-0000-0000-0000B2400000}"/>
    <cellStyle name="Normal 4 3 4 3 2 6 2" xfId="16561" xr:uid="{00000000-0005-0000-0000-0000B3400000}"/>
    <cellStyle name="Normal 4 3 4 3 2 7" xfId="16562" xr:uid="{00000000-0005-0000-0000-0000B4400000}"/>
    <cellStyle name="Normal 4 3 4 3 2 8" xfId="16563" xr:uid="{00000000-0005-0000-0000-0000B5400000}"/>
    <cellStyle name="Normal 4 3 4 3 2 9" xfId="16564" xr:uid="{00000000-0005-0000-0000-0000B6400000}"/>
    <cellStyle name="Normal 4 3 4 3 3" xfId="16565" xr:uid="{00000000-0005-0000-0000-0000B7400000}"/>
    <cellStyle name="Normal 4 3 4 3 3 2" xfId="16566" xr:uid="{00000000-0005-0000-0000-0000B8400000}"/>
    <cellStyle name="Normal 4 3 4 3 3 2 2" xfId="16567" xr:uid="{00000000-0005-0000-0000-0000B9400000}"/>
    <cellStyle name="Normal 4 3 4 3 3 2 2 2" xfId="16568" xr:uid="{00000000-0005-0000-0000-0000BA400000}"/>
    <cellStyle name="Normal 4 3 4 3 3 2 2 2 2" xfId="16569" xr:uid="{00000000-0005-0000-0000-0000BB400000}"/>
    <cellStyle name="Normal 4 3 4 3 3 2 2 3" xfId="16570" xr:uid="{00000000-0005-0000-0000-0000BC400000}"/>
    <cellStyle name="Normal 4 3 4 3 3 2 2 4" xfId="16571" xr:uid="{00000000-0005-0000-0000-0000BD400000}"/>
    <cellStyle name="Normal 4 3 4 3 3 2 2 5" xfId="16572" xr:uid="{00000000-0005-0000-0000-0000BE400000}"/>
    <cellStyle name="Normal 4 3 4 3 3 2 3" xfId="16573" xr:uid="{00000000-0005-0000-0000-0000BF400000}"/>
    <cellStyle name="Normal 4 3 4 3 3 2 3 2" xfId="16574" xr:uid="{00000000-0005-0000-0000-0000C0400000}"/>
    <cellStyle name="Normal 4 3 4 3 3 2 4" xfId="16575" xr:uid="{00000000-0005-0000-0000-0000C1400000}"/>
    <cellStyle name="Normal 4 3 4 3 3 2 5" xfId="16576" xr:uid="{00000000-0005-0000-0000-0000C2400000}"/>
    <cellStyle name="Normal 4 3 4 3 3 2 6" xfId="16577" xr:uid="{00000000-0005-0000-0000-0000C3400000}"/>
    <cellStyle name="Normal 4 3 4 3 3 3" xfId="16578" xr:uid="{00000000-0005-0000-0000-0000C4400000}"/>
    <cellStyle name="Normal 4 3 4 3 3 3 2" xfId="16579" xr:uid="{00000000-0005-0000-0000-0000C5400000}"/>
    <cellStyle name="Normal 4 3 4 3 3 3 2 2" xfId="16580" xr:uid="{00000000-0005-0000-0000-0000C6400000}"/>
    <cellStyle name="Normal 4 3 4 3 3 3 3" xfId="16581" xr:uid="{00000000-0005-0000-0000-0000C7400000}"/>
    <cellStyle name="Normal 4 3 4 3 3 3 4" xfId="16582" xr:uid="{00000000-0005-0000-0000-0000C8400000}"/>
    <cellStyle name="Normal 4 3 4 3 3 3 5" xfId="16583" xr:uid="{00000000-0005-0000-0000-0000C9400000}"/>
    <cellStyle name="Normal 4 3 4 3 3 4" xfId="16584" xr:uid="{00000000-0005-0000-0000-0000CA400000}"/>
    <cellStyle name="Normal 4 3 4 3 3 4 2" xfId="16585" xr:uid="{00000000-0005-0000-0000-0000CB400000}"/>
    <cellStyle name="Normal 4 3 4 3 3 4 2 2" xfId="16586" xr:uid="{00000000-0005-0000-0000-0000CC400000}"/>
    <cellStyle name="Normal 4 3 4 3 3 4 3" xfId="16587" xr:uid="{00000000-0005-0000-0000-0000CD400000}"/>
    <cellStyle name="Normal 4 3 4 3 3 4 4" xfId="16588" xr:uid="{00000000-0005-0000-0000-0000CE400000}"/>
    <cellStyle name="Normal 4 3 4 3 3 4 5" xfId="16589" xr:uid="{00000000-0005-0000-0000-0000CF400000}"/>
    <cellStyle name="Normal 4 3 4 3 3 5" xfId="16590" xr:uid="{00000000-0005-0000-0000-0000D0400000}"/>
    <cellStyle name="Normal 4 3 4 3 3 5 2" xfId="16591" xr:uid="{00000000-0005-0000-0000-0000D1400000}"/>
    <cellStyle name="Normal 4 3 4 3 3 6" xfId="16592" xr:uid="{00000000-0005-0000-0000-0000D2400000}"/>
    <cellStyle name="Normal 4 3 4 3 3 7" xfId="16593" xr:uid="{00000000-0005-0000-0000-0000D3400000}"/>
    <cellStyle name="Normal 4 3 4 3 3 8" xfId="16594" xr:uid="{00000000-0005-0000-0000-0000D4400000}"/>
    <cellStyle name="Normal 4 3 4 3 4" xfId="16595" xr:uid="{00000000-0005-0000-0000-0000D5400000}"/>
    <cellStyle name="Normal 4 3 4 3 4 2" xfId="16596" xr:uid="{00000000-0005-0000-0000-0000D6400000}"/>
    <cellStyle name="Normal 4 3 4 3 4 2 2" xfId="16597" xr:uid="{00000000-0005-0000-0000-0000D7400000}"/>
    <cellStyle name="Normal 4 3 4 3 4 2 2 2" xfId="16598" xr:uid="{00000000-0005-0000-0000-0000D8400000}"/>
    <cellStyle name="Normal 4 3 4 3 4 2 3" xfId="16599" xr:uid="{00000000-0005-0000-0000-0000D9400000}"/>
    <cellStyle name="Normal 4 3 4 3 4 2 4" xfId="16600" xr:uid="{00000000-0005-0000-0000-0000DA400000}"/>
    <cellStyle name="Normal 4 3 4 3 4 2 5" xfId="16601" xr:uid="{00000000-0005-0000-0000-0000DB400000}"/>
    <cellStyle name="Normal 4 3 4 3 4 3" xfId="16602" xr:uid="{00000000-0005-0000-0000-0000DC400000}"/>
    <cellStyle name="Normal 4 3 4 3 4 3 2" xfId="16603" xr:uid="{00000000-0005-0000-0000-0000DD400000}"/>
    <cellStyle name="Normal 4 3 4 3 4 4" xfId="16604" xr:uid="{00000000-0005-0000-0000-0000DE400000}"/>
    <cellStyle name="Normal 4 3 4 3 4 5" xfId="16605" xr:uid="{00000000-0005-0000-0000-0000DF400000}"/>
    <cellStyle name="Normal 4 3 4 3 4 6" xfId="16606" xr:uid="{00000000-0005-0000-0000-0000E0400000}"/>
    <cellStyle name="Normal 4 3 4 3 5" xfId="16607" xr:uid="{00000000-0005-0000-0000-0000E1400000}"/>
    <cellStyle name="Normal 4 3 4 3 5 2" xfId="16608" xr:uid="{00000000-0005-0000-0000-0000E2400000}"/>
    <cellStyle name="Normal 4 3 4 3 5 2 2" xfId="16609" xr:uid="{00000000-0005-0000-0000-0000E3400000}"/>
    <cellStyle name="Normal 4 3 4 3 5 3" xfId="16610" xr:uid="{00000000-0005-0000-0000-0000E4400000}"/>
    <cellStyle name="Normal 4 3 4 3 5 4" xfId="16611" xr:uid="{00000000-0005-0000-0000-0000E5400000}"/>
    <cellStyle name="Normal 4 3 4 3 5 5" xfId="16612" xr:uid="{00000000-0005-0000-0000-0000E6400000}"/>
    <cellStyle name="Normal 4 3 4 3 6" xfId="16613" xr:uid="{00000000-0005-0000-0000-0000E7400000}"/>
    <cellStyle name="Normal 4 3 4 3 6 2" xfId="16614" xr:uid="{00000000-0005-0000-0000-0000E8400000}"/>
    <cellStyle name="Normal 4 3 4 3 6 2 2" xfId="16615" xr:uid="{00000000-0005-0000-0000-0000E9400000}"/>
    <cellStyle name="Normal 4 3 4 3 6 3" xfId="16616" xr:uid="{00000000-0005-0000-0000-0000EA400000}"/>
    <cellStyle name="Normal 4 3 4 3 6 4" xfId="16617" xr:uid="{00000000-0005-0000-0000-0000EB400000}"/>
    <cellStyle name="Normal 4 3 4 3 6 5" xfId="16618" xr:uid="{00000000-0005-0000-0000-0000EC400000}"/>
    <cellStyle name="Normal 4 3 4 3 7" xfId="16619" xr:uid="{00000000-0005-0000-0000-0000ED400000}"/>
    <cellStyle name="Normal 4 3 4 3 7 2" xfId="16620" xr:uid="{00000000-0005-0000-0000-0000EE400000}"/>
    <cellStyle name="Normal 4 3 4 3 8" xfId="16621" xr:uid="{00000000-0005-0000-0000-0000EF400000}"/>
    <cellStyle name="Normal 4 3 4 3 9" xfId="16622" xr:uid="{00000000-0005-0000-0000-0000F0400000}"/>
    <cellStyle name="Normal 4 3 4 4" xfId="16623" xr:uid="{00000000-0005-0000-0000-0000F1400000}"/>
    <cellStyle name="Normal 4 3 4 4 2" xfId="16624" xr:uid="{00000000-0005-0000-0000-0000F2400000}"/>
    <cellStyle name="Normal 4 3 4 4 2 2" xfId="16625" xr:uid="{00000000-0005-0000-0000-0000F3400000}"/>
    <cellStyle name="Normal 4 3 4 4 2 2 2" xfId="16626" xr:uid="{00000000-0005-0000-0000-0000F4400000}"/>
    <cellStyle name="Normal 4 3 4 4 2 2 2 2" xfId="16627" xr:uid="{00000000-0005-0000-0000-0000F5400000}"/>
    <cellStyle name="Normal 4 3 4 4 2 2 2 2 2" xfId="16628" xr:uid="{00000000-0005-0000-0000-0000F6400000}"/>
    <cellStyle name="Normal 4 3 4 4 2 2 2 3" xfId="16629" xr:uid="{00000000-0005-0000-0000-0000F7400000}"/>
    <cellStyle name="Normal 4 3 4 4 2 2 2 4" xfId="16630" xr:uid="{00000000-0005-0000-0000-0000F8400000}"/>
    <cellStyle name="Normal 4 3 4 4 2 2 2 5" xfId="16631" xr:uid="{00000000-0005-0000-0000-0000F9400000}"/>
    <cellStyle name="Normal 4 3 4 4 2 2 3" xfId="16632" xr:uid="{00000000-0005-0000-0000-0000FA400000}"/>
    <cellStyle name="Normal 4 3 4 4 2 2 3 2" xfId="16633" xr:uid="{00000000-0005-0000-0000-0000FB400000}"/>
    <cellStyle name="Normal 4 3 4 4 2 2 4" xfId="16634" xr:uid="{00000000-0005-0000-0000-0000FC400000}"/>
    <cellStyle name="Normal 4 3 4 4 2 2 5" xfId="16635" xr:uid="{00000000-0005-0000-0000-0000FD400000}"/>
    <cellStyle name="Normal 4 3 4 4 2 2 6" xfId="16636" xr:uid="{00000000-0005-0000-0000-0000FE400000}"/>
    <cellStyle name="Normal 4 3 4 4 2 3" xfId="16637" xr:uid="{00000000-0005-0000-0000-0000FF400000}"/>
    <cellStyle name="Normal 4 3 4 4 2 3 2" xfId="16638" xr:uid="{00000000-0005-0000-0000-000000410000}"/>
    <cellStyle name="Normal 4 3 4 4 2 3 2 2" xfId="16639" xr:uid="{00000000-0005-0000-0000-000001410000}"/>
    <cellStyle name="Normal 4 3 4 4 2 3 3" xfId="16640" xr:uid="{00000000-0005-0000-0000-000002410000}"/>
    <cellStyle name="Normal 4 3 4 4 2 3 4" xfId="16641" xr:uid="{00000000-0005-0000-0000-000003410000}"/>
    <cellStyle name="Normal 4 3 4 4 2 3 5" xfId="16642" xr:uid="{00000000-0005-0000-0000-000004410000}"/>
    <cellStyle name="Normal 4 3 4 4 2 4" xfId="16643" xr:uid="{00000000-0005-0000-0000-000005410000}"/>
    <cellStyle name="Normal 4 3 4 4 2 4 2" xfId="16644" xr:uid="{00000000-0005-0000-0000-000006410000}"/>
    <cellStyle name="Normal 4 3 4 4 2 4 2 2" xfId="16645" xr:uid="{00000000-0005-0000-0000-000007410000}"/>
    <cellStyle name="Normal 4 3 4 4 2 4 3" xfId="16646" xr:uid="{00000000-0005-0000-0000-000008410000}"/>
    <cellStyle name="Normal 4 3 4 4 2 4 4" xfId="16647" xr:uid="{00000000-0005-0000-0000-000009410000}"/>
    <cellStyle name="Normal 4 3 4 4 2 4 5" xfId="16648" xr:uid="{00000000-0005-0000-0000-00000A410000}"/>
    <cellStyle name="Normal 4 3 4 4 2 5" xfId="16649" xr:uid="{00000000-0005-0000-0000-00000B410000}"/>
    <cellStyle name="Normal 4 3 4 4 2 5 2" xfId="16650" xr:uid="{00000000-0005-0000-0000-00000C410000}"/>
    <cellStyle name="Normal 4 3 4 4 2 6" xfId="16651" xr:uid="{00000000-0005-0000-0000-00000D410000}"/>
    <cellStyle name="Normal 4 3 4 4 2 7" xfId="16652" xr:uid="{00000000-0005-0000-0000-00000E410000}"/>
    <cellStyle name="Normal 4 3 4 4 2 8" xfId="16653" xr:uid="{00000000-0005-0000-0000-00000F410000}"/>
    <cellStyle name="Normal 4 3 4 4 3" xfId="16654" xr:uid="{00000000-0005-0000-0000-000010410000}"/>
    <cellStyle name="Normal 4 3 4 4 3 2" xfId="16655" xr:uid="{00000000-0005-0000-0000-000011410000}"/>
    <cellStyle name="Normal 4 3 4 4 3 2 2" xfId="16656" xr:uid="{00000000-0005-0000-0000-000012410000}"/>
    <cellStyle name="Normal 4 3 4 4 3 2 2 2" xfId="16657" xr:uid="{00000000-0005-0000-0000-000013410000}"/>
    <cellStyle name="Normal 4 3 4 4 3 2 3" xfId="16658" xr:uid="{00000000-0005-0000-0000-000014410000}"/>
    <cellStyle name="Normal 4 3 4 4 3 2 4" xfId="16659" xr:uid="{00000000-0005-0000-0000-000015410000}"/>
    <cellStyle name="Normal 4 3 4 4 3 2 5" xfId="16660" xr:uid="{00000000-0005-0000-0000-000016410000}"/>
    <cellStyle name="Normal 4 3 4 4 3 3" xfId="16661" xr:uid="{00000000-0005-0000-0000-000017410000}"/>
    <cellStyle name="Normal 4 3 4 4 3 3 2" xfId="16662" xr:uid="{00000000-0005-0000-0000-000018410000}"/>
    <cellStyle name="Normal 4 3 4 4 3 4" xfId="16663" xr:uid="{00000000-0005-0000-0000-000019410000}"/>
    <cellStyle name="Normal 4 3 4 4 3 5" xfId="16664" xr:uid="{00000000-0005-0000-0000-00001A410000}"/>
    <cellStyle name="Normal 4 3 4 4 3 6" xfId="16665" xr:uid="{00000000-0005-0000-0000-00001B410000}"/>
    <cellStyle name="Normal 4 3 4 4 4" xfId="16666" xr:uid="{00000000-0005-0000-0000-00001C410000}"/>
    <cellStyle name="Normal 4 3 4 4 4 2" xfId="16667" xr:uid="{00000000-0005-0000-0000-00001D410000}"/>
    <cellStyle name="Normal 4 3 4 4 4 2 2" xfId="16668" xr:uid="{00000000-0005-0000-0000-00001E410000}"/>
    <cellStyle name="Normal 4 3 4 4 4 3" xfId="16669" xr:uid="{00000000-0005-0000-0000-00001F410000}"/>
    <cellStyle name="Normal 4 3 4 4 4 4" xfId="16670" xr:uid="{00000000-0005-0000-0000-000020410000}"/>
    <cellStyle name="Normal 4 3 4 4 4 5" xfId="16671" xr:uid="{00000000-0005-0000-0000-000021410000}"/>
    <cellStyle name="Normal 4 3 4 4 5" xfId="16672" xr:uid="{00000000-0005-0000-0000-000022410000}"/>
    <cellStyle name="Normal 4 3 4 4 5 2" xfId="16673" xr:uid="{00000000-0005-0000-0000-000023410000}"/>
    <cellStyle name="Normal 4 3 4 4 5 2 2" xfId="16674" xr:uid="{00000000-0005-0000-0000-000024410000}"/>
    <cellStyle name="Normal 4 3 4 4 5 3" xfId="16675" xr:uid="{00000000-0005-0000-0000-000025410000}"/>
    <cellStyle name="Normal 4 3 4 4 5 4" xfId="16676" xr:uid="{00000000-0005-0000-0000-000026410000}"/>
    <cellStyle name="Normal 4 3 4 4 5 5" xfId="16677" xr:uid="{00000000-0005-0000-0000-000027410000}"/>
    <cellStyle name="Normal 4 3 4 4 6" xfId="16678" xr:uid="{00000000-0005-0000-0000-000028410000}"/>
    <cellStyle name="Normal 4 3 4 4 6 2" xfId="16679" xr:uid="{00000000-0005-0000-0000-000029410000}"/>
    <cellStyle name="Normal 4 3 4 4 7" xfId="16680" xr:uid="{00000000-0005-0000-0000-00002A410000}"/>
    <cellStyle name="Normal 4 3 4 4 8" xfId="16681" xr:uid="{00000000-0005-0000-0000-00002B410000}"/>
    <cellStyle name="Normal 4 3 4 4 9" xfId="16682" xr:uid="{00000000-0005-0000-0000-00002C410000}"/>
    <cellStyle name="Normal 4 3 4 5" xfId="16683" xr:uid="{00000000-0005-0000-0000-00002D410000}"/>
    <cellStyle name="Normal 4 3 4 5 2" xfId="16684" xr:uid="{00000000-0005-0000-0000-00002E410000}"/>
    <cellStyle name="Normal 4 3 4 5 2 2" xfId="16685" xr:uid="{00000000-0005-0000-0000-00002F410000}"/>
    <cellStyle name="Normal 4 3 4 5 2 2 2" xfId="16686" xr:uid="{00000000-0005-0000-0000-000030410000}"/>
    <cellStyle name="Normal 4 3 4 5 2 2 2 2" xfId="16687" xr:uid="{00000000-0005-0000-0000-000031410000}"/>
    <cellStyle name="Normal 4 3 4 5 2 2 3" xfId="16688" xr:uid="{00000000-0005-0000-0000-000032410000}"/>
    <cellStyle name="Normal 4 3 4 5 2 2 4" xfId="16689" xr:uid="{00000000-0005-0000-0000-000033410000}"/>
    <cellStyle name="Normal 4 3 4 5 2 2 5" xfId="16690" xr:uid="{00000000-0005-0000-0000-000034410000}"/>
    <cellStyle name="Normal 4 3 4 5 2 3" xfId="16691" xr:uid="{00000000-0005-0000-0000-000035410000}"/>
    <cellStyle name="Normal 4 3 4 5 2 3 2" xfId="16692" xr:uid="{00000000-0005-0000-0000-000036410000}"/>
    <cellStyle name="Normal 4 3 4 5 2 4" xfId="16693" xr:uid="{00000000-0005-0000-0000-000037410000}"/>
    <cellStyle name="Normal 4 3 4 5 2 5" xfId="16694" xr:uid="{00000000-0005-0000-0000-000038410000}"/>
    <cellStyle name="Normal 4 3 4 5 2 6" xfId="16695" xr:uid="{00000000-0005-0000-0000-000039410000}"/>
    <cellStyle name="Normal 4 3 4 5 3" xfId="16696" xr:uid="{00000000-0005-0000-0000-00003A410000}"/>
    <cellStyle name="Normal 4 3 4 5 3 2" xfId="16697" xr:uid="{00000000-0005-0000-0000-00003B410000}"/>
    <cellStyle name="Normal 4 3 4 5 3 2 2" xfId="16698" xr:uid="{00000000-0005-0000-0000-00003C410000}"/>
    <cellStyle name="Normal 4 3 4 5 3 3" xfId="16699" xr:uid="{00000000-0005-0000-0000-00003D410000}"/>
    <cellStyle name="Normal 4 3 4 5 3 4" xfId="16700" xr:uid="{00000000-0005-0000-0000-00003E410000}"/>
    <cellStyle name="Normal 4 3 4 5 3 5" xfId="16701" xr:uid="{00000000-0005-0000-0000-00003F410000}"/>
    <cellStyle name="Normal 4 3 4 5 4" xfId="16702" xr:uid="{00000000-0005-0000-0000-000040410000}"/>
    <cellStyle name="Normal 4 3 4 5 4 2" xfId="16703" xr:uid="{00000000-0005-0000-0000-000041410000}"/>
    <cellStyle name="Normal 4 3 4 5 4 2 2" xfId="16704" xr:uid="{00000000-0005-0000-0000-000042410000}"/>
    <cellStyle name="Normal 4 3 4 5 4 3" xfId="16705" xr:uid="{00000000-0005-0000-0000-000043410000}"/>
    <cellStyle name="Normal 4 3 4 5 4 4" xfId="16706" xr:uid="{00000000-0005-0000-0000-000044410000}"/>
    <cellStyle name="Normal 4 3 4 5 4 5" xfId="16707" xr:uid="{00000000-0005-0000-0000-000045410000}"/>
    <cellStyle name="Normal 4 3 4 5 5" xfId="16708" xr:uid="{00000000-0005-0000-0000-000046410000}"/>
    <cellStyle name="Normal 4 3 4 5 5 2" xfId="16709" xr:uid="{00000000-0005-0000-0000-000047410000}"/>
    <cellStyle name="Normal 4 3 4 5 6" xfId="16710" xr:uid="{00000000-0005-0000-0000-000048410000}"/>
    <cellStyle name="Normal 4 3 4 5 7" xfId="16711" xr:uid="{00000000-0005-0000-0000-000049410000}"/>
    <cellStyle name="Normal 4 3 4 5 8" xfId="16712" xr:uid="{00000000-0005-0000-0000-00004A410000}"/>
    <cellStyle name="Normal 4 3 4 6" xfId="16713" xr:uid="{00000000-0005-0000-0000-00004B410000}"/>
    <cellStyle name="Normal 4 3 4 6 2" xfId="16714" xr:uid="{00000000-0005-0000-0000-00004C410000}"/>
    <cellStyle name="Normal 4 3 4 6 2 2" xfId="16715" xr:uid="{00000000-0005-0000-0000-00004D410000}"/>
    <cellStyle name="Normal 4 3 4 6 2 2 2" xfId="16716" xr:uid="{00000000-0005-0000-0000-00004E410000}"/>
    <cellStyle name="Normal 4 3 4 6 2 3" xfId="16717" xr:uid="{00000000-0005-0000-0000-00004F410000}"/>
    <cellStyle name="Normal 4 3 4 6 2 4" xfId="16718" xr:uid="{00000000-0005-0000-0000-000050410000}"/>
    <cellStyle name="Normal 4 3 4 6 2 5" xfId="16719" xr:uid="{00000000-0005-0000-0000-000051410000}"/>
    <cellStyle name="Normal 4 3 4 6 3" xfId="16720" xr:uid="{00000000-0005-0000-0000-000052410000}"/>
    <cellStyle name="Normal 4 3 4 6 3 2" xfId="16721" xr:uid="{00000000-0005-0000-0000-000053410000}"/>
    <cellStyle name="Normal 4 3 4 6 4" xfId="16722" xr:uid="{00000000-0005-0000-0000-000054410000}"/>
    <cellStyle name="Normal 4 3 4 6 5" xfId="16723" xr:uid="{00000000-0005-0000-0000-000055410000}"/>
    <cellStyle name="Normal 4 3 4 6 6" xfId="16724" xr:uid="{00000000-0005-0000-0000-000056410000}"/>
    <cellStyle name="Normal 4 3 4 7" xfId="16725" xr:uid="{00000000-0005-0000-0000-000057410000}"/>
    <cellStyle name="Normal 4 3 4 7 2" xfId="16726" xr:uid="{00000000-0005-0000-0000-000058410000}"/>
    <cellStyle name="Normal 4 3 4 7 2 2" xfId="16727" xr:uid="{00000000-0005-0000-0000-000059410000}"/>
    <cellStyle name="Normal 4 3 4 7 3" xfId="16728" xr:uid="{00000000-0005-0000-0000-00005A410000}"/>
    <cellStyle name="Normal 4 3 4 7 4" xfId="16729" xr:uid="{00000000-0005-0000-0000-00005B410000}"/>
    <cellStyle name="Normal 4 3 4 7 5" xfId="16730" xr:uid="{00000000-0005-0000-0000-00005C410000}"/>
    <cellStyle name="Normal 4 3 4 8" xfId="16731" xr:uid="{00000000-0005-0000-0000-00005D410000}"/>
    <cellStyle name="Normal 4 3 4 8 2" xfId="16732" xr:uid="{00000000-0005-0000-0000-00005E410000}"/>
    <cellStyle name="Normal 4 3 4 8 2 2" xfId="16733" xr:uid="{00000000-0005-0000-0000-00005F410000}"/>
    <cellStyle name="Normal 4 3 4 8 3" xfId="16734" xr:uid="{00000000-0005-0000-0000-000060410000}"/>
    <cellStyle name="Normal 4 3 4 8 4" xfId="16735" xr:uid="{00000000-0005-0000-0000-000061410000}"/>
    <cellStyle name="Normal 4 3 4 8 5" xfId="16736" xr:uid="{00000000-0005-0000-0000-000062410000}"/>
    <cellStyle name="Normal 4 3 4 9" xfId="16737" xr:uid="{00000000-0005-0000-0000-000063410000}"/>
    <cellStyle name="Normal 4 3 4 9 2" xfId="16738" xr:uid="{00000000-0005-0000-0000-000064410000}"/>
    <cellStyle name="Normal 4 3 5" xfId="16739" xr:uid="{00000000-0005-0000-0000-000065410000}"/>
    <cellStyle name="Normal 4 3 5 10" xfId="16740" xr:uid="{00000000-0005-0000-0000-000066410000}"/>
    <cellStyle name="Normal 4 3 5 11" xfId="16741" xr:uid="{00000000-0005-0000-0000-000067410000}"/>
    <cellStyle name="Normal 4 3 5 2" xfId="16742" xr:uid="{00000000-0005-0000-0000-000068410000}"/>
    <cellStyle name="Normal 4 3 5 2 10" xfId="16743" xr:uid="{00000000-0005-0000-0000-000069410000}"/>
    <cellStyle name="Normal 4 3 5 2 2" xfId="16744" xr:uid="{00000000-0005-0000-0000-00006A410000}"/>
    <cellStyle name="Normal 4 3 5 2 2 2" xfId="16745" xr:uid="{00000000-0005-0000-0000-00006B410000}"/>
    <cellStyle name="Normal 4 3 5 2 2 2 2" xfId="16746" xr:uid="{00000000-0005-0000-0000-00006C410000}"/>
    <cellStyle name="Normal 4 3 5 2 2 2 2 2" xfId="16747" xr:uid="{00000000-0005-0000-0000-00006D410000}"/>
    <cellStyle name="Normal 4 3 5 2 2 2 2 2 2" xfId="16748" xr:uid="{00000000-0005-0000-0000-00006E410000}"/>
    <cellStyle name="Normal 4 3 5 2 2 2 2 2 2 2" xfId="16749" xr:uid="{00000000-0005-0000-0000-00006F410000}"/>
    <cellStyle name="Normal 4 3 5 2 2 2 2 2 3" xfId="16750" xr:uid="{00000000-0005-0000-0000-000070410000}"/>
    <cellStyle name="Normal 4 3 5 2 2 2 2 2 4" xfId="16751" xr:uid="{00000000-0005-0000-0000-000071410000}"/>
    <cellStyle name="Normal 4 3 5 2 2 2 2 2 5" xfId="16752" xr:uid="{00000000-0005-0000-0000-000072410000}"/>
    <cellStyle name="Normal 4 3 5 2 2 2 2 3" xfId="16753" xr:uid="{00000000-0005-0000-0000-000073410000}"/>
    <cellStyle name="Normal 4 3 5 2 2 2 2 3 2" xfId="16754" xr:uid="{00000000-0005-0000-0000-000074410000}"/>
    <cellStyle name="Normal 4 3 5 2 2 2 2 4" xfId="16755" xr:uid="{00000000-0005-0000-0000-000075410000}"/>
    <cellStyle name="Normal 4 3 5 2 2 2 2 5" xfId="16756" xr:uid="{00000000-0005-0000-0000-000076410000}"/>
    <cellStyle name="Normal 4 3 5 2 2 2 2 6" xfId="16757" xr:uid="{00000000-0005-0000-0000-000077410000}"/>
    <cellStyle name="Normal 4 3 5 2 2 2 3" xfId="16758" xr:uid="{00000000-0005-0000-0000-000078410000}"/>
    <cellStyle name="Normal 4 3 5 2 2 2 3 2" xfId="16759" xr:uid="{00000000-0005-0000-0000-000079410000}"/>
    <cellStyle name="Normal 4 3 5 2 2 2 3 2 2" xfId="16760" xr:uid="{00000000-0005-0000-0000-00007A410000}"/>
    <cellStyle name="Normal 4 3 5 2 2 2 3 3" xfId="16761" xr:uid="{00000000-0005-0000-0000-00007B410000}"/>
    <cellStyle name="Normal 4 3 5 2 2 2 3 4" xfId="16762" xr:uid="{00000000-0005-0000-0000-00007C410000}"/>
    <cellStyle name="Normal 4 3 5 2 2 2 3 5" xfId="16763" xr:uid="{00000000-0005-0000-0000-00007D410000}"/>
    <cellStyle name="Normal 4 3 5 2 2 2 4" xfId="16764" xr:uid="{00000000-0005-0000-0000-00007E410000}"/>
    <cellStyle name="Normal 4 3 5 2 2 2 4 2" xfId="16765" xr:uid="{00000000-0005-0000-0000-00007F410000}"/>
    <cellStyle name="Normal 4 3 5 2 2 2 4 2 2" xfId="16766" xr:uid="{00000000-0005-0000-0000-000080410000}"/>
    <cellStyle name="Normal 4 3 5 2 2 2 4 3" xfId="16767" xr:uid="{00000000-0005-0000-0000-000081410000}"/>
    <cellStyle name="Normal 4 3 5 2 2 2 4 4" xfId="16768" xr:uid="{00000000-0005-0000-0000-000082410000}"/>
    <cellStyle name="Normal 4 3 5 2 2 2 4 5" xfId="16769" xr:uid="{00000000-0005-0000-0000-000083410000}"/>
    <cellStyle name="Normal 4 3 5 2 2 2 5" xfId="16770" xr:uid="{00000000-0005-0000-0000-000084410000}"/>
    <cellStyle name="Normal 4 3 5 2 2 2 5 2" xfId="16771" xr:uid="{00000000-0005-0000-0000-000085410000}"/>
    <cellStyle name="Normal 4 3 5 2 2 2 6" xfId="16772" xr:uid="{00000000-0005-0000-0000-000086410000}"/>
    <cellStyle name="Normal 4 3 5 2 2 2 7" xfId="16773" xr:uid="{00000000-0005-0000-0000-000087410000}"/>
    <cellStyle name="Normal 4 3 5 2 2 2 8" xfId="16774" xr:uid="{00000000-0005-0000-0000-000088410000}"/>
    <cellStyle name="Normal 4 3 5 2 2 3" xfId="16775" xr:uid="{00000000-0005-0000-0000-000089410000}"/>
    <cellStyle name="Normal 4 3 5 2 2 3 2" xfId="16776" xr:uid="{00000000-0005-0000-0000-00008A410000}"/>
    <cellStyle name="Normal 4 3 5 2 2 3 2 2" xfId="16777" xr:uid="{00000000-0005-0000-0000-00008B410000}"/>
    <cellStyle name="Normal 4 3 5 2 2 3 2 2 2" xfId="16778" xr:uid="{00000000-0005-0000-0000-00008C410000}"/>
    <cellStyle name="Normal 4 3 5 2 2 3 2 3" xfId="16779" xr:uid="{00000000-0005-0000-0000-00008D410000}"/>
    <cellStyle name="Normal 4 3 5 2 2 3 2 4" xfId="16780" xr:uid="{00000000-0005-0000-0000-00008E410000}"/>
    <cellStyle name="Normal 4 3 5 2 2 3 2 5" xfId="16781" xr:uid="{00000000-0005-0000-0000-00008F410000}"/>
    <cellStyle name="Normal 4 3 5 2 2 3 3" xfId="16782" xr:uid="{00000000-0005-0000-0000-000090410000}"/>
    <cellStyle name="Normal 4 3 5 2 2 3 3 2" xfId="16783" xr:uid="{00000000-0005-0000-0000-000091410000}"/>
    <cellStyle name="Normal 4 3 5 2 2 3 4" xfId="16784" xr:uid="{00000000-0005-0000-0000-000092410000}"/>
    <cellStyle name="Normal 4 3 5 2 2 3 5" xfId="16785" xr:uid="{00000000-0005-0000-0000-000093410000}"/>
    <cellStyle name="Normal 4 3 5 2 2 3 6" xfId="16786" xr:uid="{00000000-0005-0000-0000-000094410000}"/>
    <cellStyle name="Normal 4 3 5 2 2 4" xfId="16787" xr:uid="{00000000-0005-0000-0000-000095410000}"/>
    <cellStyle name="Normal 4 3 5 2 2 4 2" xfId="16788" xr:uid="{00000000-0005-0000-0000-000096410000}"/>
    <cellStyle name="Normal 4 3 5 2 2 4 2 2" xfId="16789" xr:uid="{00000000-0005-0000-0000-000097410000}"/>
    <cellStyle name="Normal 4 3 5 2 2 4 3" xfId="16790" xr:uid="{00000000-0005-0000-0000-000098410000}"/>
    <cellStyle name="Normal 4 3 5 2 2 4 4" xfId="16791" xr:uid="{00000000-0005-0000-0000-000099410000}"/>
    <cellStyle name="Normal 4 3 5 2 2 4 5" xfId="16792" xr:uid="{00000000-0005-0000-0000-00009A410000}"/>
    <cellStyle name="Normal 4 3 5 2 2 5" xfId="16793" xr:uid="{00000000-0005-0000-0000-00009B410000}"/>
    <cellStyle name="Normal 4 3 5 2 2 5 2" xfId="16794" xr:uid="{00000000-0005-0000-0000-00009C410000}"/>
    <cellStyle name="Normal 4 3 5 2 2 5 2 2" xfId="16795" xr:uid="{00000000-0005-0000-0000-00009D410000}"/>
    <cellStyle name="Normal 4 3 5 2 2 5 3" xfId="16796" xr:uid="{00000000-0005-0000-0000-00009E410000}"/>
    <cellStyle name="Normal 4 3 5 2 2 5 4" xfId="16797" xr:uid="{00000000-0005-0000-0000-00009F410000}"/>
    <cellStyle name="Normal 4 3 5 2 2 5 5" xfId="16798" xr:uid="{00000000-0005-0000-0000-0000A0410000}"/>
    <cellStyle name="Normal 4 3 5 2 2 6" xfId="16799" xr:uid="{00000000-0005-0000-0000-0000A1410000}"/>
    <cellStyle name="Normal 4 3 5 2 2 6 2" xfId="16800" xr:uid="{00000000-0005-0000-0000-0000A2410000}"/>
    <cellStyle name="Normal 4 3 5 2 2 7" xfId="16801" xr:uid="{00000000-0005-0000-0000-0000A3410000}"/>
    <cellStyle name="Normal 4 3 5 2 2 8" xfId="16802" xr:uid="{00000000-0005-0000-0000-0000A4410000}"/>
    <cellStyle name="Normal 4 3 5 2 2 9" xfId="16803" xr:uid="{00000000-0005-0000-0000-0000A5410000}"/>
    <cellStyle name="Normal 4 3 5 2 3" xfId="16804" xr:uid="{00000000-0005-0000-0000-0000A6410000}"/>
    <cellStyle name="Normal 4 3 5 2 3 2" xfId="16805" xr:uid="{00000000-0005-0000-0000-0000A7410000}"/>
    <cellStyle name="Normal 4 3 5 2 3 2 2" xfId="16806" xr:uid="{00000000-0005-0000-0000-0000A8410000}"/>
    <cellStyle name="Normal 4 3 5 2 3 2 2 2" xfId="16807" xr:uid="{00000000-0005-0000-0000-0000A9410000}"/>
    <cellStyle name="Normal 4 3 5 2 3 2 2 2 2" xfId="16808" xr:uid="{00000000-0005-0000-0000-0000AA410000}"/>
    <cellStyle name="Normal 4 3 5 2 3 2 2 3" xfId="16809" xr:uid="{00000000-0005-0000-0000-0000AB410000}"/>
    <cellStyle name="Normal 4 3 5 2 3 2 2 4" xfId="16810" xr:uid="{00000000-0005-0000-0000-0000AC410000}"/>
    <cellStyle name="Normal 4 3 5 2 3 2 2 5" xfId="16811" xr:uid="{00000000-0005-0000-0000-0000AD410000}"/>
    <cellStyle name="Normal 4 3 5 2 3 2 3" xfId="16812" xr:uid="{00000000-0005-0000-0000-0000AE410000}"/>
    <cellStyle name="Normal 4 3 5 2 3 2 3 2" xfId="16813" xr:uid="{00000000-0005-0000-0000-0000AF410000}"/>
    <cellStyle name="Normal 4 3 5 2 3 2 4" xfId="16814" xr:uid="{00000000-0005-0000-0000-0000B0410000}"/>
    <cellStyle name="Normal 4 3 5 2 3 2 5" xfId="16815" xr:uid="{00000000-0005-0000-0000-0000B1410000}"/>
    <cellStyle name="Normal 4 3 5 2 3 2 6" xfId="16816" xr:uid="{00000000-0005-0000-0000-0000B2410000}"/>
    <cellStyle name="Normal 4 3 5 2 3 3" xfId="16817" xr:uid="{00000000-0005-0000-0000-0000B3410000}"/>
    <cellStyle name="Normal 4 3 5 2 3 3 2" xfId="16818" xr:uid="{00000000-0005-0000-0000-0000B4410000}"/>
    <cellStyle name="Normal 4 3 5 2 3 3 2 2" xfId="16819" xr:uid="{00000000-0005-0000-0000-0000B5410000}"/>
    <cellStyle name="Normal 4 3 5 2 3 3 3" xfId="16820" xr:uid="{00000000-0005-0000-0000-0000B6410000}"/>
    <cellStyle name="Normal 4 3 5 2 3 3 4" xfId="16821" xr:uid="{00000000-0005-0000-0000-0000B7410000}"/>
    <cellStyle name="Normal 4 3 5 2 3 3 5" xfId="16822" xr:uid="{00000000-0005-0000-0000-0000B8410000}"/>
    <cellStyle name="Normal 4 3 5 2 3 4" xfId="16823" xr:uid="{00000000-0005-0000-0000-0000B9410000}"/>
    <cellStyle name="Normal 4 3 5 2 3 4 2" xfId="16824" xr:uid="{00000000-0005-0000-0000-0000BA410000}"/>
    <cellStyle name="Normal 4 3 5 2 3 4 2 2" xfId="16825" xr:uid="{00000000-0005-0000-0000-0000BB410000}"/>
    <cellStyle name="Normal 4 3 5 2 3 4 3" xfId="16826" xr:uid="{00000000-0005-0000-0000-0000BC410000}"/>
    <cellStyle name="Normal 4 3 5 2 3 4 4" xfId="16827" xr:uid="{00000000-0005-0000-0000-0000BD410000}"/>
    <cellStyle name="Normal 4 3 5 2 3 4 5" xfId="16828" xr:uid="{00000000-0005-0000-0000-0000BE410000}"/>
    <cellStyle name="Normal 4 3 5 2 3 5" xfId="16829" xr:uid="{00000000-0005-0000-0000-0000BF410000}"/>
    <cellStyle name="Normal 4 3 5 2 3 5 2" xfId="16830" xr:uid="{00000000-0005-0000-0000-0000C0410000}"/>
    <cellStyle name="Normal 4 3 5 2 3 6" xfId="16831" xr:uid="{00000000-0005-0000-0000-0000C1410000}"/>
    <cellStyle name="Normal 4 3 5 2 3 7" xfId="16832" xr:uid="{00000000-0005-0000-0000-0000C2410000}"/>
    <cellStyle name="Normal 4 3 5 2 3 8" xfId="16833" xr:uid="{00000000-0005-0000-0000-0000C3410000}"/>
    <cellStyle name="Normal 4 3 5 2 4" xfId="16834" xr:uid="{00000000-0005-0000-0000-0000C4410000}"/>
    <cellStyle name="Normal 4 3 5 2 4 2" xfId="16835" xr:uid="{00000000-0005-0000-0000-0000C5410000}"/>
    <cellStyle name="Normal 4 3 5 2 4 2 2" xfId="16836" xr:uid="{00000000-0005-0000-0000-0000C6410000}"/>
    <cellStyle name="Normal 4 3 5 2 4 2 2 2" xfId="16837" xr:uid="{00000000-0005-0000-0000-0000C7410000}"/>
    <cellStyle name="Normal 4 3 5 2 4 2 3" xfId="16838" xr:uid="{00000000-0005-0000-0000-0000C8410000}"/>
    <cellStyle name="Normal 4 3 5 2 4 2 4" xfId="16839" xr:uid="{00000000-0005-0000-0000-0000C9410000}"/>
    <cellStyle name="Normal 4 3 5 2 4 2 5" xfId="16840" xr:uid="{00000000-0005-0000-0000-0000CA410000}"/>
    <cellStyle name="Normal 4 3 5 2 4 3" xfId="16841" xr:uid="{00000000-0005-0000-0000-0000CB410000}"/>
    <cellStyle name="Normal 4 3 5 2 4 3 2" xfId="16842" xr:uid="{00000000-0005-0000-0000-0000CC410000}"/>
    <cellStyle name="Normal 4 3 5 2 4 4" xfId="16843" xr:uid="{00000000-0005-0000-0000-0000CD410000}"/>
    <cellStyle name="Normal 4 3 5 2 4 5" xfId="16844" xr:uid="{00000000-0005-0000-0000-0000CE410000}"/>
    <cellStyle name="Normal 4 3 5 2 4 6" xfId="16845" xr:uid="{00000000-0005-0000-0000-0000CF410000}"/>
    <cellStyle name="Normal 4 3 5 2 5" xfId="16846" xr:uid="{00000000-0005-0000-0000-0000D0410000}"/>
    <cellStyle name="Normal 4 3 5 2 5 2" xfId="16847" xr:uid="{00000000-0005-0000-0000-0000D1410000}"/>
    <cellStyle name="Normal 4 3 5 2 5 2 2" xfId="16848" xr:uid="{00000000-0005-0000-0000-0000D2410000}"/>
    <cellStyle name="Normal 4 3 5 2 5 3" xfId="16849" xr:uid="{00000000-0005-0000-0000-0000D3410000}"/>
    <cellStyle name="Normal 4 3 5 2 5 4" xfId="16850" xr:uid="{00000000-0005-0000-0000-0000D4410000}"/>
    <cellStyle name="Normal 4 3 5 2 5 5" xfId="16851" xr:uid="{00000000-0005-0000-0000-0000D5410000}"/>
    <cellStyle name="Normal 4 3 5 2 6" xfId="16852" xr:uid="{00000000-0005-0000-0000-0000D6410000}"/>
    <cellStyle name="Normal 4 3 5 2 6 2" xfId="16853" xr:uid="{00000000-0005-0000-0000-0000D7410000}"/>
    <cellStyle name="Normal 4 3 5 2 6 2 2" xfId="16854" xr:uid="{00000000-0005-0000-0000-0000D8410000}"/>
    <cellStyle name="Normal 4 3 5 2 6 3" xfId="16855" xr:uid="{00000000-0005-0000-0000-0000D9410000}"/>
    <cellStyle name="Normal 4 3 5 2 6 4" xfId="16856" xr:uid="{00000000-0005-0000-0000-0000DA410000}"/>
    <cellStyle name="Normal 4 3 5 2 6 5" xfId="16857" xr:uid="{00000000-0005-0000-0000-0000DB410000}"/>
    <cellStyle name="Normal 4 3 5 2 7" xfId="16858" xr:uid="{00000000-0005-0000-0000-0000DC410000}"/>
    <cellStyle name="Normal 4 3 5 2 7 2" xfId="16859" xr:uid="{00000000-0005-0000-0000-0000DD410000}"/>
    <cellStyle name="Normal 4 3 5 2 8" xfId="16860" xr:uid="{00000000-0005-0000-0000-0000DE410000}"/>
    <cellStyle name="Normal 4 3 5 2 9" xfId="16861" xr:uid="{00000000-0005-0000-0000-0000DF410000}"/>
    <cellStyle name="Normal 4 3 5 3" xfId="16862" xr:uid="{00000000-0005-0000-0000-0000E0410000}"/>
    <cellStyle name="Normal 4 3 5 3 2" xfId="16863" xr:uid="{00000000-0005-0000-0000-0000E1410000}"/>
    <cellStyle name="Normal 4 3 5 3 2 2" xfId="16864" xr:uid="{00000000-0005-0000-0000-0000E2410000}"/>
    <cellStyle name="Normal 4 3 5 3 2 2 2" xfId="16865" xr:uid="{00000000-0005-0000-0000-0000E3410000}"/>
    <cellStyle name="Normal 4 3 5 3 2 2 2 2" xfId="16866" xr:uid="{00000000-0005-0000-0000-0000E4410000}"/>
    <cellStyle name="Normal 4 3 5 3 2 2 2 2 2" xfId="16867" xr:uid="{00000000-0005-0000-0000-0000E5410000}"/>
    <cellStyle name="Normal 4 3 5 3 2 2 2 3" xfId="16868" xr:uid="{00000000-0005-0000-0000-0000E6410000}"/>
    <cellStyle name="Normal 4 3 5 3 2 2 2 4" xfId="16869" xr:uid="{00000000-0005-0000-0000-0000E7410000}"/>
    <cellStyle name="Normal 4 3 5 3 2 2 2 5" xfId="16870" xr:uid="{00000000-0005-0000-0000-0000E8410000}"/>
    <cellStyle name="Normal 4 3 5 3 2 2 3" xfId="16871" xr:uid="{00000000-0005-0000-0000-0000E9410000}"/>
    <cellStyle name="Normal 4 3 5 3 2 2 3 2" xfId="16872" xr:uid="{00000000-0005-0000-0000-0000EA410000}"/>
    <cellStyle name="Normal 4 3 5 3 2 2 4" xfId="16873" xr:uid="{00000000-0005-0000-0000-0000EB410000}"/>
    <cellStyle name="Normal 4 3 5 3 2 2 5" xfId="16874" xr:uid="{00000000-0005-0000-0000-0000EC410000}"/>
    <cellStyle name="Normal 4 3 5 3 2 2 6" xfId="16875" xr:uid="{00000000-0005-0000-0000-0000ED410000}"/>
    <cellStyle name="Normal 4 3 5 3 2 3" xfId="16876" xr:uid="{00000000-0005-0000-0000-0000EE410000}"/>
    <cellStyle name="Normal 4 3 5 3 2 3 2" xfId="16877" xr:uid="{00000000-0005-0000-0000-0000EF410000}"/>
    <cellStyle name="Normal 4 3 5 3 2 3 2 2" xfId="16878" xr:uid="{00000000-0005-0000-0000-0000F0410000}"/>
    <cellStyle name="Normal 4 3 5 3 2 3 3" xfId="16879" xr:uid="{00000000-0005-0000-0000-0000F1410000}"/>
    <cellStyle name="Normal 4 3 5 3 2 3 4" xfId="16880" xr:uid="{00000000-0005-0000-0000-0000F2410000}"/>
    <cellStyle name="Normal 4 3 5 3 2 3 5" xfId="16881" xr:uid="{00000000-0005-0000-0000-0000F3410000}"/>
    <cellStyle name="Normal 4 3 5 3 2 4" xfId="16882" xr:uid="{00000000-0005-0000-0000-0000F4410000}"/>
    <cellStyle name="Normal 4 3 5 3 2 4 2" xfId="16883" xr:uid="{00000000-0005-0000-0000-0000F5410000}"/>
    <cellStyle name="Normal 4 3 5 3 2 4 2 2" xfId="16884" xr:uid="{00000000-0005-0000-0000-0000F6410000}"/>
    <cellStyle name="Normal 4 3 5 3 2 4 3" xfId="16885" xr:uid="{00000000-0005-0000-0000-0000F7410000}"/>
    <cellStyle name="Normal 4 3 5 3 2 4 4" xfId="16886" xr:uid="{00000000-0005-0000-0000-0000F8410000}"/>
    <cellStyle name="Normal 4 3 5 3 2 4 5" xfId="16887" xr:uid="{00000000-0005-0000-0000-0000F9410000}"/>
    <cellStyle name="Normal 4 3 5 3 2 5" xfId="16888" xr:uid="{00000000-0005-0000-0000-0000FA410000}"/>
    <cellStyle name="Normal 4 3 5 3 2 5 2" xfId="16889" xr:uid="{00000000-0005-0000-0000-0000FB410000}"/>
    <cellStyle name="Normal 4 3 5 3 2 6" xfId="16890" xr:uid="{00000000-0005-0000-0000-0000FC410000}"/>
    <cellStyle name="Normal 4 3 5 3 2 7" xfId="16891" xr:uid="{00000000-0005-0000-0000-0000FD410000}"/>
    <cellStyle name="Normal 4 3 5 3 2 8" xfId="16892" xr:uid="{00000000-0005-0000-0000-0000FE410000}"/>
    <cellStyle name="Normal 4 3 5 3 3" xfId="16893" xr:uid="{00000000-0005-0000-0000-0000FF410000}"/>
    <cellStyle name="Normal 4 3 5 3 3 2" xfId="16894" xr:uid="{00000000-0005-0000-0000-000000420000}"/>
    <cellStyle name="Normal 4 3 5 3 3 2 2" xfId="16895" xr:uid="{00000000-0005-0000-0000-000001420000}"/>
    <cellStyle name="Normal 4 3 5 3 3 2 2 2" xfId="16896" xr:uid="{00000000-0005-0000-0000-000002420000}"/>
    <cellStyle name="Normal 4 3 5 3 3 2 3" xfId="16897" xr:uid="{00000000-0005-0000-0000-000003420000}"/>
    <cellStyle name="Normal 4 3 5 3 3 2 4" xfId="16898" xr:uid="{00000000-0005-0000-0000-000004420000}"/>
    <cellStyle name="Normal 4 3 5 3 3 2 5" xfId="16899" xr:uid="{00000000-0005-0000-0000-000005420000}"/>
    <cellStyle name="Normal 4 3 5 3 3 3" xfId="16900" xr:uid="{00000000-0005-0000-0000-000006420000}"/>
    <cellStyle name="Normal 4 3 5 3 3 3 2" xfId="16901" xr:uid="{00000000-0005-0000-0000-000007420000}"/>
    <cellStyle name="Normal 4 3 5 3 3 4" xfId="16902" xr:uid="{00000000-0005-0000-0000-000008420000}"/>
    <cellStyle name="Normal 4 3 5 3 3 5" xfId="16903" xr:uid="{00000000-0005-0000-0000-000009420000}"/>
    <cellStyle name="Normal 4 3 5 3 3 6" xfId="16904" xr:uid="{00000000-0005-0000-0000-00000A420000}"/>
    <cellStyle name="Normal 4 3 5 3 4" xfId="16905" xr:uid="{00000000-0005-0000-0000-00000B420000}"/>
    <cellStyle name="Normal 4 3 5 3 4 2" xfId="16906" xr:uid="{00000000-0005-0000-0000-00000C420000}"/>
    <cellStyle name="Normal 4 3 5 3 4 2 2" xfId="16907" xr:uid="{00000000-0005-0000-0000-00000D420000}"/>
    <cellStyle name="Normal 4 3 5 3 4 3" xfId="16908" xr:uid="{00000000-0005-0000-0000-00000E420000}"/>
    <cellStyle name="Normal 4 3 5 3 4 4" xfId="16909" xr:uid="{00000000-0005-0000-0000-00000F420000}"/>
    <cellStyle name="Normal 4 3 5 3 4 5" xfId="16910" xr:uid="{00000000-0005-0000-0000-000010420000}"/>
    <cellStyle name="Normal 4 3 5 3 5" xfId="16911" xr:uid="{00000000-0005-0000-0000-000011420000}"/>
    <cellStyle name="Normal 4 3 5 3 5 2" xfId="16912" xr:uid="{00000000-0005-0000-0000-000012420000}"/>
    <cellStyle name="Normal 4 3 5 3 5 2 2" xfId="16913" xr:uid="{00000000-0005-0000-0000-000013420000}"/>
    <cellStyle name="Normal 4 3 5 3 5 3" xfId="16914" xr:uid="{00000000-0005-0000-0000-000014420000}"/>
    <cellStyle name="Normal 4 3 5 3 5 4" xfId="16915" xr:uid="{00000000-0005-0000-0000-000015420000}"/>
    <cellStyle name="Normal 4 3 5 3 5 5" xfId="16916" xr:uid="{00000000-0005-0000-0000-000016420000}"/>
    <cellStyle name="Normal 4 3 5 3 6" xfId="16917" xr:uid="{00000000-0005-0000-0000-000017420000}"/>
    <cellStyle name="Normal 4 3 5 3 6 2" xfId="16918" xr:uid="{00000000-0005-0000-0000-000018420000}"/>
    <cellStyle name="Normal 4 3 5 3 7" xfId="16919" xr:uid="{00000000-0005-0000-0000-000019420000}"/>
    <cellStyle name="Normal 4 3 5 3 8" xfId="16920" xr:uid="{00000000-0005-0000-0000-00001A420000}"/>
    <cellStyle name="Normal 4 3 5 3 9" xfId="16921" xr:uid="{00000000-0005-0000-0000-00001B420000}"/>
    <cellStyle name="Normal 4 3 5 4" xfId="16922" xr:uid="{00000000-0005-0000-0000-00001C420000}"/>
    <cellStyle name="Normal 4 3 5 4 2" xfId="16923" xr:uid="{00000000-0005-0000-0000-00001D420000}"/>
    <cellStyle name="Normal 4 3 5 4 2 2" xfId="16924" xr:uid="{00000000-0005-0000-0000-00001E420000}"/>
    <cellStyle name="Normal 4 3 5 4 2 2 2" xfId="16925" xr:uid="{00000000-0005-0000-0000-00001F420000}"/>
    <cellStyle name="Normal 4 3 5 4 2 2 2 2" xfId="16926" xr:uid="{00000000-0005-0000-0000-000020420000}"/>
    <cellStyle name="Normal 4 3 5 4 2 2 3" xfId="16927" xr:uid="{00000000-0005-0000-0000-000021420000}"/>
    <cellStyle name="Normal 4 3 5 4 2 2 4" xfId="16928" xr:uid="{00000000-0005-0000-0000-000022420000}"/>
    <cellStyle name="Normal 4 3 5 4 2 2 5" xfId="16929" xr:uid="{00000000-0005-0000-0000-000023420000}"/>
    <cellStyle name="Normal 4 3 5 4 2 3" xfId="16930" xr:uid="{00000000-0005-0000-0000-000024420000}"/>
    <cellStyle name="Normal 4 3 5 4 2 3 2" xfId="16931" xr:uid="{00000000-0005-0000-0000-000025420000}"/>
    <cellStyle name="Normal 4 3 5 4 2 4" xfId="16932" xr:uid="{00000000-0005-0000-0000-000026420000}"/>
    <cellStyle name="Normal 4 3 5 4 2 5" xfId="16933" xr:uid="{00000000-0005-0000-0000-000027420000}"/>
    <cellStyle name="Normal 4 3 5 4 2 6" xfId="16934" xr:uid="{00000000-0005-0000-0000-000028420000}"/>
    <cellStyle name="Normal 4 3 5 4 3" xfId="16935" xr:uid="{00000000-0005-0000-0000-000029420000}"/>
    <cellStyle name="Normal 4 3 5 4 3 2" xfId="16936" xr:uid="{00000000-0005-0000-0000-00002A420000}"/>
    <cellStyle name="Normal 4 3 5 4 3 2 2" xfId="16937" xr:uid="{00000000-0005-0000-0000-00002B420000}"/>
    <cellStyle name="Normal 4 3 5 4 3 3" xfId="16938" xr:uid="{00000000-0005-0000-0000-00002C420000}"/>
    <cellStyle name="Normal 4 3 5 4 3 4" xfId="16939" xr:uid="{00000000-0005-0000-0000-00002D420000}"/>
    <cellStyle name="Normal 4 3 5 4 3 5" xfId="16940" xr:uid="{00000000-0005-0000-0000-00002E420000}"/>
    <cellStyle name="Normal 4 3 5 4 4" xfId="16941" xr:uid="{00000000-0005-0000-0000-00002F420000}"/>
    <cellStyle name="Normal 4 3 5 4 4 2" xfId="16942" xr:uid="{00000000-0005-0000-0000-000030420000}"/>
    <cellStyle name="Normal 4 3 5 4 4 2 2" xfId="16943" xr:uid="{00000000-0005-0000-0000-000031420000}"/>
    <cellStyle name="Normal 4 3 5 4 4 3" xfId="16944" xr:uid="{00000000-0005-0000-0000-000032420000}"/>
    <cellStyle name="Normal 4 3 5 4 4 4" xfId="16945" xr:uid="{00000000-0005-0000-0000-000033420000}"/>
    <cellStyle name="Normal 4 3 5 4 4 5" xfId="16946" xr:uid="{00000000-0005-0000-0000-000034420000}"/>
    <cellStyle name="Normal 4 3 5 4 5" xfId="16947" xr:uid="{00000000-0005-0000-0000-000035420000}"/>
    <cellStyle name="Normal 4 3 5 4 5 2" xfId="16948" xr:uid="{00000000-0005-0000-0000-000036420000}"/>
    <cellStyle name="Normal 4 3 5 4 6" xfId="16949" xr:uid="{00000000-0005-0000-0000-000037420000}"/>
    <cellStyle name="Normal 4 3 5 4 7" xfId="16950" xr:uid="{00000000-0005-0000-0000-000038420000}"/>
    <cellStyle name="Normal 4 3 5 4 8" xfId="16951" xr:uid="{00000000-0005-0000-0000-000039420000}"/>
    <cellStyle name="Normal 4 3 5 5" xfId="16952" xr:uid="{00000000-0005-0000-0000-00003A420000}"/>
    <cellStyle name="Normal 4 3 5 5 2" xfId="16953" xr:uid="{00000000-0005-0000-0000-00003B420000}"/>
    <cellStyle name="Normal 4 3 5 5 2 2" xfId="16954" xr:uid="{00000000-0005-0000-0000-00003C420000}"/>
    <cellStyle name="Normal 4 3 5 5 2 2 2" xfId="16955" xr:uid="{00000000-0005-0000-0000-00003D420000}"/>
    <cellStyle name="Normal 4 3 5 5 2 3" xfId="16956" xr:uid="{00000000-0005-0000-0000-00003E420000}"/>
    <cellStyle name="Normal 4 3 5 5 2 4" xfId="16957" xr:uid="{00000000-0005-0000-0000-00003F420000}"/>
    <cellStyle name="Normal 4 3 5 5 2 5" xfId="16958" xr:uid="{00000000-0005-0000-0000-000040420000}"/>
    <cellStyle name="Normal 4 3 5 5 3" xfId="16959" xr:uid="{00000000-0005-0000-0000-000041420000}"/>
    <cellStyle name="Normal 4 3 5 5 3 2" xfId="16960" xr:uid="{00000000-0005-0000-0000-000042420000}"/>
    <cellStyle name="Normal 4 3 5 5 4" xfId="16961" xr:uid="{00000000-0005-0000-0000-000043420000}"/>
    <cellStyle name="Normal 4 3 5 5 5" xfId="16962" xr:uid="{00000000-0005-0000-0000-000044420000}"/>
    <cellStyle name="Normal 4 3 5 5 6" xfId="16963" xr:uid="{00000000-0005-0000-0000-000045420000}"/>
    <cellStyle name="Normal 4 3 5 6" xfId="16964" xr:uid="{00000000-0005-0000-0000-000046420000}"/>
    <cellStyle name="Normal 4 3 5 6 2" xfId="16965" xr:uid="{00000000-0005-0000-0000-000047420000}"/>
    <cellStyle name="Normal 4 3 5 6 2 2" xfId="16966" xr:uid="{00000000-0005-0000-0000-000048420000}"/>
    <cellStyle name="Normal 4 3 5 6 3" xfId="16967" xr:uid="{00000000-0005-0000-0000-000049420000}"/>
    <cellStyle name="Normal 4 3 5 6 4" xfId="16968" xr:uid="{00000000-0005-0000-0000-00004A420000}"/>
    <cellStyle name="Normal 4 3 5 6 5" xfId="16969" xr:uid="{00000000-0005-0000-0000-00004B420000}"/>
    <cellStyle name="Normal 4 3 5 7" xfId="16970" xr:uid="{00000000-0005-0000-0000-00004C420000}"/>
    <cellStyle name="Normal 4 3 5 7 2" xfId="16971" xr:uid="{00000000-0005-0000-0000-00004D420000}"/>
    <cellStyle name="Normal 4 3 5 7 2 2" xfId="16972" xr:uid="{00000000-0005-0000-0000-00004E420000}"/>
    <cellStyle name="Normal 4 3 5 7 3" xfId="16973" xr:uid="{00000000-0005-0000-0000-00004F420000}"/>
    <cellStyle name="Normal 4 3 5 7 4" xfId="16974" xr:uid="{00000000-0005-0000-0000-000050420000}"/>
    <cellStyle name="Normal 4 3 5 7 5" xfId="16975" xr:uid="{00000000-0005-0000-0000-000051420000}"/>
    <cellStyle name="Normal 4 3 5 8" xfId="16976" xr:uid="{00000000-0005-0000-0000-000052420000}"/>
    <cellStyle name="Normal 4 3 5 8 2" xfId="16977" xr:uid="{00000000-0005-0000-0000-000053420000}"/>
    <cellStyle name="Normal 4 3 5 9" xfId="16978" xr:uid="{00000000-0005-0000-0000-000054420000}"/>
    <cellStyle name="Normal 4 3 6" xfId="16979" xr:uid="{00000000-0005-0000-0000-000055420000}"/>
    <cellStyle name="Normal 4 3 6 10" xfId="16980" xr:uid="{00000000-0005-0000-0000-000056420000}"/>
    <cellStyle name="Normal 4 3 6 2" xfId="16981" xr:uid="{00000000-0005-0000-0000-000057420000}"/>
    <cellStyle name="Normal 4 3 6 2 2" xfId="16982" xr:uid="{00000000-0005-0000-0000-000058420000}"/>
    <cellStyle name="Normal 4 3 6 2 2 2" xfId="16983" xr:uid="{00000000-0005-0000-0000-000059420000}"/>
    <cellStyle name="Normal 4 3 6 2 2 2 2" xfId="16984" xr:uid="{00000000-0005-0000-0000-00005A420000}"/>
    <cellStyle name="Normal 4 3 6 2 2 2 2 2" xfId="16985" xr:uid="{00000000-0005-0000-0000-00005B420000}"/>
    <cellStyle name="Normal 4 3 6 2 2 2 2 2 2" xfId="16986" xr:uid="{00000000-0005-0000-0000-00005C420000}"/>
    <cellStyle name="Normal 4 3 6 2 2 2 2 3" xfId="16987" xr:uid="{00000000-0005-0000-0000-00005D420000}"/>
    <cellStyle name="Normal 4 3 6 2 2 2 2 4" xfId="16988" xr:uid="{00000000-0005-0000-0000-00005E420000}"/>
    <cellStyle name="Normal 4 3 6 2 2 2 2 5" xfId="16989" xr:uid="{00000000-0005-0000-0000-00005F420000}"/>
    <cellStyle name="Normal 4 3 6 2 2 2 3" xfId="16990" xr:uid="{00000000-0005-0000-0000-000060420000}"/>
    <cellStyle name="Normal 4 3 6 2 2 2 3 2" xfId="16991" xr:uid="{00000000-0005-0000-0000-000061420000}"/>
    <cellStyle name="Normal 4 3 6 2 2 2 4" xfId="16992" xr:uid="{00000000-0005-0000-0000-000062420000}"/>
    <cellStyle name="Normal 4 3 6 2 2 2 5" xfId="16993" xr:uid="{00000000-0005-0000-0000-000063420000}"/>
    <cellStyle name="Normal 4 3 6 2 2 2 6" xfId="16994" xr:uid="{00000000-0005-0000-0000-000064420000}"/>
    <cellStyle name="Normal 4 3 6 2 2 3" xfId="16995" xr:uid="{00000000-0005-0000-0000-000065420000}"/>
    <cellStyle name="Normal 4 3 6 2 2 3 2" xfId="16996" xr:uid="{00000000-0005-0000-0000-000066420000}"/>
    <cellStyle name="Normal 4 3 6 2 2 3 2 2" xfId="16997" xr:uid="{00000000-0005-0000-0000-000067420000}"/>
    <cellStyle name="Normal 4 3 6 2 2 3 3" xfId="16998" xr:uid="{00000000-0005-0000-0000-000068420000}"/>
    <cellStyle name="Normal 4 3 6 2 2 3 4" xfId="16999" xr:uid="{00000000-0005-0000-0000-000069420000}"/>
    <cellStyle name="Normal 4 3 6 2 2 3 5" xfId="17000" xr:uid="{00000000-0005-0000-0000-00006A420000}"/>
    <cellStyle name="Normal 4 3 6 2 2 4" xfId="17001" xr:uid="{00000000-0005-0000-0000-00006B420000}"/>
    <cellStyle name="Normal 4 3 6 2 2 4 2" xfId="17002" xr:uid="{00000000-0005-0000-0000-00006C420000}"/>
    <cellStyle name="Normal 4 3 6 2 2 4 2 2" xfId="17003" xr:uid="{00000000-0005-0000-0000-00006D420000}"/>
    <cellStyle name="Normal 4 3 6 2 2 4 3" xfId="17004" xr:uid="{00000000-0005-0000-0000-00006E420000}"/>
    <cellStyle name="Normal 4 3 6 2 2 4 4" xfId="17005" xr:uid="{00000000-0005-0000-0000-00006F420000}"/>
    <cellStyle name="Normal 4 3 6 2 2 4 5" xfId="17006" xr:uid="{00000000-0005-0000-0000-000070420000}"/>
    <cellStyle name="Normal 4 3 6 2 2 5" xfId="17007" xr:uid="{00000000-0005-0000-0000-000071420000}"/>
    <cellStyle name="Normal 4 3 6 2 2 5 2" xfId="17008" xr:uid="{00000000-0005-0000-0000-000072420000}"/>
    <cellStyle name="Normal 4 3 6 2 2 6" xfId="17009" xr:uid="{00000000-0005-0000-0000-000073420000}"/>
    <cellStyle name="Normal 4 3 6 2 2 7" xfId="17010" xr:uid="{00000000-0005-0000-0000-000074420000}"/>
    <cellStyle name="Normal 4 3 6 2 2 8" xfId="17011" xr:uid="{00000000-0005-0000-0000-000075420000}"/>
    <cellStyle name="Normal 4 3 6 2 3" xfId="17012" xr:uid="{00000000-0005-0000-0000-000076420000}"/>
    <cellStyle name="Normal 4 3 6 2 3 2" xfId="17013" xr:uid="{00000000-0005-0000-0000-000077420000}"/>
    <cellStyle name="Normal 4 3 6 2 3 2 2" xfId="17014" xr:uid="{00000000-0005-0000-0000-000078420000}"/>
    <cellStyle name="Normal 4 3 6 2 3 2 2 2" xfId="17015" xr:uid="{00000000-0005-0000-0000-000079420000}"/>
    <cellStyle name="Normal 4 3 6 2 3 2 3" xfId="17016" xr:uid="{00000000-0005-0000-0000-00007A420000}"/>
    <cellStyle name="Normal 4 3 6 2 3 2 4" xfId="17017" xr:uid="{00000000-0005-0000-0000-00007B420000}"/>
    <cellStyle name="Normal 4 3 6 2 3 2 5" xfId="17018" xr:uid="{00000000-0005-0000-0000-00007C420000}"/>
    <cellStyle name="Normal 4 3 6 2 3 3" xfId="17019" xr:uid="{00000000-0005-0000-0000-00007D420000}"/>
    <cellStyle name="Normal 4 3 6 2 3 3 2" xfId="17020" xr:uid="{00000000-0005-0000-0000-00007E420000}"/>
    <cellStyle name="Normal 4 3 6 2 3 4" xfId="17021" xr:uid="{00000000-0005-0000-0000-00007F420000}"/>
    <cellStyle name="Normal 4 3 6 2 3 5" xfId="17022" xr:uid="{00000000-0005-0000-0000-000080420000}"/>
    <cellStyle name="Normal 4 3 6 2 3 6" xfId="17023" xr:uid="{00000000-0005-0000-0000-000081420000}"/>
    <cellStyle name="Normal 4 3 6 2 4" xfId="17024" xr:uid="{00000000-0005-0000-0000-000082420000}"/>
    <cellStyle name="Normal 4 3 6 2 4 2" xfId="17025" xr:uid="{00000000-0005-0000-0000-000083420000}"/>
    <cellStyle name="Normal 4 3 6 2 4 2 2" xfId="17026" xr:uid="{00000000-0005-0000-0000-000084420000}"/>
    <cellStyle name="Normal 4 3 6 2 4 3" xfId="17027" xr:uid="{00000000-0005-0000-0000-000085420000}"/>
    <cellStyle name="Normal 4 3 6 2 4 4" xfId="17028" xr:uid="{00000000-0005-0000-0000-000086420000}"/>
    <cellStyle name="Normal 4 3 6 2 4 5" xfId="17029" xr:uid="{00000000-0005-0000-0000-000087420000}"/>
    <cellStyle name="Normal 4 3 6 2 5" xfId="17030" xr:uid="{00000000-0005-0000-0000-000088420000}"/>
    <cellStyle name="Normal 4 3 6 2 5 2" xfId="17031" xr:uid="{00000000-0005-0000-0000-000089420000}"/>
    <cellStyle name="Normal 4 3 6 2 5 2 2" xfId="17032" xr:uid="{00000000-0005-0000-0000-00008A420000}"/>
    <cellStyle name="Normal 4 3 6 2 5 3" xfId="17033" xr:uid="{00000000-0005-0000-0000-00008B420000}"/>
    <cellStyle name="Normal 4 3 6 2 5 4" xfId="17034" xr:uid="{00000000-0005-0000-0000-00008C420000}"/>
    <cellStyle name="Normal 4 3 6 2 5 5" xfId="17035" xr:uid="{00000000-0005-0000-0000-00008D420000}"/>
    <cellStyle name="Normal 4 3 6 2 6" xfId="17036" xr:uid="{00000000-0005-0000-0000-00008E420000}"/>
    <cellStyle name="Normal 4 3 6 2 6 2" xfId="17037" xr:uid="{00000000-0005-0000-0000-00008F420000}"/>
    <cellStyle name="Normal 4 3 6 2 7" xfId="17038" xr:uid="{00000000-0005-0000-0000-000090420000}"/>
    <cellStyle name="Normal 4 3 6 2 8" xfId="17039" xr:uid="{00000000-0005-0000-0000-000091420000}"/>
    <cellStyle name="Normal 4 3 6 2 9" xfId="17040" xr:uid="{00000000-0005-0000-0000-000092420000}"/>
    <cellStyle name="Normal 4 3 6 3" xfId="17041" xr:uid="{00000000-0005-0000-0000-000093420000}"/>
    <cellStyle name="Normal 4 3 6 3 2" xfId="17042" xr:uid="{00000000-0005-0000-0000-000094420000}"/>
    <cellStyle name="Normal 4 3 6 3 2 2" xfId="17043" xr:uid="{00000000-0005-0000-0000-000095420000}"/>
    <cellStyle name="Normal 4 3 6 3 2 2 2" xfId="17044" xr:uid="{00000000-0005-0000-0000-000096420000}"/>
    <cellStyle name="Normal 4 3 6 3 2 2 2 2" xfId="17045" xr:uid="{00000000-0005-0000-0000-000097420000}"/>
    <cellStyle name="Normal 4 3 6 3 2 2 3" xfId="17046" xr:uid="{00000000-0005-0000-0000-000098420000}"/>
    <cellStyle name="Normal 4 3 6 3 2 2 4" xfId="17047" xr:uid="{00000000-0005-0000-0000-000099420000}"/>
    <cellStyle name="Normal 4 3 6 3 2 2 5" xfId="17048" xr:uid="{00000000-0005-0000-0000-00009A420000}"/>
    <cellStyle name="Normal 4 3 6 3 2 3" xfId="17049" xr:uid="{00000000-0005-0000-0000-00009B420000}"/>
    <cellStyle name="Normal 4 3 6 3 2 3 2" xfId="17050" xr:uid="{00000000-0005-0000-0000-00009C420000}"/>
    <cellStyle name="Normal 4 3 6 3 2 4" xfId="17051" xr:uid="{00000000-0005-0000-0000-00009D420000}"/>
    <cellStyle name="Normal 4 3 6 3 2 5" xfId="17052" xr:uid="{00000000-0005-0000-0000-00009E420000}"/>
    <cellStyle name="Normal 4 3 6 3 2 6" xfId="17053" xr:uid="{00000000-0005-0000-0000-00009F420000}"/>
    <cellStyle name="Normal 4 3 6 3 3" xfId="17054" xr:uid="{00000000-0005-0000-0000-0000A0420000}"/>
    <cellStyle name="Normal 4 3 6 3 3 2" xfId="17055" xr:uid="{00000000-0005-0000-0000-0000A1420000}"/>
    <cellStyle name="Normal 4 3 6 3 3 2 2" xfId="17056" xr:uid="{00000000-0005-0000-0000-0000A2420000}"/>
    <cellStyle name="Normal 4 3 6 3 3 3" xfId="17057" xr:uid="{00000000-0005-0000-0000-0000A3420000}"/>
    <cellStyle name="Normal 4 3 6 3 3 4" xfId="17058" xr:uid="{00000000-0005-0000-0000-0000A4420000}"/>
    <cellStyle name="Normal 4 3 6 3 3 5" xfId="17059" xr:uid="{00000000-0005-0000-0000-0000A5420000}"/>
    <cellStyle name="Normal 4 3 6 3 4" xfId="17060" xr:uid="{00000000-0005-0000-0000-0000A6420000}"/>
    <cellStyle name="Normal 4 3 6 3 4 2" xfId="17061" xr:uid="{00000000-0005-0000-0000-0000A7420000}"/>
    <cellStyle name="Normal 4 3 6 3 4 2 2" xfId="17062" xr:uid="{00000000-0005-0000-0000-0000A8420000}"/>
    <cellStyle name="Normal 4 3 6 3 4 3" xfId="17063" xr:uid="{00000000-0005-0000-0000-0000A9420000}"/>
    <cellStyle name="Normal 4 3 6 3 4 4" xfId="17064" xr:uid="{00000000-0005-0000-0000-0000AA420000}"/>
    <cellStyle name="Normal 4 3 6 3 4 5" xfId="17065" xr:uid="{00000000-0005-0000-0000-0000AB420000}"/>
    <cellStyle name="Normal 4 3 6 3 5" xfId="17066" xr:uid="{00000000-0005-0000-0000-0000AC420000}"/>
    <cellStyle name="Normal 4 3 6 3 5 2" xfId="17067" xr:uid="{00000000-0005-0000-0000-0000AD420000}"/>
    <cellStyle name="Normal 4 3 6 3 6" xfId="17068" xr:uid="{00000000-0005-0000-0000-0000AE420000}"/>
    <cellStyle name="Normal 4 3 6 3 7" xfId="17069" xr:uid="{00000000-0005-0000-0000-0000AF420000}"/>
    <cellStyle name="Normal 4 3 6 3 8" xfId="17070" xr:uid="{00000000-0005-0000-0000-0000B0420000}"/>
    <cellStyle name="Normal 4 3 6 4" xfId="17071" xr:uid="{00000000-0005-0000-0000-0000B1420000}"/>
    <cellStyle name="Normal 4 3 6 4 2" xfId="17072" xr:uid="{00000000-0005-0000-0000-0000B2420000}"/>
    <cellStyle name="Normal 4 3 6 4 2 2" xfId="17073" xr:uid="{00000000-0005-0000-0000-0000B3420000}"/>
    <cellStyle name="Normal 4 3 6 4 2 2 2" xfId="17074" xr:uid="{00000000-0005-0000-0000-0000B4420000}"/>
    <cellStyle name="Normal 4 3 6 4 2 3" xfId="17075" xr:uid="{00000000-0005-0000-0000-0000B5420000}"/>
    <cellStyle name="Normal 4 3 6 4 2 4" xfId="17076" xr:uid="{00000000-0005-0000-0000-0000B6420000}"/>
    <cellStyle name="Normal 4 3 6 4 2 5" xfId="17077" xr:uid="{00000000-0005-0000-0000-0000B7420000}"/>
    <cellStyle name="Normal 4 3 6 4 3" xfId="17078" xr:uid="{00000000-0005-0000-0000-0000B8420000}"/>
    <cellStyle name="Normal 4 3 6 4 3 2" xfId="17079" xr:uid="{00000000-0005-0000-0000-0000B9420000}"/>
    <cellStyle name="Normal 4 3 6 4 4" xfId="17080" xr:uid="{00000000-0005-0000-0000-0000BA420000}"/>
    <cellStyle name="Normal 4 3 6 4 5" xfId="17081" xr:uid="{00000000-0005-0000-0000-0000BB420000}"/>
    <cellStyle name="Normal 4 3 6 4 6" xfId="17082" xr:uid="{00000000-0005-0000-0000-0000BC420000}"/>
    <cellStyle name="Normal 4 3 6 5" xfId="17083" xr:uid="{00000000-0005-0000-0000-0000BD420000}"/>
    <cellStyle name="Normal 4 3 6 5 2" xfId="17084" xr:uid="{00000000-0005-0000-0000-0000BE420000}"/>
    <cellStyle name="Normal 4 3 6 5 2 2" xfId="17085" xr:uid="{00000000-0005-0000-0000-0000BF420000}"/>
    <cellStyle name="Normal 4 3 6 5 3" xfId="17086" xr:uid="{00000000-0005-0000-0000-0000C0420000}"/>
    <cellStyle name="Normal 4 3 6 5 4" xfId="17087" xr:uid="{00000000-0005-0000-0000-0000C1420000}"/>
    <cellStyle name="Normal 4 3 6 5 5" xfId="17088" xr:uid="{00000000-0005-0000-0000-0000C2420000}"/>
    <cellStyle name="Normal 4 3 6 6" xfId="17089" xr:uid="{00000000-0005-0000-0000-0000C3420000}"/>
    <cellStyle name="Normal 4 3 6 6 2" xfId="17090" xr:uid="{00000000-0005-0000-0000-0000C4420000}"/>
    <cellStyle name="Normal 4 3 6 6 2 2" xfId="17091" xr:uid="{00000000-0005-0000-0000-0000C5420000}"/>
    <cellStyle name="Normal 4 3 6 6 3" xfId="17092" xr:uid="{00000000-0005-0000-0000-0000C6420000}"/>
    <cellStyle name="Normal 4 3 6 6 4" xfId="17093" xr:uid="{00000000-0005-0000-0000-0000C7420000}"/>
    <cellStyle name="Normal 4 3 6 6 5" xfId="17094" xr:uid="{00000000-0005-0000-0000-0000C8420000}"/>
    <cellStyle name="Normal 4 3 6 7" xfId="17095" xr:uid="{00000000-0005-0000-0000-0000C9420000}"/>
    <cellStyle name="Normal 4 3 6 7 2" xfId="17096" xr:uid="{00000000-0005-0000-0000-0000CA420000}"/>
    <cellStyle name="Normal 4 3 6 8" xfId="17097" xr:uid="{00000000-0005-0000-0000-0000CB420000}"/>
    <cellStyle name="Normal 4 3 6 9" xfId="17098" xr:uid="{00000000-0005-0000-0000-0000CC420000}"/>
    <cellStyle name="Normal 4 3 7" xfId="17099" xr:uid="{00000000-0005-0000-0000-0000CD420000}"/>
    <cellStyle name="Normal 4 3 7 2" xfId="17100" xr:uid="{00000000-0005-0000-0000-0000CE420000}"/>
    <cellStyle name="Normal 4 3 7 2 2" xfId="17101" xr:uid="{00000000-0005-0000-0000-0000CF420000}"/>
    <cellStyle name="Normal 4 3 7 2 2 2" xfId="17102" xr:uid="{00000000-0005-0000-0000-0000D0420000}"/>
    <cellStyle name="Normal 4 3 7 2 2 2 2" xfId="17103" xr:uid="{00000000-0005-0000-0000-0000D1420000}"/>
    <cellStyle name="Normal 4 3 7 2 2 2 2 2" xfId="17104" xr:uid="{00000000-0005-0000-0000-0000D2420000}"/>
    <cellStyle name="Normal 4 3 7 2 2 2 3" xfId="17105" xr:uid="{00000000-0005-0000-0000-0000D3420000}"/>
    <cellStyle name="Normal 4 3 7 2 2 2 4" xfId="17106" xr:uid="{00000000-0005-0000-0000-0000D4420000}"/>
    <cellStyle name="Normal 4 3 7 2 2 2 5" xfId="17107" xr:uid="{00000000-0005-0000-0000-0000D5420000}"/>
    <cellStyle name="Normal 4 3 7 2 2 3" xfId="17108" xr:uid="{00000000-0005-0000-0000-0000D6420000}"/>
    <cellStyle name="Normal 4 3 7 2 2 3 2" xfId="17109" xr:uid="{00000000-0005-0000-0000-0000D7420000}"/>
    <cellStyle name="Normal 4 3 7 2 2 4" xfId="17110" xr:uid="{00000000-0005-0000-0000-0000D8420000}"/>
    <cellStyle name="Normal 4 3 7 2 2 5" xfId="17111" xr:uid="{00000000-0005-0000-0000-0000D9420000}"/>
    <cellStyle name="Normal 4 3 7 2 2 6" xfId="17112" xr:uid="{00000000-0005-0000-0000-0000DA420000}"/>
    <cellStyle name="Normal 4 3 7 2 3" xfId="17113" xr:uid="{00000000-0005-0000-0000-0000DB420000}"/>
    <cellStyle name="Normal 4 3 7 2 3 2" xfId="17114" xr:uid="{00000000-0005-0000-0000-0000DC420000}"/>
    <cellStyle name="Normal 4 3 7 2 3 2 2" xfId="17115" xr:uid="{00000000-0005-0000-0000-0000DD420000}"/>
    <cellStyle name="Normal 4 3 7 2 3 3" xfId="17116" xr:uid="{00000000-0005-0000-0000-0000DE420000}"/>
    <cellStyle name="Normal 4 3 7 2 3 4" xfId="17117" xr:uid="{00000000-0005-0000-0000-0000DF420000}"/>
    <cellStyle name="Normal 4 3 7 2 3 5" xfId="17118" xr:uid="{00000000-0005-0000-0000-0000E0420000}"/>
    <cellStyle name="Normal 4 3 7 2 4" xfId="17119" xr:uid="{00000000-0005-0000-0000-0000E1420000}"/>
    <cellStyle name="Normal 4 3 7 2 4 2" xfId="17120" xr:uid="{00000000-0005-0000-0000-0000E2420000}"/>
    <cellStyle name="Normal 4 3 7 2 4 2 2" xfId="17121" xr:uid="{00000000-0005-0000-0000-0000E3420000}"/>
    <cellStyle name="Normal 4 3 7 2 4 3" xfId="17122" xr:uid="{00000000-0005-0000-0000-0000E4420000}"/>
    <cellStyle name="Normal 4 3 7 2 4 4" xfId="17123" xr:uid="{00000000-0005-0000-0000-0000E5420000}"/>
    <cellStyle name="Normal 4 3 7 2 4 5" xfId="17124" xr:uid="{00000000-0005-0000-0000-0000E6420000}"/>
    <cellStyle name="Normal 4 3 7 2 5" xfId="17125" xr:uid="{00000000-0005-0000-0000-0000E7420000}"/>
    <cellStyle name="Normal 4 3 7 2 5 2" xfId="17126" xr:uid="{00000000-0005-0000-0000-0000E8420000}"/>
    <cellStyle name="Normal 4 3 7 2 6" xfId="17127" xr:uid="{00000000-0005-0000-0000-0000E9420000}"/>
    <cellStyle name="Normal 4 3 7 2 7" xfId="17128" xr:uid="{00000000-0005-0000-0000-0000EA420000}"/>
    <cellStyle name="Normal 4 3 7 2 8" xfId="17129" xr:uid="{00000000-0005-0000-0000-0000EB420000}"/>
    <cellStyle name="Normal 4 3 7 3" xfId="17130" xr:uid="{00000000-0005-0000-0000-0000EC420000}"/>
    <cellStyle name="Normal 4 3 7 3 2" xfId="17131" xr:uid="{00000000-0005-0000-0000-0000ED420000}"/>
    <cellStyle name="Normal 4 3 7 3 2 2" xfId="17132" xr:uid="{00000000-0005-0000-0000-0000EE420000}"/>
    <cellStyle name="Normal 4 3 7 3 2 2 2" xfId="17133" xr:uid="{00000000-0005-0000-0000-0000EF420000}"/>
    <cellStyle name="Normal 4 3 7 3 2 3" xfId="17134" xr:uid="{00000000-0005-0000-0000-0000F0420000}"/>
    <cellStyle name="Normal 4 3 7 3 2 4" xfId="17135" xr:uid="{00000000-0005-0000-0000-0000F1420000}"/>
    <cellStyle name="Normal 4 3 7 3 2 5" xfId="17136" xr:uid="{00000000-0005-0000-0000-0000F2420000}"/>
    <cellStyle name="Normal 4 3 7 3 3" xfId="17137" xr:uid="{00000000-0005-0000-0000-0000F3420000}"/>
    <cellStyle name="Normal 4 3 7 3 3 2" xfId="17138" xr:uid="{00000000-0005-0000-0000-0000F4420000}"/>
    <cellStyle name="Normal 4 3 7 3 4" xfId="17139" xr:uid="{00000000-0005-0000-0000-0000F5420000}"/>
    <cellStyle name="Normal 4 3 7 3 5" xfId="17140" xr:uid="{00000000-0005-0000-0000-0000F6420000}"/>
    <cellStyle name="Normal 4 3 7 3 6" xfId="17141" xr:uid="{00000000-0005-0000-0000-0000F7420000}"/>
    <cellStyle name="Normal 4 3 7 4" xfId="17142" xr:uid="{00000000-0005-0000-0000-0000F8420000}"/>
    <cellStyle name="Normal 4 3 7 4 2" xfId="17143" xr:uid="{00000000-0005-0000-0000-0000F9420000}"/>
    <cellStyle name="Normal 4 3 7 4 2 2" xfId="17144" xr:uid="{00000000-0005-0000-0000-0000FA420000}"/>
    <cellStyle name="Normal 4 3 7 4 3" xfId="17145" xr:uid="{00000000-0005-0000-0000-0000FB420000}"/>
    <cellStyle name="Normal 4 3 7 4 4" xfId="17146" xr:uid="{00000000-0005-0000-0000-0000FC420000}"/>
    <cellStyle name="Normal 4 3 7 4 5" xfId="17147" xr:uid="{00000000-0005-0000-0000-0000FD420000}"/>
    <cellStyle name="Normal 4 3 7 5" xfId="17148" xr:uid="{00000000-0005-0000-0000-0000FE420000}"/>
    <cellStyle name="Normal 4 3 7 5 2" xfId="17149" xr:uid="{00000000-0005-0000-0000-0000FF420000}"/>
    <cellStyle name="Normal 4 3 7 5 2 2" xfId="17150" xr:uid="{00000000-0005-0000-0000-000000430000}"/>
    <cellStyle name="Normal 4 3 7 5 3" xfId="17151" xr:uid="{00000000-0005-0000-0000-000001430000}"/>
    <cellStyle name="Normal 4 3 7 5 4" xfId="17152" xr:uid="{00000000-0005-0000-0000-000002430000}"/>
    <cellStyle name="Normal 4 3 7 5 5" xfId="17153" xr:uid="{00000000-0005-0000-0000-000003430000}"/>
    <cellStyle name="Normal 4 3 7 6" xfId="17154" xr:uid="{00000000-0005-0000-0000-000004430000}"/>
    <cellStyle name="Normal 4 3 7 6 2" xfId="17155" xr:uid="{00000000-0005-0000-0000-000005430000}"/>
    <cellStyle name="Normal 4 3 7 7" xfId="17156" xr:uid="{00000000-0005-0000-0000-000006430000}"/>
    <cellStyle name="Normal 4 3 7 8" xfId="17157" xr:uid="{00000000-0005-0000-0000-000007430000}"/>
    <cellStyle name="Normal 4 3 7 9" xfId="17158" xr:uid="{00000000-0005-0000-0000-000008430000}"/>
    <cellStyle name="Normal 4 3 8" xfId="17159" xr:uid="{00000000-0005-0000-0000-000009430000}"/>
    <cellStyle name="Normal 4 3 8 2" xfId="17160" xr:uid="{00000000-0005-0000-0000-00000A430000}"/>
    <cellStyle name="Normal 4 3 8 2 2" xfId="17161" xr:uid="{00000000-0005-0000-0000-00000B430000}"/>
    <cellStyle name="Normal 4 3 8 2 2 2" xfId="17162" xr:uid="{00000000-0005-0000-0000-00000C430000}"/>
    <cellStyle name="Normal 4 3 8 2 2 2 2" xfId="17163" xr:uid="{00000000-0005-0000-0000-00000D430000}"/>
    <cellStyle name="Normal 4 3 8 2 2 3" xfId="17164" xr:uid="{00000000-0005-0000-0000-00000E430000}"/>
    <cellStyle name="Normal 4 3 8 2 2 4" xfId="17165" xr:uid="{00000000-0005-0000-0000-00000F430000}"/>
    <cellStyle name="Normal 4 3 8 2 2 5" xfId="17166" xr:uid="{00000000-0005-0000-0000-000010430000}"/>
    <cellStyle name="Normal 4 3 8 2 3" xfId="17167" xr:uid="{00000000-0005-0000-0000-000011430000}"/>
    <cellStyle name="Normal 4 3 8 2 3 2" xfId="17168" xr:uid="{00000000-0005-0000-0000-000012430000}"/>
    <cellStyle name="Normal 4 3 8 2 4" xfId="17169" xr:uid="{00000000-0005-0000-0000-000013430000}"/>
    <cellStyle name="Normal 4 3 8 2 5" xfId="17170" xr:uid="{00000000-0005-0000-0000-000014430000}"/>
    <cellStyle name="Normal 4 3 8 2 6" xfId="17171" xr:uid="{00000000-0005-0000-0000-000015430000}"/>
    <cellStyle name="Normal 4 3 8 3" xfId="17172" xr:uid="{00000000-0005-0000-0000-000016430000}"/>
    <cellStyle name="Normal 4 3 8 3 2" xfId="17173" xr:uid="{00000000-0005-0000-0000-000017430000}"/>
    <cellStyle name="Normal 4 3 8 3 2 2" xfId="17174" xr:uid="{00000000-0005-0000-0000-000018430000}"/>
    <cellStyle name="Normal 4 3 8 3 3" xfId="17175" xr:uid="{00000000-0005-0000-0000-000019430000}"/>
    <cellStyle name="Normal 4 3 8 3 4" xfId="17176" xr:uid="{00000000-0005-0000-0000-00001A430000}"/>
    <cellStyle name="Normal 4 3 8 3 5" xfId="17177" xr:uid="{00000000-0005-0000-0000-00001B430000}"/>
    <cellStyle name="Normal 4 3 8 4" xfId="17178" xr:uid="{00000000-0005-0000-0000-00001C430000}"/>
    <cellStyle name="Normal 4 3 8 4 2" xfId="17179" xr:uid="{00000000-0005-0000-0000-00001D430000}"/>
    <cellStyle name="Normal 4 3 8 4 2 2" xfId="17180" xr:uid="{00000000-0005-0000-0000-00001E430000}"/>
    <cellStyle name="Normal 4 3 8 4 3" xfId="17181" xr:uid="{00000000-0005-0000-0000-00001F430000}"/>
    <cellStyle name="Normal 4 3 8 4 4" xfId="17182" xr:uid="{00000000-0005-0000-0000-000020430000}"/>
    <cellStyle name="Normal 4 3 8 4 5" xfId="17183" xr:uid="{00000000-0005-0000-0000-000021430000}"/>
    <cellStyle name="Normal 4 3 8 5" xfId="17184" xr:uid="{00000000-0005-0000-0000-000022430000}"/>
    <cellStyle name="Normal 4 3 8 5 2" xfId="17185" xr:uid="{00000000-0005-0000-0000-000023430000}"/>
    <cellStyle name="Normal 4 3 8 6" xfId="17186" xr:uid="{00000000-0005-0000-0000-000024430000}"/>
    <cellStyle name="Normal 4 3 8 7" xfId="17187" xr:uid="{00000000-0005-0000-0000-000025430000}"/>
    <cellStyle name="Normal 4 3 8 8" xfId="17188" xr:uid="{00000000-0005-0000-0000-000026430000}"/>
    <cellStyle name="Normal 4 3 9" xfId="17189" xr:uid="{00000000-0005-0000-0000-000027430000}"/>
    <cellStyle name="Normal 4 3 9 2" xfId="17190" xr:uid="{00000000-0005-0000-0000-000028430000}"/>
    <cellStyle name="Normal 4 3 9 2 2" xfId="17191" xr:uid="{00000000-0005-0000-0000-000029430000}"/>
    <cellStyle name="Normal 4 3 9 2 2 2" xfId="17192" xr:uid="{00000000-0005-0000-0000-00002A430000}"/>
    <cellStyle name="Normal 4 3 9 2 2 2 2" xfId="17193" xr:uid="{00000000-0005-0000-0000-00002B430000}"/>
    <cellStyle name="Normal 4 3 9 2 2 3" xfId="17194" xr:uid="{00000000-0005-0000-0000-00002C430000}"/>
    <cellStyle name="Normal 4 3 9 2 2 4" xfId="17195" xr:uid="{00000000-0005-0000-0000-00002D430000}"/>
    <cellStyle name="Normal 4 3 9 2 2 5" xfId="17196" xr:uid="{00000000-0005-0000-0000-00002E430000}"/>
    <cellStyle name="Normal 4 3 9 2 3" xfId="17197" xr:uid="{00000000-0005-0000-0000-00002F430000}"/>
    <cellStyle name="Normal 4 3 9 2 3 2" xfId="17198" xr:uid="{00000000-0005-0000-0000-000030430000}"/>
    <cellStyle name="Normal 4 3 9 2 4" xfId="17199" xr:uid="{00000000-0005-0000-0000-000031430000}"/>
    <cellStyle name="Normal 4 3 9 2 5" xfId="17200" xr:uid="{00000000-0005-0000-0000-000032430000}"/>
    <cellStyle name="Normal 4 3 9 2 6" xfId="17201" xr:uid="{00000000-0005-0000-0000-000033430000}"/>
    <cellStyle name="Normal 4 3 9 3" xfId="17202" xr:uid="{00000000-0005-0000-0000-000034430000}"/>
    <cellStyle name="Normal 4 3 9 3 2" xfId="17203" xr:uid="{00000000-0005-0000-0000-000035430000}"/>
    <cellStyle name="Normal 4 3 9 3 2 2" xfId="17204" xr:uid="{00000000-0005-0000-0000-000036430000}"/>
    <cellStyle name="Normal 4 3 9 3 3" xfId="17205" xr:uid="{00000000-0005-0000-0000-000037430000}"/>
    <cellStyle name="Normal 4 3 9 3 4" xfId="17206" xr:uid="{00000000-0005-0000-0000-000038430000}"/>
    <cellStyle name="Normal 4 3 9 3 5" xfId="17207" xr:uid="{00000000-0005-0000-0000-000039430000}"/>
    <cellStyle name="Normal 4 3 9 4" xfId="17208" xr:uid="{00000000-0005-0000-0000-00003A430000}"/>
    <cellStyle name="Normal 4 3 9 4 2" xfId="17209" xr:uid="{00000000-0005-0000-0000-00003B430000}"/>
    <cellStyle name="Normal 4 3 9 4 2 2" xfId="17210" xr:uid="{00000000-0005-0000-0000-00003C430000}"/>
    <cellStyle name="Normal 4 3 9 4 3" xfId="17211" xr:uid="{00000000-0005-0000-0000-00003D430000}"/>
    <cellStyle name="Normal 4 3 9 4 4" xfId="17212" xr:uid="{00000000-0005-0000-0000-00003E430000}"/>
    <cellStyle name="Normal 4 3 9 4 5" xfId="17213" xr:uid="{00000000-0005-0000-0000-00003F430000}"/>
    <cellStyle name="Normal 4 3 9 5" xfId="17214" xr:uid="{00000000-0005-0000-0000-000040430000}"/>
    <cellStyle name="Normal 4 3 9 5 2" xfId="17215" xr:uid="{00000000-0005-0000-0000-000041430000}"/>
    <cellStyle name="Normal 4 3 9 6" xfId="17216" xr:uid="{00000000-0005-0000-0000-000042430000}"/>
    <cellStyle name="Normal 4 3 9 7" xfId="17217" xr:uid="{00000000-0005-0000-0000-000043430000}"/>
    <cellStyle name="Normal 4 3 9 8" xfId="17218" xr:uid="{00000000-0005-0000-0000-000044430000}"/>
    <cellStyle name="Normal 4 4" xfId="17219" xr:uid="{00000000-0005-0000-0000-000045430000}"/>
    <cellStyle name="Normal 4 4 2" xfId="17220" xr:uid="{00000000-0005-0000-0000-000046430000}"/>
    <cellStyle name="Normal 4 4 2 10" xfId="17221" xr:uid="{00000000-0005-0000-0000-000047430000}"/>
    <cellStyle name="Normal 4 4 2 10 2" xfId="17222" xr:uid="{00000000-0005-0000-0000-000048430000}"/>
    <cellStyle name="Normal 4 4 2 11" xfId="17223" xr:uid="{00000000-0005-0000-0000-000049430000}"/>
    <cellStyle name="Normal 4 4 2 12" xfId="17224" xr:uid="{00000000-0005-0000-0000-00004A430000}"/>
    <cellStyle name="Normal 4 4 2 13" xfId="17225" xr:uid="{00000000-0005-0000-0000-00004B430000}"/>
    <cellStyle name="Normal 4 4 2 2" xfId="17226" xr:uid="{00000000-0005-0000-0000-00004C430000}"/>
    <cellStyle name="Normal 4 4 2 2 10" xfId="17227" xr:uid="{00000000-0005-0000-0000-00004D430000}"/>
    <cellStyle name="Normal 4 4 2 2 11" xfId="17228" xr:uid="{00000000-0005-0000-0000-00004E430000}"/>
    <cellStyle name="Normal 4 4 2 2 12" xfId="17229" xr:uid="{00000000-0005-0000-0000-00004F430000}"/>
    <cellStyle name="Normal 4 4 2 2 2" xfId="17230" xr:uid="{00000000-0005-0000-0000-000050430000}"/>
    <cellStyle name="Normal 4 4 2 2 2 10" xfId="17231" xr:uid="{00000000-0005-0000-0000-000051430000}"/>
    <cellStyle name="Normal 4 4 2 2 2 11" xfId="17232" xr:uid="{00000000-0005-0000-0000-000052430000}"/>
    <cellStyle name="Normal 4 4 2 2 2 2" xfId="17233" xr:uid="{00000000-0005-0000-0000-000053430000}"/>
    <cellStyle name="Normal 4 4 2 2 2 2 10" xfId="17234" xr:uid="{00000000-0005-0000-0000-000054430000}"/>
    <cellStyle name="Normal 4 4 2 2 2 2 2" xfId="17235" xr:uid="{00000000-0005-0000-0000-000055430000}"/>
    <cellStyle name="Normal 4 4 2 2 2 2 2 2" xfId="17236" xr:uid="{00000000-0005-0000-0000-000056430000}"/>
    <cellStyle name="Normal 4 4 2 2 2 2 2 2 2" xfId="17237" xr:uid="{00000000-0005-0000-0000-000057430000}"/>
    <cellStyle name="Normal 4 4 2 2 2 2 2 2 2 2" xfId="17238" xr:uid="{00000000-0005-0000-0000-000058430000}"/>
    <cellStyle name="Normal 4 4 2 2 2 2 2 2 2 2 2" xfId="17239" xr:uid="{00000000-0005-0000-0000-000059430000}"/>
    <cellStyle name="Normal 4 4 2 2 2 2 2 2 2 2 2 2" xfId="17240" xr:uid="{00000000-0005-0000-0000-00005A430000}"/>
    <cellStyle name="Normal 4 4 2 2 2 2 2 2 2 2 3" xfId="17241" xr:uid="{00000000-0005-0000-0000-00005B430000}"/>
    <cellStyle name="Normal 4 4 2 2 2 2 2 2 2 2 4" xfId="17242" xr:uid="{00000000-0005-0000-0000-00005C430000}"/>
    <cellStyle name="Normal 4 4 2 2 2 2 2 2 2 2 5" xfId="17243" xr:uid="{00000000-0005-0000-0000-00005D430000}"/>
    <cellStyle name="Normal 4 4 2 2 2 2 2 2 2 3" xfId="17244" xr:uid="{00000000-0005-0000-0000-00005E430000}"/>
    <cellStyle name="Normal 4 4 2 2 2 2 2 2 2 3 2" xfId="17245" xr:uid="{00000000-0005-0000-0000-00005F430000}"/>
    <cellStyle name="Normal 4 4 2 2 2 2 2 2 2 4" xfId="17246" xr:uid="{00000000-0005-0000-0000-000060430000}"/>
    <cellStyle name="Normal 4 4 2 2 2 2 2 2 2 5" xfId="17247" xr:uid="{00000000-0005-0000-0000-000061430000}"/>
    <cellStyle name="Normal 4 4 2 2 2 2 2 2 2 6" xfId="17248" xr:uid="{00000000-0005-0000-0000-000062430000}"/>
    <cellStyle name="Normal 4 4 2 2 2 2 2 2 3" xfId="17249" xr:uid="{00000000-0005-0000-0000-000063430000}"/>
    <cellStyle name="Normal 4 4 2 2 2 2 2 2 3 2" xfId="17250" xr:uid="{00000000-0005-0000-0000-000064430000}"/>
    <cellStyle name="Normal 4 4 2 2 2 2 2 2 3 2 2" xfId="17251" xr:uid="{00000000-0005-0000-0000-000065430000}"/>
    <cellStyle name="Normal 4 4 2 2 2 2 2 2 3 3" xfId="17252" xr:uid="{00000000-0005-0000-0000-000066430000}"/>
    <cellStyle name="Normal 4 4 2 2 2 2 2 2 3 4" xfId="17253" xr:uid="{00000000-0005-0000-0000-000067430000}"/>
    <cellStyle name="Normal 4 4 2 2 2 2 2 2 3 5" xfId="17254" xr:uid="{00000000-0005-0000-0000-000068430000}"/>
    <cellStyle name="Normal 4 4 2 2 2 2 2 2 4" xfId="17255" xr:uid="{00000000-0005-0000-0000-000069430000}"/>
    <cellStyle name="Normal 4 4 2 2 2 2 2 2 4 2" xfId="17256" xr:uid="{00000000-0005-0000-0000-00006A430000}"/>
    <cellStyle name="Normal 4 4 2 2 2 2 2 2 4 2 2" xfId="17257" xr:uid="{00000000-0005-0000-0000-00006B430000}"/>
    <cellStyle name="Normal 4 4 2 2 2 2 2 2 4 3" xfId="17258" xr:uid="{00000000-0005-0000-0000-00006C430000}"/>
    <cellStyle name="Normal 4 4 2 2 2 2 2 2 4 4" xfId="17259" xr:uid="{00000000-0005-0000-0000-00006D430000}"/>
    <cellStyle name="Normal 4 4 2 2 2 2 2 2 4 5" xfId="17260" xr:uid="{00000000-0005-0000-0000-00006E430000}"/>
    <cellStyle name="Normal 4 4 2 2 2 2 2 2 5" xfId="17261" xr:uid="{00000000-0005-0000-0000-00006F430000}"/>
    <cellStyle name="Normal 4 4 2 2 2 2 2 2 5 2" xfId="17262" xr:uid="{00000000-0005-0000-0000-000070430000}"/>
    <cellStyle name="Normal 4 4 2 2 2 2 2 2 6" xfId="17263" xr:uid="{00000000-0005-0000-0000-000071430000}"/>
    <cellStyle name="Normal 4 4 2 2 2 2 2 2 7" xfId="17264" xr:uid="{00000000-0005-0000-0000-000072430000}"/>
    <cellStyle name="Normal 4 4 2 2 2 2 2 2 8" xfId="17265" xr:uid="{00000000-0005-0000-0000-000073430000}"/>
    <cellStyle name="Normal 4 4 2 2 2 2 2 3" xfId="17266" xr:uid="{00000000-0005-0000-0000-000074430000}"/>
    <cellStyle name="Normal 4 4 2 2 2 2 2 3 2" xfId="17267" xr:uid="{00000000-0005-0000-0000-000075430000}"/>
    <cellStyle name="Normal 4 4 2 2 2 2 2 3 2 2" xfId="17268" xr:uid="{00000000-0005-0000-0000-000076430000}"/>
    <cellStyle name="Normal 4 4 2 2 2 2 2 3 2 2 2" xfId="17269" xr:uid="{00000000-0005-0000-0000-000077430000}"/>
    <cellStyle name="Normal 4 4 2 2 2 2 2 3 2 3" xfId="17270" xr:uid="{00000000-0005-0000-0000-000078430000}"/>
    <cellStyle name="Normal 4 4 2 2 2 2 2 3 2 4" xfId="17271" xr:uid="{00000000-0005-0000-0000-000079430000}"/>
    <cellStyle name="Normal 4 4 2 2 2 2 2 3 2 5" xfId="17272" xr:uid="{00000000-0005-0000-0000-00007A430000}"/>
    <cellStyle name="Normal 4 4 2 2 2 2 2 3 3" xfId="17273" xr:uid="{00000000-0005-0000-0000-00007B430000}"/>
    <cellStyle name="Normal 4 4 2 2 2 2 2 3 3 2" xfId="17274" xr:uid="{00000000-0005-0000-0000-00007C430000}"/>
    <cellStyle name="Normal 4 4 2 2 2 2 2 3 4" xfId="17275" xr:uid="{00000000-0005-0000-0000-00007D430000}"/>
    <cellStyle name="Normal 4 4 2 2 2 2 2 3 5" xfId="17276" xr:uid="{00000000-0005-0000-0000-00007E430000}"/>
    <cellStyle name="Normal 4 4 2 2 2 2 2 3 6" xfId="17277" xr:uid="{00000000-0005-0000-0000-00007F430000}"/>
    <cellStyle name="Normal 4 4 2 2 2 2 2 4" xfId="17278" xr:uid="{00000000-0005-0000-0000-000080430000}"/>
    <cellStyle name="Normal 4 4 2 2 2 2 2 4 2" xfId="17279" xr:uid="{00000000-0005-0000-0000-000081430000}"/>
    <cellStyle name="Normal 4 4 2 2 2 2 2 4 2 2" xfId="17280" xr:uid="{00000000-0005-0000-0000-000082430000}"/>
    <cellStyle name="Normal 4 4 2 2 2 2 2 4 3" xfId="17281" xr:uid="{00000000-0005-0000-0000-000083430000}"/>
    <cellStyle name="Normal 4 4 2 2 2 2 2 4 4" xfId="17282" xr:uid="{00000000-0005-0000-0000-000084430000}"/>
    <cellStyle name="Normal 4 4 2 2 2 2 2 4 5" xfId="17283" xr:uid="{00000000-0005-0000-0000-000085430000}"/>
    <cellStyle name="Normal 4 4 2 2 2 2 2 5" xfId="17284" xr:uid="{00000000-0005-0000-0000-000086430000}"/>
    <cellStyle name="Normal 4 4 2 2 2 2 2 5 2" xfId="17285" xr:uid="{00000000-0005-0000-0000-000087430000}"/>
    <cellStyle name="Normal 4 4 2 2 2 2 2 5 2 2" xfId="17286" xr:uid="{00000000-0005-0000-0000-000088430000}"/>
    <cellStyle name="Normal 4 4 2 2 2 2 2 5 3" xfId="17287" xr:uid="{00000000-0005-0000-0000-000089430000}"/>
    <cellStyle name="Normal 4 4 2 2 2 2 2 5 4" xfId="17288" xr:uid="{00000000-0005-0000-0000-00008A430000}"/>
    <cellStyle name="Normal 4 4 2 2 2 2 2 5 5" xfId="17289" xr:uid="{00000000-0005-0000-0000-00008B430000}"/>
    <cellStyle name="Normal 4 4 2 2 2 2 2 6" xfId="17290" xr:uid="{00000000-0005-0000-0000-00008C430000}"/>
    <cellStyle name="Normal 4 4 2 2 2 2 2 6 2" xfId="17291" xr:uid="{00000000-0005-0000-0000-00008D430000}"/>
    <cellStyle name="Normal 4 4 2 2 2 2 2 7" xfId="17292" xr:uid="{00000000-0005-0000-0000-00008E430000}"/>
    <cellStyle name="Normal 4 4 2 2 2 2 2 8" xfId="17293" xr:uid="{00000000-0005-0000-0000-00008F430000}"/>
    <cellStyle name="Normal 4 4 2 2 2 2 2 9" xfId="17294" xr:uid="{00000000-0005-0000-0000-000090430000}"/>
    <cellStyle name="Normal 4 4 2 2 2 2 3" xfId="17295" xr:uid="{00000000-0005-0000-0000-000091430000}"/>
    <cellStyle name="Normal 4 4 2 2 2 2 3 2" xfId="17296" xr:uid="{00000000-0005-0000-0000-000092430000}"/>
    <cellStyle name="Normal 4 4 2 2 2 2 3 2 2" xfId="17297" xr:uid="{00000000-0005-0000-0000-000093430000}"/>
    <cellStyle name="Normal 4 4 2 2 2 2 3 2 2 2" xfId="17298" xr:uid="{00000000-0005-0000-0000-000094430000}"/>
    <cellStyle name="Normal 4 4 2 2 2 2 3 2 2 2 2" xfId="17299" xr:uid="{00000000-0005-0000-0000-000095430000}"/>
    <cellStyle name="Normal 4 4 2 2 2 2 3 2 2 3" xfId="17300" xr:uid="{00000000-0005-0000-0000-000096430000}"/>
    <cellStyle name="Normal 4 4 2 2 2 2 3 2 2 4" xfId="17301" xr:uid="{00000000-0005-0000-0000-000097430000}"/>
    <cellStyle name="Normal 4 4 2 2 2 2 3 2 2 5" xfId="17302" xr:uid="{00000000-0005-0000-0000-000098430000}"/>
    <cellStyle name="Normal 4 4 2 2 2 2 3 2 3" xfId="17303" xr:uid="{00000000-0005-0000-0000-000099430000}"/>
    <cellStyle name="Normal 4 4 2 2 2 2 3 2 3 2" xfId="17304" xr:uid="{00000000-0005-0000-0000-00009A430000}"/>
    <cellStyle name="Normal 4 4 2 2 2 2 3 2 4" xfId="17305" xr:uid="{00000000-0005-0000-0000-00009B430000}"/>
    <cellStyle name="Normal 4 4 2 2 2 2 3 2 5" xfId="17306" xr:uid="{00000000-0005-0000-0000-00009C430000}"/>
    <cellStyle name="Normal 4 4 2 2 2 2 3 2 6" xfId="17307" xr:uid="{00000000-0005-0000-0000-00009D430000}"/>
    <cellStyle name="Normal 4 4 2 2 2 2 3 3" xfId="17308" xr:uid="{00000000-0005-0000-0000-00009E430000}"/>
    <cellStyle name="Normal 4 4 2 2 2 2 3 3 2" xfId="17309" xr:uid="{00000000-0005-0000-0000-00009F430000}"/>
    <cellStyle name="Normal 4 4 2 2 2 2 3 3 2 2" xfId="17310" xr:uid="{00000000-0005-0000-0000-0000A0430000}"/>
    <cellStyle name="Normal 4 4 2 2 2 2 3 3 3" xfId="17311" xr:uid="{00000000-0005-0000-0000-0000A1430000}"/>
    <cellStyle name="Normal 4 4 2 2 2 2 3 3 4" xfId="17312" xr:uid="{00000000-0005-0000-0000-0000A2430000}"/>
    <cellStyle name="Normal 4 4 2 2 2 2 3 3 5" xfId="17313" xr:uid="{00000000-0005-0000-0000-0000A3430000}"/>
    <cellStyle name="Normal 4 4 2 2 2 2 3 4" xfId="17314" xr:uid="{00000000-0005-0000-0000-0000A4430000}"/>
    <cellStyle name="Normal 4 4 2 2 2 2 3 4 2" xfId="17315" xr:uid="{00000000-0005-0000-0000-0000A5430000}"/>
    <cellStyle name="Normal 4 4 2 2 2 2 3 4 2 2" xfId="17316" xr:uid="{00000000-0005-0000-0000-0000A6430000}"/>
    <cellStyle name="Normal 4 4 2 2 2 2 3 4 3" xfId="17317" xr:uid="{00000000-0005-0000-0000-0000A7430000}"/>
    <cellStyle name="Normal 4 4 2 2 2 2 3 4 4" xfId="17318" xr:uid="{00000000-0005-0000-0000-0000A8430000}"/>
    <cellStyle name="Normal 4 4 2 2 2 2 3 4 5" xfId="17319" xr:uid="{00000000-0005-0000-0000-0000A9430000}"/>
    <cellStyle name="Normal 4 4 2 2 2 2 3 5" xfId="17320" xr:uid="{00000000-0005-0000-0000-0000AA430000}"/>
    <cellStyle name="Normal 4 4 2 2 2 2 3 5 2" xfId="17321" xr:uid="{00000000-0005-0000-0000-0000AB430000}"/>
    <cellStyle name="Normal 4 4 2 2 2 2 3 6" xfId="17322" xr:uid="{00000000-0005-0000-0000-0000AC430000}"/>
    <cellStyle name="Normal 4 4 2 2 2 2 3 7" xfId="17323" xr:uid="{00000000-0005-0000-0000-0000AD430000}"/>
    <cellStyle name="Normal 4 4 2 2 2 2 3 8" xfId="17324" xr:uid="{00000000-0005-0000-0000-0000AE430000}"/>
    <cellStyle name="Normal 4 4 2 2 2 2 4" xfId="17325" xr:uid="{00000000-0005-0000-0000-0000AF430000}"/>
    <cellStyle name="Normal 4 4 2 2 2 2 4 2" xfId="17326" xr:uid="{00000000-0005-0000-0000-0000B0430000}"/>
    <cellStyle name="Normal 4 4 2 2 2 2 4 2 2" xfId="17327" xr:uid="{00000000-0005-0000-0000-0000B1430000}"/>
    <cellStyle name="Normal 4 4 2 2 2 2 4 2 2 2" xfId="17328" xr:uid="{00000000-0005-0000-0000-0000B2430000}"/>
    <cellStyle name="Normal 4 4 2 2 2 2 4 2 3" xfId="17329" xr:uid="{00000000-0005-0000-0000-0000B3430000}"/>
    <cellStyle name="Normal 4 4 2 2 2 2 4 2 4" xfId="17330" xr:uid="{00000000-0005-0000-0000-0000B4430000}"/>
    <cellStyle name="Normal 4 4 2 2 2 2 4 2 5" xfId="17331" xr:uid="{00000000-0005-0000-0000-0000B5430000}"/>
    <cellStyle name="Normal 4 4 2 2 2 2 4 3" xfId="17332" xr:uid="{00000000-0005-0000-0000-0000B6430000}"/>
    <cellStyle name="Normal 4 4 2 2 2 2 4 3 2" xfId="17333" xr:uid="{00000000-0005-0000-0000-0000B7430000}"/>
    <cellStyle name="Normal 4 4 2 2 2 2 4 4" xfId="17334" xr:uid="{00000000-0005-0000-0000-0000B8430000}"/>
    <cellStyle name="Normal 4 4 2 2 2 2 4 5" xfId="17335" xr:uid="{00000000-0005-0000-0000-0000B9430000}"/>
    <cellStyle name="Normal 4 4 2 2 2 2 4 6" xfId="17336" xr:uid="{00000000-0005-0000-0000-0000BA430000}"/>
    <cellStyle name="Normal 4 4 2 2 2 2 5" xfId="17337" xr:uid="{00000000-0005-0000-0000-0000BB430000}"/>
    <cellStyle name="Normal 4 4 2 2 2 2 5 2" xfId="17338" xr:uid="{00000000-0005-0000-0000-0000BC430000}"/>
    <cellStyle name="Normal 4 4 2 2 2 2 5 2 2" xfId="17339" xr:uid="{00000000-0005-0000-0000-0000BD430000}"/>
    <cellStyle name="Normal 4 4 2 2 2 2 5 3" xfId="17340" xr:uid="{00000000-0005-0000-0000-0000BE430000}"/>
    <cellStyle name="Normal 4 4 2 2 2 2 5 4" xfId="17341" xr:uid="{00000000-0005-0000-0000-0000BF430000}"/>
    <cellStyle name="Normal 4 4 2 2 2 2 5 5" xfId="17342" xr:uid="{00000000-0005-0000-0000-0000C0430000}"/>
    <cellStyle name="Normal 4 4 2 2 2 2 6" xfId="17343" xr:uid="{00000000-0005-0000-0000-0000C1430000}"/>
    <cellStyle name="Normal 4 4 2 2 2 2 6 2" xfId="17344" xr:uid="{00000000-0005-0000-0000-0000C2430000}"/>
    <cellStyle name="Normal 4 4 2 2 2 2 6 2 2" xfId="17345" xr:uid="{00000000-0005-0000-0000-0000C3430000}"/>
    <cellStyle name="Normal 4 4 2 2 2 2 6 3" xfId="17346" xr:uid="{00000000-0005-0000-0000-0000C4430000}"/>
    <cellStyle name="Normal 4 4 2 2 2 2 6 4" xfId="17347" xr:uid="{00000000-0005-0000-0000-0000C5430000}"/>
    <cellStyle name="Normal 4 4 2 2 2 2 6 5" xfId="17348" xr:uid="{00000000-0005-0000-0000-0000C6430000}"/>
    <cellStyle name="Normal 4 4 2 2 2 2 7" xfId="17349" xr:uid="{00000000-0005-0000-0000-0000C7430000}"/>
    <cellStyle name="Normal 4 4 2 2 2 2 7 2" xfId="17350" xr:uid="{00000000-0005-0000-0000-0000C8430000}"/>
    <cellStyle name="Normal 4 4 2 2 2 2 8" xfId="17351" xr:uid="{00000000-0005-0000-0000-0000C9430000}"/>
    <cellStyle name="Normal 4 4 2 2 2 2 9" xfId="17352" xr:uid="{00000000-0005-0000-0000-0000CA430000}"/>
    <cellStyle name="Normal 4 4 2 2 2 3" xfId="17353" xr:uid="{00000000-0005-0000-0000-0000CB430000}"/>
    <cellStyle name="Normal 4 4 2 2 2 3 2" xfId="17354" xr:uid="{00000000-0005-0000-0000-0000CC430000}"/>
    <cellStyle name="Normal 4 4 2 2 2 3 2 2" xfId="17355" xr:uid="{00000000-0005-0000-0000-0000CD430000}"/>
    <cellStyle name="Normal 4 4 2 2 2 3 2 2 2" xfId="17356" xr:uid="{00000000-0005-0000-0000-0000CE430000}"/>
    <cellStyle name="Normal 4 4 2 2 2 3 2 2 2 2" xfId="17357" xr:uid="{00000000-0005-0000-0000-0000CF430000}"/>
    <cellStyle name="Normal 4 4 2 2 2 3 2 2 2 2 2" xfId="17358" xr:uid="{00000000-0005-0000-0000-0000D0430000}"/>
    <cellStyle name="Normal 4 4 2 2 2 3 2 2 2 3" xfId="17359" xr:uid="{00000000-0005-0000-0000-0000D1430000}"/>
    <cellStyle name="Normal 4 4 2 2 2 3 2 2 2 4" xfId="17360" xr:uid="{00000000-0005-0000-0000-0000D2430000}"/>
    <cellStyle name="Normal 4 4 2 2 2 3 2 2 2 5" xfId="17361" xr:uid="{00000000-0005-0000-0000-0000D3430000}"/>
    <cellStyle name="Normal 4 4 2 2 2 3 2 2 3" xfId="17362" xr:uid="{00000000-0005-0000-0000-0000D4430000}"/>
    <cellStyle name="Normal 4 4 2 2 2 3 2 2 3 2" xfId="17363" xr:uid="{00000000-0005-0000-0000-0000D5430000}"/>
    <cellStyle name="Normal 4 4 2 2 2 3 2 2 4" xfId="17364" xr:uid="{00000000-0005-0000-0000-0000D6430000}"/>
    <cellStyle name="Normal 4 4 2 2 2 3 2 2 5" xfId="17365" xr:uid="{00000000-0005-0000-0000-0000D7430000}"/>
    <cellStyle name="Normal 4 4 2 2 2 3 2 2 6" xfId="17366" xr:uid="{00000000-0005-0000-0000-0000D8430000}"/>
    <cellStyle name="Normal 4 4 2 2 2 3 2 3" xfId="17367" xr:uid="{00000000-0005-0000-0000-0000D9430000}"/>
    <cellStyle name="Normal 4 4 2 2 2 3 2 3 2" xfId="17368" xr:uid="{00000000-0005-0000-0000-0000DA430000}"/>
    <cellStyle name="Normal 4 4 2 2 2 3 2 3 2 2" xfId="17369" xr:uid="{00000000-0005-0000-0000-0000DB430000}"/>
    <cellStyle name="Normal 4 4 2 2 2 3 2 3 3" xfId="17370" xr:uid="{00000000-0005-0000-0000-0000DC430000}"/>
    <cellStyle name="Normal 4 4 2 2 2 3 2 3 4" xfId="17371" xr:uid="{00000000-0005-0000-0000-0000DD430000}"/>
    <cellStyle name="Normal 4 4 2 2 2 3 2 3 5" xfId="17372" xr:uid="{00000000-0005-0000-0000-0000DE430000}"/>
    <cellStyle name="Normal 4 4 2 2 2 3 2 4" xfId="17373" xr:uid="{00000000-0005-0000-0000-0000DF430000}"/>
    <cellStyle name="Normal 4 4 2 2 2 3 2 4 2" xfId="17374" xr:uid="{00000000-0005-0000-0000-0000E0430000}"/>
    <cellStyle name="Normal 4 4 2 2 2 3 2 4 2 2" xfId="17375" xr:uid="{00000000-0005-0000-0000-0000E1430000}"/>
    <cellStyle name="Normal 4 4 2 2 2 3 2 4 3" xfId="17376" xr:uid="{00000000-0005-0000-0000-0000E2430000}"/>
    <cellStyle name="Normal 4 4 2 2 2 3 2 4 4" xfId="17377" xr:uid="{00000000-0005-0000-0000-0000E3430000}"/>
    <cellStyle name="Normal 4 4 2 2 2 3 2 4 5" xfId="17378" xr:uid="{00000000-0005-0000-0000-0000E4430000}"/>
    <cellStyle name="Normal 4 4 2 2 2 3 2 5" xfId="17379" xr:uid="{00000000-0005-0000-0000-0000E5430000}"/>
    <cellStyle name="Normal 4 4 2 2 2 3 2 5 2" xfId="17380" xr:uid="{00000000-0005-0000-0000-0000E6430000}"/>
    <cellStyle name="Normal 4 4 2 2 2 3 2 6" xfId="17381" xr:uid="{00000000-0005-0000-0000-0000E7430000}"/>
    <cellStyle name="Normal 4 4 2 2 2 3 2 7" xfId="17382" xr:uid="{00000000-0005-0000-0000-0000E8430000}"/>
    <cellStyle name="Normal 4 4 2 2 2 3 2 8" xfId="17383" xr:uid="{00000000-0005-0000-0000-0000E9430000}"/>
    <cellStyle name="Normal 4 4 2 2 2 3 3" xfId="17384" xr:uid="{00000000-0005-0000-0000-0000EA430000}"/>
    <cellStyle name="Normal 4 4 2 2 2 3 3 2" xfId="17385" xr:uid="{00000000-0005-0000-0000-0000EB430000}"/>
    <cellStyle name="Normal 4 4 2 2 2 3 3 2 2" xfId="17386" xr:uid="{00000000-0005-0000-0000-0000EC430000}"/>
    <cellStyle name="Normal 4 4 2 2 2 3 3 2 2 2" xfId="17387" xr:uid="{00000000-0005-0000-0000-0000ED430000}"/>
    <cellStyle name="Normal 4 4 2 2 2 3 3 2 3" xfId="17388" xr:uid="{00000000-0005-0000-0000-0000EE430000}"/>
    <cellStyle name="Normal 4 4 2 2 2 3 3 2 4" xfId="17389" xr:uid="{00000000-0005-0000-0000-0000EF430000}"/>
    <cellStyle name="Normal 4 4 2 2 2 3 3 2 5" xfId="17390" xr:uid="{00000000-0005-0000-0000-0000F0430000}"/>
    <cellStyle name="Normal 4 4 2 2 2 3 3 3" xfId="17391" xr:uid="{00000000-0005-0000-0000-0000F1430000}"/>
    <cellStyle name="Normal 4 4 2 2 2 3 3 3 2" xfId="17392" xr:uid="{00000000-0005-0000-0000-0000F2430000}"/>
    <cellStyle name="Normal 4 4 2 2 2 3 3 4" xfId="17393" xr:uid="{00000000-0005-0000-0000-0000F3430000}"/>
    <cellStyle name="Normal 4 4 2 2 2 3 3 5" xfId="17394" xr:uid="{00000000-0005-0000-0000-0000F4430000}"/>
    <cellStyle name="Normal 4 4 2 2 2 3 3 6" xfId="17395" xr:uid="{00000000-0005-0000-0000-0000F5430000}"/>
    <cellStyle name="Normal 4 4 2 2 2 3 4" xfId="17396" xr:uid="{00000000-0005-0000-0000-0000F6430000}"/>
    <cellStyle name="Normal 4 4 2 2 2 3 4 2" xfId="17397" xr:uid="{00000000-0005-0000-0000-0000F7430000}"/>
    <cellStyle name="Normal 4 4 2 2 2 3 4 2 2" xfId="17398" xr:uid="{00000000-0005-0000-0000-0000F8430000}"/>
    <cellStyle name="Normal 4 4 2 2 2 3 4 3" xfId="17399" xr:uid="{00000000-0005-0000-0000-0000F9430000}"/>
    <cellStyle name="Normal 4 4 2 2 2 3 4 4" xfId="17400" xr:uid="{00000000-0005-0000-0000-0000FA430000}"/>
    <cellStyle name="Normal 4 4 2 2 2 3 4 5" xfId="17401" xr:uid="{00000000-0005-0000-0000-0000FB430000}"/>
    <cellStyle name="Normal 4 4 2 2 2 3 5" xfId="17402" xr:uid="{00000000-0005-0000-0000-0000FC430000}"/>
    <cellStyle name="Normal 4 4 2 2 2 3 5 2" xfId="17403" xr:uid="{00000000-0005-0000-0000-0000FD430000}"/>
    <cellStyle name="Normal 4 4 2 2 2 3 5 2 2" xfId="17404" xr:uid="{00000000-0005-0000-0000-0000FE430000}"/>
    <cellStyle name="Normal 4 4 2 2 2 3 5 3" xfId="17405" xr:uid="{00000000-0005-0000-0000-0000FF430000}"/>
    <cellStyle name="Normal 4 4 2 2 2 3 5 4" xfId="17406" xr:uid="{00000000-0005-0000-0000-000000440000}"/>
    <cellStyle name="Normal 4 4 2 2 2 3 5 5" xfId="17407" xr:uid="{00000000-0005-0000-0000-000001440000}"/>
    <cellStyle name="Normal 4 4 2 2 2 3 6" xfId="17408" xr:uid="{00000000-0005-0000-0000-000002440000}"/>
    <cellStyle name="Normal 4 4 2 2 2 3 6 2" xfId="17409" xr:uid="{00000000-0005-0000-0000-000003440000}"/>
    <cellStyle name="Normal 4 4 2 2 2 3 7" xfId="17410" xr:uid="{00000000-0005-0000-0000-000004440000}"/>
    <cellStyle name="Normal 4 4 2 2 2 3 8" xfId="17411" xr:uid="{00000000-0005-0000-0000-000005440000}"/>
    <cellStyle name="Normal 4 4 2 2 2 3 9" xfId="17412" xr:uid="{00000000-0005-0000-0000-000006440000}"/>
    <cellStyle name="Normal 4 4 2 2 2 4" xfId="17413" xr:uid="{00000000-0005-0000-0000-000007440000}"/>
    <cellStyle name="Normal 4 4 2 2 2 4 2" xfId="17414" xr:uid="{00000000-0005-0000-0000-000008440000}"/>
    <cellStyle name="Normal 4 4 2 2 2 4 2 2" xfId="17415" xr:uid="{00000000-0005-0000-0000-000009440000}"/>
    <cellStyle name="Normal 4 4 2 2 2 4 2 2 2" xfId="17416" xr:uid="{00000000-0005-0000-0000-00000A440000}"/>
    <cellStyle name="Normal 4 4 2 2 2 4 2 2 2 2" xfId="17417" xr:uid="{00000000-0005-0000-0000-00000B440000}"/>
    <cellStyle name="Normal 4 4 2 2 2 4 2 2 3" xfId="17418" xr:uid="{00000000-0005-0000-0000-00000C440000}"/>
    <cellStyle name="Normal 4 4 2 2 2 4 2 2 4" xfId="17419" xr:uid="{00000000-0005-0000-0000-00000D440000}"/>
    <cellStyle name="Normal 4 4 2 2 2 4 2 2 5" xfId="17420" xr:uid="{00000000-0005-0000-0000-00000E440000}"/>
    <cellStyle name="Normal 4 4 2 2 2 4 2 3" xfId="17421" xr:uid="{00000000-0005-0000-0000-00000F440000}"/>
    <cellStyle name="Normal 4 4 2 2 2 4 2 3 2" xfId="17422" xr:uid="{00000000-0005-0000-0000-000010440000}"/>
    <cellStyle name="Normal 4 4 2 2 2 4 2 4" xfId="17423" xr:uid="{00000000-0005-0000-0000-000011440000}"/>
    <cellStyle name="Normal 4 4 2 2 2 4 2 5" xfId="17424" xr:uid="{00000000-0005-0000-0000-000012440000}"/>
    <cellStyle name="Normal 4 4 2 2 2 4 2 6" xfId="17425" xr:uid="{00000000-0005-0000-0000-000013440000}"/>
    <cellStyle name="Normal 4 4 2 2 2 4 3" xfId="17426" xr:uid="{00000000-0005-0000-0000-000014440000}"/>
    <cellStyle name="Normal 4 4 2 2 2 4 3 2" xfId="17427" xr:uid="{00000000-0005-0000-0000-000015440000}"/>
    <cellStyle name="Normal 4 4 2 2 2 4 3 2 2" xfId="17428" xr:uid="{00000000-0005-0000-0000-000016440000}"/>
    <cellStyle name="Normal 4 4 2 2 2 4 3 3" xfId="17429" xr:uid="{00000000-0005-0000-0000-000017440000}"/>
    <cellStyle name="Normal 4 4 2 2 2 4 3 4" xfId="17430" xr:uid="{00000000-0005-0000-0000-000018440000}"/>
    <cellStyle name="Normal 4 4 2 2 2 4 3 5" xfId="17431" xr:uid="{00000000-0005-0000-0000-000019440000}"/>
    <cellStyle name="Normal 4 4 2 2 2 4 4" xfId="17432" xr:uid="{00000000-0005-0000-0000-00001A440000}"/>
    <cellStyle name="Normal 4 4 2 2 2 4 4 2" xfId="17433" xr:uid="{00000000-0005-0000-0000-00001B440000}"/>
    <cellStyle name="Normal 4 4 2 2 2 4 4 2 2" xfId="17434" xr:uid="{00000000-0005-0000-0000-00001C440000}"/>
    <cellStyle name="Normal 4 4 2 2 2 4 4 3" xfId="17435" xr:uid="{00000000-0005-0000-0000-00001D440000}"/>
    <cellStyle name="Normal 4 4 2 2 2 4 4 4" xfId="17436" xr:uid="{00000000-0005-0000-0000-00001E440000}"/>
    <cellStyle name="Normal 4 4 2 2 2 4 4 5" xfId="17437" xr:uid="{00000000-0005-0000-0000-00001F440000}"/>
    <cellStyle name="Normal 4 4 2 2 2 4 5" xfId="17438" xr:uid="{00000000-0005-0000-0000-000020440000}"/>
    <cellStyle name="Normal 4 4 2 2 2 4 5 2" xfId="17439" xr:uid="{00000000-0005-0000-0000-000021440000}"/>
    <cellStyle name="Normal 4 4 2 2 2 4 6" xfId="17440" xr:uid="{00000000-0005-0000-0000-000022440000}"/>
    <cellStyle name="Normal 4 4 2 2 2 4 7" xfId="17441" xr:uid="{00000000-0005-0000-0000-000023440000}"/>
    <cellStyle name="Normal 4 4 2 2 2 4 8" xfId="17442" xr:uid="{00000000-0005-0000-0000-000024440000}"/>
    <cellStyle name="Normal 4 4 2 2 2 5" xfId="17443" xr:uid="{00000000-0005-0000-0000-000025440000}"/>
    <cellStyle name="Normal 4 4 2 2 2 5 2" xfId="17444" xr:uid="{00000000-0005-0000-0000-000026440000}"/>
    <cellStyle name="Normal 4 4 2 2 2 5 2 2" xfId="17445" xr:uid="{00000000-0005-0000-0000-000027440000}"/>
    <cellStyle name="Normal 4 4 2 2 2 5 2 2 2" xfId="17446" xr:uid="{00000000-0005-0000-0000-000028440000}"/>
    <cellStyle name="Normal 4 4 2 2 2 5 2 3" xfId="17447" xr:uid="{00000000-0005-0000-0000-000029440000}"/>
    <cellStyle name="Normal 4 4 2 2 2 5 2 4" xfId="17448" xr:uid="{00000000-0005-0000-0000-00002A440000}"/>
    <cellStyle name="Normal 4 4 2 2 2 5 2 5" xfId="17449" xr:uid="{00000000-0005-0000-0000-00002B440000}"/>
    <cellStyle name="Normal 4 4 2 2 2 5 3" xfId="17450" xr:uid="{00000000-0005-0000-0000-00002C440000}"/>
    <cellStyle name="Normal 4 4 2 2 2 5 3 2" xfId="17451" xr:uid="{00000000-0005-0000-0000-00002D440000}"/>
    <cellStyle name="Normal 4 4 2 2 2 5 4" xfId="17452" xr:uid="{00000000-0005-0000-0000-00002E440000}"/>
    <cellStyle name="Normal 4 4 2 2 2 5 5" xfId="17453" xr:uid="{00000000-0005-0000-0000-00002F440000}"/>
    <cellStyle name="Normal 4 4 2 2 2 5 6" xfId="17454" xr:uid="{00000000-0005-0000-0000-000030440000}"/>
    <cellStyle name="Normal 4 4 2 2 2 6" xfId="17455" xr:uid="{00000000-0005-0000-0000-000031440000}"/>
    <cellStyle name="Normal 4 4 2 2 2 6 2" xfId="17456" xr:uid="{00000000-0005-0000-0000-000032440000}"/>
    <cellStyle name="Normal 4 4 2 2 2 6 2 2" xfId="17457" xr:uid="{00000000-0005-0000-0000-000033440000}"/>
    <cellStyle name="Normal 4 4 2 2 2 6 3" xfId="17458" xr:uid="{00000000-0005-0000-0000-000034440000}"/>
    <cellStyle name="Normal 4 4 2 2 2 6 4" xfId="17459" xr:uid="{00000000-0005-0000-0000-000035440000}"/>
    <cellStyle name="Normal 4 4 2 2 2 6 5" xfId="17460" xr:uid="{00000000-0005-0000-0000-000036440000}"/>
    <cellStyle name="Normal 4 4 2 2 2 7" xfId="17461" xr:uid="{00000000-0005-0000-0000-000037440000}"/>
    <cellStyle name="Normal 4 4 2 2 2 7 2" xfId="17462" xr:uid="{00000000-0005-0000-0000-000038440000}"/>
    <cellStyle name="Normal 4 4 2 2 2 7 2 2" xfId="17463" xr:uid="{00000000-0005-0000-0000-000039440000}"/>
    <cellStyle name="Normal 4 4 2 2 2 7 3" xfId="17464" xr:uid="{00000000-0005-0000-0000-00003A440000}"/>
    <cellStyle name="Normal 4 4 2 2 2 7 4" xfId="17465" xr:uid="{00000000-0005-0000-0000-00003B440000}"/>
    <cellStyle name="Normal 4 4 2 2 2 7 5" xfId="17466" xr:uid="{00000000-0005-0000-0000-00003C440000}"/>
    <cellStyle name="Normal 4 4 2 2 2 8" xfId="17467" xr:uid="{00000000-0005-0000-0000-00003D440000}"/>
    <cellStyle name="Normal 4 4 2 2 2 8 2" xfId="17468" xr:uid="{00000000-0005-0000-0000-00003E440000}"/>
    <cellStyle name="Normal 4 4 2 2 2 9" xfId="17469" xr:uid="{00000000-0005-0000-0000-00003F440000}"/>
    <cellStyle name="Normal 4 4 2 2 3" xfId="17470" xr:uid="{00000000-0005-0000-0000-000040440000}"/>
    <cellStyle name="Normal 4 4 2 2 3 10" xfId="17471" xr:uid="{00000000-0005-0000-0000-000041440000}"/>
    <cellStyle name="Normal 4 4 2 2 3 2" xfId="17472" xr:uid="{00000000-0005-0000-0000-000042440000}"/>
    <cellStyle name="Normal 4 4 2 2 3 2 2" xfId="17473" xr:uid="{00000000-0005-0000-0000-000043440000}"/>
    <cellStyle name="Normal 4 4 2 2 3 2 2 2" xfId="17474" xr:uid="{00000000-0005-0000-0000-000044440000}"/>
    <cellStyle name="Normal 4 4 2 2 3 2 2 2 2" xfId="17475" xr:uid="{00000000-0005-0000-0000-000045440000}"/>
    <cellStyle name="Normal 4 4 2 2 3 2 2 2 2 2" xfId="17476" xr:uid="{00000000-0005-0000-0000-000046440000}"/>
    <cellStyle name="Normal 4 4 2 2 3 2 2 2 2 2 2" xfId="17477" xr:uid="{00000000-0005-0000-0000-000047440000}"/>
    <cellStyle name="Normal 4 4 2 2 3 2 2 2 2 3" xfId="17478" xr:uid="{00000000-0005-0000-0000-000048440000}"/>
    <cellStyle name="Normal 4 4 2 2 3 2 2 2 2 4" xfId="17479" xr:uid="{00000000-0005-0000-0000-000049440000}"/>
    <cellStyle name="Normal 4 4 2 2 3 2 2 2 2 5" xfId="17480" xr:uid="{00000000-0005-0000-0000-00004A440000}"/>
    <cellStyle name="Normal 4 4 2 2 3 2 2 2 3" xfId="17481" xr:uid="{00000000-0005-0000-0000-00004B440000}"/>
    <cellStyle name="Normal 4 4 2 2 3 2 2 2 3 2" xfId="17482" xr:uid="{00000000-0005-0000-0000-00004C440000}"/>
    <cellStyle name="Normal 4 4 2 2 3 2 2 2 4" xfId="17483" xr:uid="{00000000-0005-0000-0000-00004D440000}"/>
    <cellStyle name="Normal 4 4 2 2 3 2 2 2 5" xfId="17484" xr:uid="{00000000-0005-0000-0000-00004E440000}"/>
    <cellStyle name="Normal 4 4 2 2 3 2 2 2 6" xfId="17485" xr:uid="{00000000-0005-0000-0000-00004F440000}"/>
    <cellStyle name="Normal 4 4 2 2 3 2 2 3" xfId="17486" xr:uid="{00000000-0005-0000-0000-000050440000}"/>
    <cellStyle name="Normal 4 4 2 2 3 2 2 3 2" xfId="17487" xr:uid="{00000000-0005-0000-0000-000051440000}"/>
    <cellStyle name="Normal 4 4 2 2 3 2 2 3 2 2" xfId="17488" xr:uid="{00000000-0005-0000-0000-000052440000}"/>
    <cellStyle name="Normal 4 4 2 2 3 2 2 3 3" xfId="17489" xr:uid="{00000000-0005-0000-0000-000053440000}"/>
    <cellStyle name="Normal 4 4 2 2 3 2 2 3 4" xfId="17490" xr:uid="{00000000-0005-0000-0000-000054440000}"/>
    <cellStyle name="Normal 4 4 2 2 3 2 2 3 5" xfId="17491" xr:uid="{00000000-0005-0000-0000-000055440000}"/>
    <cellStyle name="Normal 4 4 2 2 3 2 2 4" xfId="17492" xr:uid="{00000000-0005-0000-0000-000056440000}"/>
    <cellStyle name="Normal 4 4 2 2 3 2 2 4 2" xfId="17493" xr:uid="{00000000-0005-0000-0000-000057440000}"/>
    <cellStyle name="Normal 4 4 2 2 3 2 2 4 2 2" xfId="17494" xr:uid="{00000000-0005-0000-0000-000058440000}"/>
    <cellStyle name="Normal 4 4 2 2 3 2 2 4 3" xfId="17495" xr:uid="{00000000-0005-0000-0000-000059440000}"/>
    <cellStyle name="Normal 4 4 2 2 3 2 2 4 4" xfId="17496" xr:uid="{00000000-0005-0000-0000-00005A440000}"/>
    <cellStyle name="Normal 4 4 2 2 3 2 2 4 5" xfId="17497" xr:uid="{00000000-0005-0000-0000-00005B440000}"/>
    <cellStyle name="Normal 4 4 2 2 3 2 2 5" xfId="17498" xr:uid="{00000000-0005-0000-0000-00005C440000}"/>
    <cellStyle name="Normal 4 4 2 2 3 2 2 5 2" xfId="17499" xr:uid="{00000000-0005-0000-0000-00005D440000}"/>
    <cellStyle name="Normal 4 4 2 2 3 2 2 6" xfId="17500" xr:uid="{00000000-0005-0000-0000-00005E440000}"/>
    <cellStyle name="Normal 4 4 2 2 3 2 2 7" xfId="17501" xr:uid="{00000000-0005-0000-0000-00005F440000}"/>
    <cellStyle name="Normal 4 4 2 2 3 2 2 8" xfId="17502" xr:uid="{00000000-0005-0000-0000-000060440000}"/>
    <cellStyle name="Normal 4 4 2 2 3 2 3" xfId="17503" xr:uid="{00000000-0005-0000-0000-000061440000}"/>
    <cellStyle name="Normal 4 4 2 2 3 2 3 2" xfId="17504" xr:uid="{00000000-0005-0000-0000-000062440000}"/>
    <cellStyle name="Normal 4 4 2 2 3 2 3 2 2" xfId="17505" xr:uid="{00000000-0005-0000-0000-000063440000}"/>
    <cellStyle name="Normal 4 4 2 2 3 2 3 2 2 2" xfId="17506" xr:uid="{00000000-0005-0000-0000-000064440000}"/>
    <cellStyle name="Normal 4 4 2 2 3 2 3 2 3" xfId="17507" xr:uid="{00000000-0005-0000-0000-000065440000}"/>
    <cellStyle name="Normal 4 4 2 2 3 2 3 2 4" xfId="17508" xr:uid="{00000000-0005-0000-0000-000066440000}"/>
    <cellStyle name="Normal 4 4 2 2 3 2 3 2 5" xfId="17509" xr:uid="{00000000-0005-0000-0000-000067440000}"/>
    <cellStyle name="Normal 4 4 2 2 3 2 3 3" xfId="17510" xr:uid="{00000000-0005-0000-0000-000068440000}"/>
    <cellStyle name="Normal 4 4 2 2 3 2 3 3 2" xfId="17511" xr:uid="{00000000-0005-0000-0000-000069440000}"/>
    <cellStyle name="Normal 4 4 2 2 3 2 3 4" xfId="17512" xr:uid="{00000000-0005-0000-0000-00006A440000}"/>
    <cellStyle name="Normal 4 4 2 2 3 2 3 5" xfId="17513" xr:uid="{00000000-0005-0000-0000-00006B440000}"/>
    <cellStyle name="Normal 4 4 2 2 3 2 3 6" xfId="17514" xr:uid="{00000000-0005-0000-0000-00006C440000}"/>
    <cellStyle name="Normal 4 4 2 2 3 2 4" xfId="17515" xr:uid="{00000000-0005-0000-0000-00006D440000}"/>
    <cellStyle name="Normal 4 4 2 2 3 2 4 2" xfId="17516" xr:uid="{00000000-0005-0000-0000-00006E440000}"/>
    <cellStyle name="Normal 4 4 2 2 3 2 4 2 2" xfId="17517" xr:uid="{00000000-0005-0000-0000-00006F440000}"/>
    <cellStyle name="Normal 4 4 2 2 3 2 4 3" xfId="17518" xr:uid="{00000000-0005-0000-0000-000070440000}"/>
    <cellStyle name="Normal 4 4 2 2 3 2 4 4" xfId="17519" xr:uid="{00000000-0005-0000-0000-000071440000}"/>
    <cellStyle name="Normal 4 4 2 2 3 2 4 5" xfId="17520" xr:uid="{00000000-0005-0000-0000-000072440000}"/>
    <cellStyle name="Normal 4 4 2 2 3 2 5" xfId="17521" xr:uid="{00000000-0005-0000-0000-000073440000}"/>
    <cellStyle name="Normal 4 4 2 2 3 2 5 2" xfId="17522" xr:uid="{00000000-0005-0000-0000-000074440000}"/>
    <cellStyle name="Normal 4 4 2 2 3 2 5 2 2" xfId="17523" xr:uid="{00000000-0005-0000-0000-000075440000}"/>
    <cellStyle name="Normal 4 4 2 2 3 2 5 3" xfId="17524" xr:uid="{00000000-0005-0000-0000-000076440000}"/>
    <cellStyle name="Normal 4 4 2 2 3 2 5 4" xfId="17525" xr:uid="{00000000-0005-0000-0000-000077440000}"/>
    <cellStyle name="Normal 4 4 2 2 3 2 5 5" xfId="17526" xr:uid="{00000000-0005-0000-0000-000078440000}"/>
    <cellStyle name="Normal 4 4 2 2 3 2 6" xfId="17527" xr:uid="{00000000-0005-0000-0000-000079440000}"/>
    <cellStyle name="Normal 4 4 2 2 3 2 6 2" xfId="17528" xr:uid="{00000000-0005-0000-0000-00007A440000}"/>
    <cellStyle name="Normal 4 4 2 2 3 2 7" xfId="17529" xr:uid="{00000000-0005-0000-0000-00007B440000}"/>
    <cellStyle name="Normal 4 4 2 2 3 2 8" xfId="17530" xr:uid="{00000000-0005-0000-0000-00007C440000}"/>
    <cellStyle name="Normal 4 4 2 2 3 2 9" xfId="17531" xr:uid="{00000000-0005-0000-0000-00007D440000}"/>
    <cellStyle name="Normal 4 4 2 2 3 3" xfId="17532" xr:uid="{00000000-0005-0000-0000-00007E440000}"/>
    <cellStyle name="Normal 4 4 2 2 3 3 2" xfId="17533" xr:uid="{00000000-0005-0000-0000-00007F440000}"/>
    <cellStyle name="Normal 4 4 2 2 3 3 2 2" xfId="17534" xr:uid="{00000000-0005-0000-0000-000080440000}"/>
    <cellStyle name="Normal 4 4 2 2 3 3 2 2 2" xfId="17535" xr:uid="{00000000-0005-0000-0000-000081440000}"/>
    <cellStyle name="Normal 4 4 2 2 3 3 2 2 2 2" xfId="17536" xr:uid="{00000000-0005-0000-0000-000082440000}"/>
    <cellStyle name="Normal 4 4 2 2 3 3 2 2 3" xfId="17537" xr:uid="{00000000-0005-0000-0000-000083440000}"/>
    <cellStyle name="Normal 4 4 2 2 3 3 2 2 4" xfId="17538" xr:uid="{00000000-0005-0000-0000-000084440000}"/>
    <cellStyle name="Normal 4 4 2 2 3 3 2 2 5" xfId="17539" xr:uid="{00000000-0005-0000-0000-000085440000}"/>
    <cellStyle name="Normal 4 4 2 2 3 3 2 3" xfId="17540" xr:uid="{00000000-0005-0000-0000-000086440000}"/>
    <cellStyle name="Normal 4 4 2 2 3 3 2 3 2" xfId="17541" xr:uid="{00000000-0005-0000-0000-000087440000}"/>
    <cellStyle name="Normal 4 4 2 2 3 3 2 4" xfId="17542" xr:uid="{00000000-0005-0000-0000-000088440000}"/>
    <cellStyle name="Normal 4 4 2 2 3 3 2 5" xfId="17543" xr:uid="{00000000-0005-0000-0000-000089440000}"/>
    <cellStyle name="Normal 4 4 2 2 3 3 2 6" xfId="17544" xr:uid="{00000000-0005-0000-0000-00008A440000}"/>
    <cellStyle name="Normal 4 4 2 2 3 3 3" xfId="17545" xr:uid="{00000000-0005-0000-0000-00008B440000}"/>
    <cellStyle name="Normal 4 4 2 2 3 3 3 2" xfId="17546" xr:uid="{00000000-0005-0000-0000-00008C440000}"/>
    <cellStyle name="Normal 4 4 2 2 3 3 3 2 2" xfId="17547" xr:uid="{00000000-0005-0000-0000-00008D440000}"/>
    <cellStyle name="Normal 4 4 2 2 3 3 3 3" xfId="17548" xr:uid="{00000000-0005-0000-0000-00008E440000}"/>
    <cellStyle name="Normal 4 4 2 2 3 3 3 4" xfId="17549" xr:uid="{00000000-0005-0000-0000-00008F440000}"/>
    <cellStyle name="Normal 4 4 2 2 3 3 3 5" xfId="17550" xr:uid="{00000000-0005-0000-0000-000090440000}"/>
    <cellStyle name="Normal 4 4 2 2 3 3 4" xfId="17551" xr:uid="{00000000-0005-0000-0000-000091440000}"/>
    <cellStyle name="Normal 4 4 2 2 3 3 4 2" xfId="17552" xr:uid="{00000000-0005-0000-0000-000092440000}"/>
    <cellStyle name="Normal 4 4 2 2 3 3 4 2 2" xfId="17553" xr:uid="{00000000-0005-0000-0000-000093440000}"/>
    <cellStyle name="Normal 4 4 2 2 3 3 4 3" xfId="17554" xr:uid="{00000000-0005-0000-0000-000094440000}"/>
    <cellStyle name="Normal 4 4 2 2 3 3 4 4" xfId="17555" xr:uid="{00000000-0005-0000-0000-000095440000}"/>
    <cellStyle name="Normal 4 4 2 2 3 3 4 5" xfId="17556" xr:uid="{00000000-0005-0000-0000-000096440000}"/>
    <cellStyle name="Normal 4 4 2 2 3 3 5" xfId="17557" xr:uid="{00000000-0005-0000-0000-000097440000}"/>
    <cellStyle name="Normal 4 4 2 2 3 3 5 2" xfId="17558" xr:uid="{00000000-0005-0000-0000-000098440000}"/>
    <cellStyle name="Normal 4 4 2 2 3 3 6" xfId="17559" xr:uid="{00000000-0005-0000-0000-000099440000}"/>
    <cellStyle name="Normal 4 4 2 2 3 3 7" xfId="17560" xr:uid="{00000000-0005-0000-0000-00009A440000}"/>
    <cellStyle name="Normal 4 4 2 2 3 3 8" xfId="17561" xr:uid="{00000000-0005-0000-0000-00009B440000}"/>
    <cellStyle name="Normal 4 4 2 2 3 4" xfId="17562" xr:uid="{00000000-0005-0000-0000-00009C440000}"/>
    <cellStyle name="Normal 4 4 2 2 3 4 2" xfId="17563" xr:uid="{00000000-0005-0000-0000-00009D440000}"/>
    <cellStyle name="Normal 4 4 2 2 3 4 2 2" xfId="17564" xr:uid="{00000000-0005-0000-0000-00009E440000}"/>
    <cellStyle name="Normal 4 4 2 2 3 4 2 2 2" xfId="17565" xr:uid="{00000000-0005-0000-0000-00009F440000}"/>
    <cellStyle name="Normal 4 4 2 2 3 4 2 3" xfId="17566" xr:uid="{00000000-0005-0000-0000-0000A0440000}"/>
    <cellStyle name="Normal 4 4 2 2 3 4 2 4" xfId="17567" xr:uid="{00000000-0005-0000-0000-0000A1440000}"/>
    <cellStyle name="Normal 4 4 2 2 3 4 2 5" xfId="17568" xr:uid="{00000000-0005-0000-0000-0000A2440000}"/>
    <cellStyle name="Normal 4 4 2 2 3 4 3" xfId="17569" xr:uid="{00000000-0005-0000-0000-0000A3440000}"/>
    <cellStyle name="Normal 4 4 2 2 3 4 3 2" xfId="17570" xr:uid="{00000000-0005-0000-0000-0000A4440000}"/>
    <cellStyle name="Normal 4 4 2 2 3 4 4" xfId="17571" xr:uid="{00000000-0005-0000-0000-0000A5440000}"/>
    <cellStyle name="Normal 4 4 2 2 3 4 5" xfId="17572" xr:uid="{00000000-0005-0000-0000-0000A6440000}"/>
    <cellStyle name="Normal 4 4 2 2 3 4 6" xfId="17573" xr:uid="{00000000-0005-0000-0000-0000A7440000}"/>
    <cellStyle name="Normal 4 4 2 2 3 5" xfId="17574" xr:uid="{00000000-0005-0000-0000-0000A8440000}"/>
    <cellStyle name="Normal 4 4 2 2 3 5 2" xfId="17575" xr:uid="{00000000-0005-0000-0000-0000A9440000}"/>
    <cellStyle name="Normal 4 4 2 2 3 5 2 2" xfId="17576" xr:uid="{00000000-0005-0000-0000-0000AA440000}"/>
    <cellStyle name="Normal 4 4 2 2 3 5 3" xfId="17577" xr:uid="{00000000-0005-0000-0000-0000AB440000}"/>
    <cellStyle name="Normal 4 4 2 2 3 5 4" xfId="17578" xr:uid="{00000000-0005-0000-0000-0000AC440000}"/>
    <cellStyle name="Normal 4 4 2 2 3 5 5" xfId="17579" xr:uid="{00000000-0005-0000-0000-0000AD440000}"/>
    <cellStyle name="Normal 4 4 2 2 3 6" xfId="17580" xr:uid="{00000000-0005-0000-0000-0000AE440000}"/>
    <cellStyle name="Normal 4 4 2 2 3 6 2" xfId="17581" xr:uid="{00000000-0005-0000-0000-0000AF440000}"/>
    <cellStyle name="Normal 4 4 2 2 3 6 2 2" xfId="17582" xr:uid="{00000000-0005-0000-0000-0000B0440000}"/>
    <cellStyle name="Normal 4 4 2 2 3 6 3" xfId="17583" xr:uid="{00000000-0005-0000-0000-0000B1440000}"/>
    <cellStyle name="Normal 4 4 2 2 3 6 4" xfId="17584" xr:uid="{00000000-0005-0000-0000-0000B2440000}"/>
    <cellStyle name="Normal 4 4 2 2 3 6 5" xfId="17585" xr:uid="{00000000-0005-0000-0000-0000B3440000}"/>
    <cellStyle name="Normal 4 4 2 2 3 7" xfId="17586" xr:uid="{00000000-0005-0000-0000-0000B4440000}"/>
    <cellStyle name="Normal 4 4 2 2 3 7 2" xfId="17587" xr:uid="{00000000-0005-0000-0000-0000B5440000}"/>
    <cellStyle name="Normal 4 4 2 2 3 8" xfId="17588" xr:uid="{00000000-0005-0000-0000-0000B6440000}"/>
    <cellStyle name="Normal 4 4 2 2 3 9" xfId="17589" xr:uid="{00000000-0005-0000-0000-0000B7440000}"/>
    <cellStyle name="Normal 4 4 2 2 4" xfId="17590" xr:uid="{00000000-0005-0000-0000-0000B8440000}"/>
    <cellStyle name="Normal 4 4 2 2 4 2" xfId="17591" xr:uid="{00000000-0005-0000-0000-0000B9440000}"/>
    <cellStyle name="Normal 4 4 2 2 4 2 2" xfId="17592" xr:uid="{00000000-0005-0000-0000-0000BA440000}"/>
    <cellStyle name="Normal 4 4 2 2 4 2 2 2" xfId="17593" xr:uid="{00000000-0005-0000-0000-0000BB440000}"/>
    <cellStyle name="Normal 4 4 2 2 4 2 2 2 2" xfId="17594" xr:uid="{00000000-0005-0000-0000-0000BC440000}"/>
    <cellStyle name="Normal 4 4 2 2 4 2 2 2 2 2" xfId="17595" xr:uid="{00000000-0005-0000-0000-0000BD440000}"/>
    <cellStyle name="Normal 4 4 2 2 4 2 2 2 3" xfId="17596" xr:uid="{00000000-0005-0000-0000-0000BE440000}"/>
    <cellStyle name="Normal 4 4 2 2 4 2 2 2 4" xfId="17597" xr:uid="{00000000-0005-0000-0000-0000BF440000}"/>
    <cellStyle name="Normal 4 4 2 2 4 2 2 2 5" xfId="17598" xr:uid="{00000000-0005-0000-0000-0000C0440000}"/>
    <cellStyle name="Normal 4 4 2 2 4 2 2 3" xfId="17599" xr:uid="{00000000-0005-0000-0000-0000C1440000}"/>
    <cellStyle name="Normal 4 4 2 2 4 2 2 3 2" xfId="17600" xr:uid="{00000000-0005-0000-0000-0000C2440000}"/>
    <cellStyle name="Normal 4 4 2 2 4 2 2 4" xfId="17601" xr:uid="{00000000-0005-0000-0000-0000C3440000}"/>
    <cellStyle name="Normal 4 4 2 2 4 2 2 5" xfId="17602" xr:uid="{00000000-0005-0000-0000-0000C4440000}"/>
    <cellStyle name="Normal 4 4 2 2 4 2 2 6" xfId="17603" xr:uid="{00000000-0005-0000-0000-0000C5440000}"/>
    <cellStyle name="Normal 4 4 2 2 4 2 3" xfId="17604" xr:uid="{00000000-0005-0000-0000-0000C6440000}"/>
    <cellStyle name="Normal 4 4 2 2 4 2 3 2" xfId="17605" xr:uid="{00000000-0005-0000-0000-0000C7440000}"/>
    <cellStyle name="Normal 4 4 2 2 4 2 3 2 2" xfId="17606" xr:uid="{00000000-0005-0000-0000-0000C8440000}"/>
    <cellStyle name="Normal 4 4 2 2 4 2 3 3" xfId="17607" xr:uid="{00000000-0005-0000-0000-0000C9440000}"/>
    <cellStyle name="Normal 4 4 2 2 4 2 3 4" xfId="17608" xr:uid="{00000000-0005-0000-0000-0000CA440000}"/>
    <cellStyle name="Normal 4 4 2 2 4 2 3 5" xfId="17609" xr:uid="{00000000-0005-0000-0000-0000CB440000}"/>
    <cellStyle name="Normal 4 4 2 2 4 2 4" xfId="17610" xr:uid="{00000000-0005-0000-0000-0000CC440000}"/>
    <cellStyle name="Normal 4 4 2 2 4 2 4 2" xfId="17611" xr:uid="{00000000-0005-0000-0000-0000CD440000}"/>
    <cellStyle name="Normal 4 4 2 2 4 2 4 2 2" xfId="17612" xr:uid="{00000000-0005-0000-0000-0000CE440000}"/>
    <cellStyle name="Normal 4 4 2 2 4 2 4 3" xfId="17613" xr:uid="{00000000-0005-0000-0000-0000CF440000}"/>
    <cellStyle name="Normal 4 4 2 2 4 2 4 4" xfId="17614" xr:uid="{00000000-0005-0000-0000-0000D0440000}"/>
    <cellStyle name="Normal 4 4 2 2 4 2 4 5" xfId="17615" xr:uid="{00000000-0005-0000-0000-0000D1440000}"/>
    <cellStyle name="Normal 4 4 2 2 4 2 5" xfId="17616" xr:uid="{00000000-0005-0000-0000-0000D2440000}"/>
    <cellStyle name="Normal 4 4 2 2 4 2 5 2" xfId="17617" xr:uid="{00000000-0005-0000-0000-0000D3440000}"/>
    <cellStyle name="Normal 4 4 2 2 4 2 6" xfId="17618" xr:uid="{00000000-0005-0000-0000-0000D4440000}"/>
    <cellStyle name="Normal 4 4 2 2 4 2 7" xfId="17619" xr:uid="{00000000-0005-0000-0000-0000D5440000}"/>
    <cellStyle name="Normal 4 4 2 2 4 2 8" xfId="17620" xr:uid="{00000000-0005-0000-0000-0000D6440000}"/>
    <cellStyle name="Normal 4 4 2 2 4 3" xfId="17621" xr:uid="{00000000-0005-0000-0000-0000D7440000}"/>
    <cellStyle name="Normal 4 4 2 2 4 3 2" xfId="17622" xr:uid="{00000000-0005-0000-0000-0000D8440000}"/>
    <cellStyle name="Normal 4 4 2 2 4 3 2 2" xfId="17623" xr:uid="{00000000-0005-0000-0000-0000D9440000}"/>
    <cellStyle name="Normal 4 4 2 2 4 3 2 2 2" xfId="17624" xr:uid="{00000000-0005-0000-0000-0000DA440000}"/>
    <cellStyle name="Normal 4 4 2 2 4 3 2 3" xfId="17625" xr:uid="{00000000-0005-0000-0000-0000DB440000}"/>
    <cellStyle name="Normal 4 4 2 2 4 3 2 4" xfId="17626" xr:uid="{00000000-0005-0000-0000-0000DC440000}"/>
    <cellStyle name="Normal 4 4 2 2 4 3 2 5" xfId="17627" xr:uid="{00000000-0005-0000-0000-0000DD440000}"/>
    <cellStyle name="Normal 4 4 2 2 4 3 3" xfId="17628" xr:uid="{00000000-0005-0000-0000-0000DE440000}"/>
    <cellStyle name="Normal 4 4 2 2 4 3 3 2" xfId="17629" xr:uid="{00000000-0005-0000-0000-0000DF440000}"/>
    <cellStyle name="Normal 4 4 2 2 4 3 4" xfId="17630" xr:uid="{00000000-0005-0000-0000-0000E0440000}"/>
    <cellStyle name="Normal 4 4 2 2 4 3 5" xfId="17631" xr:uid="{00000000-0005-0000-0000-0000E1440000}"/>
    <cellStyle name="Normal 4 4 2 2 4 3 6" xfId="17632" xr:uid="{00000000-0005-0000-0000-0000E2440000}"/>
    <cellStyle name="Normal 4 4 2 2 4 4" xfId="17633" xr:uid="{00000000-0005-0000-0000-0000E3440000}"/>
    <cellStyle name="Normal 4 4 2 2 4 4 2" xfId="17634" xr:uid="{00000000-0005-0000-0000-0000E4440000}"/>
    <cellStyle name="Normal 4 4 2 2 4 4 2 2" xfId="17635" xr:uid="{00000000-0005-0000-0000-0000E5440000}"/>
    <cellStyle name="Normal 4 4 2 2 4 4 3" xfId="17636" xr:uid="{00000000-0005-0000-0000-0000E6440000}"/>
    <cellStyle name="Normal 4 4 2 2 4 4 4" xfId="17637" xr:uid="{00000000-0005-0000-0000-0000E7440000}"/>
    <cellStyle name="Normal 4 4 2 2 4 4 5" xfId="17638" xr:uid="{00000000-0005-0000-0000-0000E8440000}"/>
    <cellStyle name="Normal 4 4 2 2 4 5" xfId="17639" xr:uid="{00000000-0005-0000-0000-0000E9440000}"/>
    <cellStyle name="Normal 4 4 2 2 4 5 2" xfId="17640" xr:uid="{00000000-0005-0000-0000-0000EA440000}"/>
    <cellStyle name="Normal 4 4 2 2 4 5 2 2" xfId="17641" xr:uid="{00000000-0005-0000-0000-0000EB440000}"/>
    <cellStyle name="Normal 4 4 2 2 4 5 3" xfId="17642" xr:uid="{00000000-0005-0000-0000-0000EC440000}"/>
    <cellStyle name="Normal 4 4 2 2 4 5 4" xfId="17643" xr:uid="{00000000-0005-0000-0000-0000ED440000}"/>
    <cellStyle name="Normal 4 4 2 2 4 5 5" xfId="17644" xr:uid="{00000000-0005-0000-0000-0000EE440000}"/>
    <cellStyle name="Normal 4 4 2 2 4 6" xfId="17645" xr:uid="{00000000-0005-0000-0000-0000EF440000}"/>
    <cellStyle name="Normal 4 4 2 2 4 6 2" xfId="17646" xr:uid="{00000000-0005-0000-0000-0000F0440000}"/>
    <cellStyle name="Normal 4 4 2 2 4 7" xfId="17647" xr:uid="{00000000-0005-0000-0000-0000F1440000}"/>
    <cellStyle name="Normal 4 4 2 2 4 8" xfId="17648" xr:uid="{00000000-0005-0000-0000-0000F2440000}"/>
    <cellStyle name="Normal 4 4 2 2 4 9" xfId="17649" xr:uid="{00000000-0005-0000-0000-0000F3440000}"/>
    <cellStyle name="Normal 4 4 2 2 5" xfId="17650" xr:uid="{00000000-0005-0000-0000-0000F4440000}"/>
    <cellStyle name="Normal 4 4 2 2 5 2" xfId="17651" xr:uid="{00000000-0005-0000-0000-0000F5440000}"/>
    <cellStyle name="Normal 4 4 2 2 5 2 2" xfId="17652" xr:uid="{00000000-0005-0000-0000-0000F6440000}"/>
    <cellStyle name="Normal 4 4 2 2 5 2 2 2" xfId="17653" xr:uid="{00000000-0005-0000-0000-0000F7440000}"/>
    <cellStyle name="Normal 4 4 2 2 5 2 2 2 2" xfId="17654" xr:uid="{00000000-0005-0000-0000-0000F8440000}"/>
    <cellStyle name="Normal 4 4 2 2 5 2 2 3" xfId="17655" xr:uid="{00000000-0005-0000-0000-0000F9440000}"/>
    <cellStyle name="Normal 4 4 2 2 5 2 2 4" xfId="17656" xr:uid="{00000000-0005-0000-0000-0000FA440000}"/>
    <cellStyle name="Normal 4 4 2 2 5 2 2 5" xfId="17657" xr:uid="{00000000-0005-0000-0000-0000FB440000}"/>
    <cellStyle name="Normal 4 4 2 2 5 2 3" xfId="17658" xr:uid="{00000000-0005-0000-0000-0000FC440000}"/>
    <cellStyle name="Normal 4 4 2 2 5 2 3 2" xfId="17659" xr:uid="{00000000-0005-0000-0000-0000FD440000}"/>
    <cellStyle name="Normal 4 4 2 2 5 2 4" xfId="17660" xr:uid="{00000000-0005-0000-0000-0000FE440000}"/>
    <cellStyle name="Normal 4 4 2 2 5 2 5" xfId="17661" xr:uid="{00000000-0005-0000-0000-0000FF440000}"/>
    <cellStyle name="Normal 4 4 2 2 5 2 6" xfId="17662" xr:uid="{00000000-0005-0000-0000-000000450000}"/>
    <cellStyle name="Normal 4 4 2 2 5 3" xfId="17663" xr:uid="{00000000-0005-0000-0000-000001450000}"/>
    <cellStyle name="Normal 4 4 2 2 5 3 2" xfId="17664" xr:uid="{00000000-0005-0000-0000-000002450000}"/>
    <cellStyle name="Normal 4 4 2 2 5 3 2 2" xfId="17665" xr:uid="{00000000-0005-0000-0000-000003450000}"/>
    <cellStyle name="Normal 4 4 2 2 5 3 3" xfId="17666" xr:uid="{00000000-0005-0000-0000-000004450000}"/>
    <cellStyle name="Normal 4 4 2 2 5 3 4" xfId="17667" xr:uid="{00000000-0005-0000-0000-000005450000}"/>
    <cellStyle name="Normal 4 4 2 2 5 3 5" xfId="17668" xr:uid="{00000000-0005-0000-0000-000006450000}"/>
    <cellStyle name="Normal 4 4 2 2 5 4" xfId="17669" xr:uid="{00000000-0005-0000-0000-000007450000}"/>
    <cellStyle name="Normal 4 4 2 2 5 4 2" xfId="17670" xr:uid="{00000000-0005-0000-0000-000008450000}"/>
    <cellStyle name="Normal 4 4 2 2 5 4 2 2" xfId="17671" xr:uid="{00000000-0005-0000-0000-000009450000}"/>
    <cellStyle name="Normal 4 4 2 2 5 4 3" xfId="17672" xr:uid="{00000000-0005-0000-0000-00000A450000}"/>
    <cellStyle name="Normal 4 4 2 2 5 4 4" xfId="17673" xr:uid="{00000000-0005-0000-0000-00000B450000}"/>
    <cellStyle name="Normal 4 4 2 2 5 4 5" xfId="17674" xr:uid="{00000000-0005-0000-0000-00000C450000}"/>
    <cellStyle name="Normal 4 4 2 2 5 5" xfId="17675" xr:uid="{00000000-0005-0000-0000-00000D450000}"/>
    <cellStyle name="Normal 4 4 2 2 5 5 2" xfId="17676" xr:uid="{00000000-0005-0000-0000-00000E450000}"/>
    <cellStyle name="Normal 4 4 2 2 5 6" xfId="17677" xr:uid="{00000000-0005-0000-0000-00000F450000}"/>
    <cellStyle name="Normal 4 4 2 2 5 7" xfId="17678" xr:uid="{00000000-0005-0000-0000-000010450000}"/>
    <cellStyle name="Normal 4 4 2 2 5 8" xfId="17679" xr:uid="{00000000-0005-0000-0000-000011450000}"/>
    <cellStyle name="Normal 4 4 2 2 6" xfId="17680" xr:uid="{00000000-0005-0000-0000-000012450000}"/>
    <cellStyle name="Normal 4 4 2 2 6 2" xfId="17681" xr:uid="{00000000-0005-0000-0000-000013450000}"/>
    <cellStyle name="Normal 4 4 2 2 6 2 2" xfId="17682" xr:uid="{00000000-0005-0000-0000-000014450000}"/>
    <cellStyle name="Normal 4 4 2 2 6 2 2 2" xfId="17683" xr:uid="{00000000-0005-0000-0000-000015450000}"/>
    <cellStyle name="Normal 4 4 2 2 6 2 3" xfId="17684" xr:uid="{00000000-0005-0000-0000-000016450000}"/>
    <cellStyle name="Normal 4 4 2 2 6 2 4" xfId="17685" xr:uid="{00000000-0005-0000-0000-000017450000}"/>
    <cellStyle name="Normal 4 4 2 2 6 2 5" xfId="17686" xr:uid="{00000000-0005-0000-0000-000018450000}"/>
    <cellStyle name="Normal 4 4 2 2 6 3" xfId="17687" xr:uid="{00000000-0005-0000-0000-000019450000}"/>
    <cellStyle name="Normal 4 4 2 2 6 3 2" xfId="17688" xr:uid="{00000000-0005-0000-0000-00001A450000}"/>
    <cellStyle name="Normal 4 4 2 2 6 4" xfId="17689" xr:uid="{00000000-0005-0000-0000-00001B450000}"/>
    <cellStyle name="Normal 4 4 2 2 6 5" xfId="17690" xr:uid="{00000000-0005-0000-0000-00001C450000}"/>
    <cellStyle name="Normal 4 4 2 2 6 6" xfId="17691" xr:uid="{00000000-0005-0000-0000-00001D450000}"/>
    <cellStyle name="Normal 4 4 2 2 7" xfId="17692" xr:uid="{00000000-0005-0000-0000-00001E450000}"/>
    <cellStyle name="Normal 4 4 2 2 7 2" xfId="17693" xr:uid="{00000000-0005-0000-0000-00001F450000}"/>
    <cellStyle name="Normal 4 4 2 2 7 2 2" xfId="17694" xr:uid="{00000000-0005-0000-0000-000020450000}"/>
    <cellStyle name="Normal 4 4 2 2 7 3" xfId="17695" xr:uid="{00000000-0005-0000-0000-000021450000}"/>
    <cellStyle name="Normal 4 4 2 2 7 4" xfId="17696" xr:uid="{00000000-0005-0000-0000-000022450000}"/>
    <cellStyle name="Normal 4 4 2 2 7 5" xfId="17697" xr:uid="{00000000-0005-0000-0000-000023450000}"/>
    <cellStyle name="Normal 4 4 2 2 8" xfId="17698" xr:uid="{00000000-0005-0000-0000-000024450000}"/>
    <cellStyle name="Normal 4 4 2 2 8 2" xfId="17699" xr:uid="{00000000-0005-0000-0000-000025450000}"/>
    <cellStyle name="Normal 4 4 2 2 8 2 2" xfId="17700" xr:uid="{00000000-0005-0000-0000-000026450000}"/>
    <cellStyle name="Normal 4 4 2 2 8 3" xfId="17701" xr:uid="{00000000-0005-0000-0000-000027450000}"/>
    <cellStyle name="Normal 4 4 2 2 8 4" xfId="17702" xr:uid="{00000000-0005-0000-0000-000028450000}"/>
    <cellStyle name="Normal 4 4 2 2 8 5" xfId="17703" xr:uid="{00000000-0005-0000-0000-000029450000}"/>
    <cellStyle name="Normal 4 4 2 2 9" xfId="17704" xr:uid="{00000000-0005-0000-0000-00002A450000}"/>
    <cellStyle name="Normal 4 4 2 2 9 2" xfId="17705" xr:uid="{00000000-0005-0000-0000-00002B450000}"/>
    <cellStyle name="Normal 4 4 2 3" xfId="17706" xr:uid="{00000000-0005-0000-0000-00002C450000}"/>
    <cellStyle name="Normal 4 4 2 3 10" xfId="17707" xr:uid="{00000000-0005-0000-0000-00002D450000}"/>
    <cellStyle name="Normal 4 4 2 3 11" xfId="17708" xr:uid="{00000000-0005-0000-0000-00002E450000}"/>
    <cellStyle name="Normal 4 4 2 3 2" xfId="17709" xr:uid="{00000000-0005-0000-0000-00002F450000}"/>
    <cellStyle name="Normal 4 4 2 3 2 10" xfId="17710" xr:uid="{00000000-0005-0000-0000-000030450000}"/>
    <cellStyle name="Normal 4 4 2 3 2 2" xfId="17711" xr:uid="{00000000-0005-0000-0000-000031450000}"/>
    <cellStyle name="Normal 4 4 2 3 2 2 2" xfId="17712" xr:uid="{00000000-0005-0000-0000-000032450000}"/>
    <cellStyle name="Normal 4 4 2 3 2 2 2 2" xfId="17713" xr:uid="{00000000-0005-0000-0000-000033450000}"/>
    <cellStyle name="Normal 4 4 2 3 2 2 2 2 2" xfId="17714" xr:uid="{00000000-0005-0000-0000-000034450000}"/>
    <cellStyle name="Normal 4 4 2 3 2 2 2 2 2 2" xfId="17715" xr:uid="{00000000-0005-0000-0000-000035450000}"/>
    <cellStyle name="Normal 4 4 2 3 2 2 2 2 2 2 2" xfId="17716" xr:uid="{00000000-0005-0000-0000-000036450000}"/>
    <cellStyle name="Normal 4 4 2 3 2 2 2 2 2 3" xfId="17717" xr:uid="{00000000-0005-0000-0000-000037450000}"/>
    <cellStyle name="Normal 4 4 2 3 2 2 2 2 2 4" xfId="17718" xr:uid="{00000000-0005-0000-0000-000038450000}"/>
    <cellStyle name="Normal 4 4 2 3 2 2 2 2 2 5" xfId="17719" xr:uid="{00000000-0005-0000-0000-000039450000}"/>
    <cellStyle name="Normal 4 4 2 3 2 2 2 2 3" xfId="17720" xr:uid="{00000000-0005-0000-0000-00003A450000}"/>
    <cellStyle name="Normal 4 4 2 3 2 2 2 2 3 2" xfId="17721" xr:uid="{00000000-0005-0000-0000-00003B450000}"/>
    <cellStyle name="Normal 4 4 2 3 2 2 2 2 4" xfId="17722" xr:uid="{00000000-0005-0000-0000-00003C450000}"/>
    <cellStyle name="Normal 4 4 2 3 2 2 2 2 5" xfId="17723" xr:uid="{00000000-0005-0000-0000-00003D450000}"/>
    <cellStyle name="Normal 4 4 2 3 2 2 2 2 6" xfId="17724" xr:uid="{00000000-0005-0000-0000-00003E450000}"/>
    <cellStyle name="Normal 4 4 2 3 2 2 2 3" xfId="17725" xr:uid="{00000000-0005-0000-0000-00003F450000}"/>
    <cellStyle name="Normal 4 4 2 3 2 2 2 3 2" xfId="17726" xr:uid="{00000000-0005-0000-0000-000040450000}"/>
    <cellStyle name="Normal 4 4 2 3 2 2 2 3 2 2" xfId="17727" xr:uid="{00000000-0005-0000-0000-000041450000}"/>
    <cellStyle name="Normal 4 4 2 3 2 2 2 3 3" xfId="17728" xr:uid="{00000000-0005-0000-0000-000042450000}"/>
    <cellStyle name="Normal 4 4 2 3 2 2 2 3 4" xfId="17729" xr:uid="{00000000-0005-0000-0000-000043450000}"/>
    <cellStyle name="Normal 4 4 2 3 2 2 2 3 5" xfId="17730" xr:uid="{00000000-0005-0000-0000-000044450000}"/>
    <cellStyle name="Normal 4 4 2 3 2 2 2 4" xfId="17731" xr:uid="{00000000-0005-0000-0000-000045450000}"/>
    <cellStyle name="Normal 4 4 2 3 2 2 2 4 2" xfId="17732" xr:uid="{00000000-0005-0000-0000-000046450000}"/>
    <cellStyle name="Normal 4 4 2 3 2 2 2 4 2 2" xfId="17733" xr:uid="{00000000-0005-0000-0000-000047450000}"/>
    <cellStyle name="Normal 4 4 2 3 2 2 2 4 3" xfId="17734" xr:uid="{00000000-0005-0000-0000-000048450000}"/>
    <cellStyle name="Normal 4 4 2 3 2 2 2 4 4" xfId="17735" xr:uid="{00000000-0005-0000-0000-000049450000}"/>
    <cellStyle name="Normal 4 4 2 3 2 2 2 4 5" xfId="17736" xr:uid="{00000000-0005-0000-0000-00004A450000}"/>
    <cellStyle name="Normal 4 4 2 3 2 2 2 5" xfId="17737" xr:uid="{00000000-0005-0000-0000-00004B450000}"/>
    <cellStyle name="Normal 4 4 2 3 2 2 2 5 2" xfId="17738" xr:uid="{00000000-0005-0000-0000-00004C450000}"/>
    <cellStyle name="Normal 4 4 2 3 2 2 2 6" xfId="17739" xr:uid="{00000000-0005-0000-0000-00004D450000}"/>
    <cellStyle name="Normal 4 4 2 3 2 2 2 7" xfId="17740" xr:uid="{00000000-0005-0000-0000-00004E450000}"/>
    <cellStyle name="Normal 4 4 2 3 2 2 2 8" xfId="17741" xr:uid="{00000000-0005-0000-0000-00004F450000}"/>
    <cellStyle name="Normal 4 4 2 3 2 2 3" xfId="17742" xr:uid="{00000000-0005-0000-0000-000050450000}"/>
    <cellStyle name="Normal 4 4 2 3 2 2 3 2" xfId="17743" xr:uid="{00000000-0005-0000-0000-000051450000}"/>
    <cellStyle name="Normal 4 4 2 3 2 2 3 2 2" xfId="17744" xr:uid="{00000000-0005-0000-0000-000052450000}"/>
    <cellStyle name="Normal 4 4 2 3 2 2 3 2 2 2" xfId="17745" xr:uid="{00000000-0005-0000-0000-000053450000}"/>
    <cellStyle name="Normal 4 4 2 3 2 2 3 2 3" xfId="17746" xr:uid="{00000000-0005-0000-0000-000054450000}"/>
    <cellStyle name="Normal 4 4 2 3 2 2 3 2 4" xfId="17747" xr:uid="{00000000-0005-0000-0000-000055450000}"/>
    <cellStyle name="Normal 4 4 2 3 2 2 3 2 5" xfId="17748" xr:uid="{00000000-0005-0000-0000-000056450000}"/>
    <cellStyle name="Normal 4 4 2 3 2 2 3 3" xfId="17749" xr:uid="{00000000-0005-0000-0000-000057450000}"/>
    <cellStyle name="Normal 4 4 2 3 2 2 3 3 2" xfId="17750" xr:uid="{00000000-0005-0000-0000-000058450000}"/>
    <cellStyle name="Normal 4 4 2 3 2 2 3 4" xfId="17751" xr:uid="{00000000-0005-0000-0000-000059450000}"/>
    <cellStyle name="Normal 4 4 2 3 2 2 3 5" xfId="17752" xr:uid="{00000000-0005-0000-0000-00005A450000}"/>
    <cellStyle name="Normal 4 4 2 3 2 2 3 6" xfId="17753" xr:uid="{00000000-0005-0000-0000-00005B450000}"/>
    <cellStyle name="Normal 4 4 2 3 2 2 4" xfId="17754" xr:uid="{00000000-0005-0000-0000-00005C450000}"/>
    <cellStyle name="Normal 4 4 2 3 2 2 4 2" xfId="17755" xr:uid="{00000000-0005-0000-0000-00005D450000}"/>
    <cellStyle name="Normal 4 4 2 3 2 2 4 2 2" xfId="17756" xr:uid="{00000000-0005-0000-0000-00005E450000}"/>
    <cellStyle name="Normal 4 4 2 3 2 2 4 3" xfId="17757" xr:uid="{00000000-0005-0000-0000-00005F450000}"/>
    <cellStyle name="Normal 4 4 2 3 2 2 4 4" xfId="17758" xr:uid="{00000000-0005-0000-0000-000060450000}"/>
    <cellStyle name="Normal 4 4 2 3 2 2 4 5" xfId="17759" xr:uid="{00000000-0005-0000-0000-000061450000}"/>
    <cellStyle name="Normal 4 4 2 3 2 2 5" xfId="17760" xr:uid="{00000000-0005-0000-0000-000062450000}"/>
    <cellStyle name="Normal 4 4 2 3 2 2 5 2" xfId="17761" xr:uid="{00000000-0005-0000-0000-000063450000}"/>
    <cellStyle name="Normal 4 4 2 3 2 2 5 2 2" xfId="17762" xr:uid="{00000000-0005-0000-0000-000064450000}"/>
    <cellStyle name="Normal 4 4 2 3 2 2 5 3" xfId="17763" xr:uid="{00000000-0005-0000-0000-000065450000}"/>
    <cellStyle name="Normal 4 4 2 3 2 2 5 4" xfId="17764" xr:uid="{00000000-0005-0000-0000-000066450000}"/>
    <cellStyle name="Normal 4 4 2 3 2 2 5 5" xfId="17765" xr:uid="{00000000-0005-0000-0000-000067450000}"/>
    <cellStyle name="Normal 4 4 2 3 2 2 6" xfId="17766" xr:uid="{00000000-0005-0000-0000-000068450000}"/>
    <cellStyle name="Normal 4 4 2 3 2 2 6 2" xfId="17767" xr:uid="{00000000-0005-0000-0000-000069450000}"/>
    <cellStyle name="Normal 4 4 2 3 2 2 7" xfId="17768" xr:uid="{00000000-0005-0000-0000-00006A450000}"/>
    <cellStyle name="Normal 4 4 2 3 2 2 8" xfId="17769" xr:uid="{00000000-0005-0000-0000-00006B450000}"/>
    <cellStyle name="Normal 4 4 2 3 2 2 9" xfId="17770" xr:uid="{00000000-0005-0000-0000-00006C450000}"/>
    <cellStyle name="Normal 4 4 2 3 2 3" xfId="17771" xr:uid="{00000000-0005-0000-0000-00006D450000}"/>
    <cellStyle name="Normal 4 4 2 3 2 3 2" xfId="17772" xr:uid="{00000000-0005-0000-0000-00006E450000}"/>
    <cellStyle name="Normal 4 4 2 3 2 3 2 2" xfId="17773" xr:uid="{00000000-0005-0000-0000-00006F450000}"/>
    <cellStyle name="Normal 4 4 2 3 2 3 2 2 2" xfId="17774" xr:uid="{00000000-0005-0000-0000-000070450000}"/>
    <cellStyle name="Normal 4 4 2 3 2 3 2 2 2 2" xfId="17775" xr:uid="{00000000-0005-0000-0000-000071450000}"/>
    <cellStyle name="Normal 4 4 2 3 2 3 2 2 3" xfId="17776" xr:uid="{00000000-0005-0000-0000-000072450000}"/>
    <cellStyle name="Normal 4 4 2 3 2 3 2 2 4" xfId="17777" xr:uid="{00000000-0005-0000-0000-000073450000}"/>
    <cellStyle name="Normal 4 4 2 3 2 3 2 2 5" xfId="17778" xr:uid="{00000000-0005-0000-0000-000074450000}"/>
    <cellStyle name="Normal 4 4 2 3 2 3 2 3" xfId="17779" xr:uid="{00000000-0005-0000-0000-000075450000}"/>
    <cellStyle name="Normal 4 4 2 3 2 3 2 3 2" xfId="17780" xr:uid="{00000000-0005-0000-0000-000076450000}"/>
    <cellStyle name="Normal 4 4 2 3 2 3 2 4" xfId="17781" xr:uid="{00000000-0005-0000-0000-000077450000}"/>
    <cellStyle name="Normal 4 4 2 3 2 3 2 5" xfId="17782" xr:uid="{00000000-0005-0000-0000-000078450000}"/>
    <cellStyle name="Normal 4 4 2 3 2 3 2 6" xfId="17783" xr:uid="{00000000-0005-0000-0000-000079450000}"/>
    <cellStyle name="Normal 4 4 2 3 2 3 3" xfId="17784" xr:uid="{00000000-0005-0000-0000-00007A450000}"/>
    <cellStyle name="Normal 4 4 2 3 2 3 3 2" xfId="17785" xr:uid="{00000000-0005-0000-0000-00007B450000}"/>
    <cellStyle name="Normal 4 4 2 3 2 3 3 2 2" xfId="17786" xr:uid="{00000000-0005-0000-0000-00007C450000}"/>
    <cellStyle name="Normal 4 4 2 3 2 3 3 3" xfId="17787" xr:uid="{00000000-0005-0000-0000-00007D450000}"/>
    <cellStyle name="Normal 4 4 2 3 2 3 3 4" xfId="17788" xr:uid="{00000000-0005-0000-0000-00007E450000}"/>
    <cellStyle name="Normal 4 4 2 3 2 3 3 5" xfId="17789" xr:uid="{00000000-0005-0000-0000-00007F450000}"/>
    <cellStyle name="Normal 4 4 2 3 2 3 4" xfId="17790" xr:uid="{00000000-0005-0000-0000-000080450000}"/>
    <cellStyle name="Normal 4 4 2 3 2 3 4 2" xfId="17791" xr:uid="{00000000-0005-0000-0000-000081450000}"/>
    <cellStyle name="Normal 4 4 2 3 2 3 4 2 2" xfId="17792" xr:uid="{00000000-0005-0000-0000-000082450000}"/>
    <cellStyle name="Normal 4 4 2 3 2 3 4 3" xfId="17793" xr:uid="{00000000-0005-0000-0000-000083450000}"/>
    <cellStyle name="Normal 4 4 2 3 2 3 4 4" xfId="17794" xr:uid="{00000000-0005-0000-0000-000084450000}"/>
    <cellStyle name="Normal 4 4 2 3 2 3 4 5" xfId="17795" xr:uid="{00000000-0005-0000-0000-000085450000}"/>
    <cellStyle name="Normal 4 4 2 3 2 3 5" xfId="17796" xr:uid="{00000000-0005-0000-0000-000086450000}"/>
    <cellStyle name="Normal 4 4 2 3 2 3 5 2" xfId="17797" xr:uid="{00000000-0005-0000-0000-000087450000}"/>
    <cellStyle name="Normal 4 4 2 3 2 3 6" xfId="17798" xr:uid="{00000000-0005-0000-0000-000088450000}"/>
    <cellStyle name="Normal 4 4 2 3 2 3 7" xfId="17799" xr:uid="{00000000-0005-0000-0000-000089450000}"/>
    <cellStyle name="Normal 4 4 2 3 2 3 8" xfId="17800" xr:uid="{00000000-0005-0000-0000-00008A450000}"/>
    <cellStyle name="Normal 4 4 2 3 2 4" xfId="17801" xr:uid="{00000000-0005-0000-0000-00008B450000}"/>
    <cellStyle name="Normal 4 4 2 3 2 4 2" xfId="17802" xr:uid="{00000000-0005-0000-0000-00008C450000}"/>
    <cellStyle name="Normal 4 4 2 3 2 4 2 2" xfId="17803" xr:uid="{00000000-0005-0000-0000-00008D450000}"/>
    <cellStyle name="Normal 4 4 2 3 2 4 2 2 2" xfId="17804" xr:uid="{00000000-0005-0000-0000-00008E450000}"/>
    <cellStyle name="Normal 4 4 2 3 2 4 2 3" xfId="17805" xr:uid="{00000000-0005-0000-0000-00008F450000}"/>
    <cellStyle name="Normal 4 4 2 3 2 4 2 4" xfId="17806" xr:uid="{00000000-0005-0000-0000-000090450000}"/>
    <cellStyle name="Normal 4 4 2 3 2 4 2 5" xfId="17807" xr:uid="{00000000-0005-0000-0000-000091450000}"/>
    <cellStyle name="Normal 4 4 2 3 2 4 3" xfId="17808" xr:uid="{00000000-0005-0000-0000-000092450000}"/>
    <cellStyle name="Normal 4 4 2 3 2 4 3 2" xfId="17809" xr:uid="{00000000-0005-0000-0000-000093450000}"/>
    <cellStyle name="Normal 4 4 2 3 2 4 4" xfId="17810" xr:uid="{00000000-0005-0000-0000-000094450000}"/>
    <cellStyle name="Normal 4 4 2 3 2 4 5" xfId="17811" xr:uid="{00000000-0005-0000-0000-000095450000}"/>
    <cellStyle name="Normal 4 4 2 3 2 4 6" xfId="17812" xr:uid="{00000000-0005-0000-0000-000096450000}"/>
    <cellStyle name="Normal 4 4 2 3 2 5" xfId="17813" xr:uid="{00000000-0005-0000-0000-000097450000}"/>
    <cellStyle name="Normal 4 4 2 3 2 5 2" xfId="17814" xr:uid="{00000000-0005-0000-0000-000098450000}"/>
    <cellStyle name="Normal 4 4 2 3 2 5 2 2" xfId="17815" xr:uid="{00000000-0005-0000-0000-000099450000}"/>
    <cellStyle name="Normal 4 4 2 3 2 5 3" xfId="17816" xr:uid="{00000000-0005-0000-0000-00009A450000}"/>
    <cellStyle name="Normal 4 4 2 3 2 5 4" xfId="17817" xr:uid="{00000000-0005-0000-0000-00009B450000}"/>
    <cellStyle name="Normal 4 4 2 3 2 5 5" xfId="17818" xr:uid="{00000000-0005-0000-0000-00009C450000}"/>
    <cellStyle name="Normal 4 4 2 3 2 6" xfId="17819" xr:uid="{00000000-0005-0000-0000-00009D450000}"/>
    <cellStyle name="Normal 4 4 2 3 2 6 2" xfId="17820" xr:uid="{00000000-0005-0000-0000-00009E450000}"/>
    <cellStyle name="Normal 4 4 2 3 2 6 2 2" xfId="17821" xr:uid="{00000000-0005-0000-0000-00009F450000}"/>
    <cellStyle name="Normal 4 4 2 3 2 6 3" xfId="17822" xr:uid="{00000000-0005-0000-0000-0000A0450000}"/>
    <cellStyle name="Normal 4 4 2 3 2 6 4" xfId="17823" xr:uid="{00000000-0005-0000-0000-0000A1450000}"/>
    <cellStyle name="Normal 4 4 2 3 2 6 5" xfId="17824" xr:uid="{00000000-0005-0000-0000-0000A2450000}"/>
    <cellStyle name="Normal 4 4 2 3 2 7" xfId="17825" xr:uid="{00000000-0005-0000-0000-0000A3450000}"/>
    <cellStyle name="Normal 4 4 2 3 2 7 2" xfId="17826" xr:uid="{00000000-0005-0000-0000-0000A4450000}"/>
    <cellStyle name="Normal 4 4 2 3 2 8" xfId="17827" xr:uid="{00000000-0005-0000-0000-0000A5450000}"/>
    <cellStyle name="Normal 4 4 2 3 2 9" xfId="17828" xr:uid="{00000000-0005-0000-0000-0000A6450000}"/>
    <cellStyle name="Normal 4 4 2 3 3" xfId="17829" xr:uid="{00000000-0005-0000-0000-0000A7450000}"/>
    <cellStyle name="Normal 4 4 2 3 3 2" xfId="17830" xr:uid="{00000000-0005-0000-0000-0000A8450000}"/>
    <cellStyle name="Normal 4 4 2 3 3 2 2" xfId="17831" xr:uid="{00000000-0005-0000-0000-0000A9450000}"/>
    <cellStyle name="Normal 4 4 2 3 3 2 2 2" xfId="17832" xr:uid="{00000000-0005-0000-0000-0000AA450000}"/>
    <cellStyle name="Normal 4 4 2 3 3 2 2 2 2" xfId="17833" xr:uid="{00000000-0005-0000-0000-0000AB450000}"/>
    <cellStyle name="Normal 4 4 2 3 3 2 2 2 2 2" xfId="17834" xr:uid="{00000000-0005-0000-0000-0000AC450000}"/>
    <cellStyle name="Normal 4 4 2 3 3 2 2 2 3" xfId="17835" xr:uid="{00000000-0005-0000-0000-0000AD450000}"/>
    <cellStyle name="Normal 4 4 2 3 3 2 2 2 4" xfId="17836" xr:uid="{00000000-0005-0000-0000-0000AE450000}"/>
    <cellStyle name="Normal 4 4 2 3 3 2 2 2 5" xfId="17837" xr:uid="{00000000-0005-0000-0000-0000AF450000}"/>
    <cellStyle name="Normal 4 4 2 3 3 2 2 3" xfId="17838" xr:uid="{00000000-0005-0000-0000-0000B0450000}"/>
    <cellStyle name="Normal 4 4 2 3 3 2 2 3 2" xfId="17839" xr:uid="{00000000-0005-0000-0000-0000B1450000}"/>
    <cellStyle name="Normal 4 4 2 3 3 2 2 4" xfId="17840" xr:uid="{00000000-0005-0000-0000-0000B2450000}"/>
    <cellStyle name="Normal 4 4 2 3 3 2 2 5" xfId="17841" xr:uid="{00000000-0005-0000-0000-0000B3450000}"/>
    <cellStyle name="Normal 4 4 2 3 3 2 2 6" xfId="17842" xr:uid="{00000000-0005-0000-0000-0000B4450000}"/>
    <cellStyle name="Normal 4 4 2 3 3 2 3" xfId="17843" xr:uid="{00000000-0005-0000-0000-0000B5450000}"/>
    <cellStyle name="Normal 4 4 2 3 3 2 3 2" xfId="17844" xr:uid="{00000000-0005-0000-0000-0000B6450000}"/>
    <cellStyle name="Normal 4 4 2 3 3 2 3 2 2" xfId="17845" xr:uid="{00000000-0005-0000-0000-0000B7450000}"/>
    <cellStyle name="Normal 4 4 2 3 3 2 3 3" xfId="17846" xr:uid="{00000000-0005-0000-0000-0000B8450000}"/>
    <cellStyle name="Normal 4 4 2 3 3 2 3 4" xfId="17847" xr:uid="{00000000-0005-0000-0000-0000B9450000}"/>
    <cellStyle name="Normal 4 4 2 3 3 2 3 5" xfId="17848" xr:uid="{00000000-0005-0000-0000-0000BA450000}"/>
    <cellStyle name="Normal 4 4 2 3 3 2 4" xfId="17849" xr:uid="{00000000-0005-0000-0000-0000BB450000}"/>
    <cellStyle name="Normal 4 4 2 3 3 2 4 2" xfId="17850" xr:uid="{00000000-0005-0000-0000-0000BC450000}"/>
    <cellStyle name="Normal 4 4 2 3 3 2 4 2 2" xfId="17851" xr:uid="{00000000-0005-0000-0000-0000BD450000}"/>
    <cellStyle name="Normal 4 4 2 3 3 2 4 3" xfId="17852" xr:uid="{00000000-0005-0000-0000-0000BE450000}"/>
    <cellStyle name="Normal 4 4 2 3 3 2 4 4" xfId="17853" xr:uid="{00000000-0005-0000-0000-0000BF450000}"/>
    <cellStyle name="Normal 4 4 2 3 3 2 4 5" xfId="17854" xr:uid="{00000000-0005-0000-0000-0000C0450000}"/>
    <cellStyle name="Normal 4 4 2 3 3 2 5" xfId="17855" xr:uid="{00000000-0005-0000-0000-0000C1450000}"/>
    <cellStyle name="Normal 4 4 2 3 3 2 5 2" xfId="17856" xr:uid="{00000000-0005-0000-0000-0000C2450000}"/>
    <cellStyle name="Normal 4 4 2 3 3 2 6" xfId="17857" xr:uid="{00000000-0005-0000-0000-0000C3450000}"/>
    <cellStyle name="Normal 4 4 2 3 3 2 7" xfId="17858" xr:uid="{00000000-0005-0000-0000-0000C4450000}"/>
    <cellStyle name="Normal 4 4 2 3 3 2 8" xfId="17859" xr:uid="{00000000-0005-0000-0000-0000C5450000}"/>
    <cellStyle name="Normal 4 4 2 3 3 3" xfId="17860" xr:uid="{00000000-0005-0000-0000-0000C6450000}"/>
    <cellStyle name="Normal 4 4 2 3 3 3 2" xfId="17861" xr:uid="{00000000-0005-0000-0000-0000C7450000}"/>
    <cellStyle name="Normal 4 4 2 3 3 3 2 2" xfId="17862" xr:uid="{00000000-0005-0000-0000-0000C8450000}"/>
    <cellStyle name="Normal 4 4 2 3 3 3 2 2 2" xfId="17863" xr:uid="{00000000-0005-0000-0000-0000C9450000}"/>
    <cellStyle name="Normal 4 4 2 3 3 3 2 3" xfId="17864" xr:uid="{00000000-0005-0000-0000-0000CA450000}"/>
    <cellStyle name="Normal 4 4 2 3 3 3 2 4" xfId="17865" xr:uid="{00000000-0005-0000-0000-0000CB450000}"/>
    <cellStyle name="Normal 4 4 2 3 3 3 2 5" xfId="17866" xr:uid="{00000000-0005-0000-0000-0000CC450000}"/>
    <cellStyle name="Normal 4 4 2 3 3 3 3" xfId="17867" xr:uid="{00000000-0005-0000-0000-0000CD450000}"/>
    <cellStyle name="Normal 4 4 2 3 3 3 3 2" xfId="17868" xr:uid="{00000000-0005-0000-0000-0000CE450000}"/>
    <cellStyle name="Normal 4 4 2 3 3 3 4" xfId="17869" xr:uid="{00000000-0005-0000-0000-0000CF450000}"/>
    <cellStyle name="Normal 4 4 2 3 3 3 5" xfId="17870" xr:uid="{00000000-0005-0000-0000-0000D0450000}"/>
    <cellStyle name="Normal 4 4 2 3 3 3 6" xfId="17871" xr:uid="{00000000-0005-0000-0000-0000D1450000}"/>
    <cellStyle name="Normal 4 4 2 3 3 4" xfId="17872" xr:uid="{00000000-0005-0000-0000-0000D2450000}"/>
    <cellStyle name="Normal 4 4 2 3 3 4 2" xfId="17873" xr:uid="{00000000-0005-0000-0000-0000D3450000}"/>
    <cellStyle name="Normal 4 4 2 3 3 4 2 2" xfId="17874" xr:uid="{00000000-0005-0000-0000-0000D4450000}"/>
    <cellStyle name="Normal 4 4 2 3 3 4 3" xfId="17875" xr:uid="{00000000-0005-0000-0000-0000D5450000}"/>
    <cellStyle name="Normal 4 4 2 3 3 4 4" xfId="17876" xr:uid="{00000000-0005-0000-0000-0000D6450000}"/>
    <cellStyle name="Normal 4 4 2 3 3 4 5" xfId="17877" xr:uid="{00000000-0005-0000-0000-0000D7450000}"/>
    <cellStyle name="Normal 4 4 2 3 3 5" xfId="17878" xr:uid="{00000000-0005-0000-0000-0000D8450000}"/>
    <cellStyle name="Normal 4 4 2 3 3 5 2" xfId="17879" xr:uid="{00000000-0005-0000-0000-0000D9450000}"/>
    <cellStyle name="Normal 4 4 2 3 3 5 2 2" xfId="17880" xr:uid="{00000000-0005-0000-0000-0000DA450000}"/>
    <cellStyle name="Normal 4 4 2 3 3 5 3" xfId="17881" xr:uid="{00000000-0005-0000-0000-0000DB450000}"/>
    <cellStyle name="Normal 4 4 2 3 3 5 4" xfId="17882" xr:uid="{00000000-0005-0000-0000-0000DC450000}"/>
    <cellStyle name="Normal 4 4 2 3 3 5 5" xfId="17883" xr:uid="{00000000-0005-0000-0000-0000DD450000}"/>
    <cellStyle name="Normal 4 4 2 3 3 6" xfId="17884" xr:uid="{00000000-0005-0000-0000-0000DE450000}"/>
    <cellStyle name="Normal 4 4 2 3 3 6 2" xfId="17885" xr:uid="{00000000-0005-0000-0000-0000DF450000}"/>
    <cellStyle name="Normal 4 4 2 3 3 7" xfId="17886" xr:uid="{00000000-0005-0000-0000-0000E0450000}"/>
    <cellStyle name="Normal 4 4 2 3 3 8" xfId="17887" xr:uid="{00000000-0005-0000-0000-0000E1450000}"/>
    <cellStyle name="Normal 4 4 2 3 3 9" xfId="17888" xr:uid="{00000000-0005-0000-0000-0000E2450000}"/>
    <cellStyle name="Normal 4 4 2 3 4" xfId="17889" xr:uid="{00000000-0005-0000-0000-0000E3450000}"/>
    <cellStyle name="Normal 4 4 2 3 4 2" xfId="17890" xr:uid="{00000000-0005-0000-0000-0000E4450000}"/>
    <cellStyle name="Normal 4 4 2 3 4 2 2" xfId="17891" xr:uid="{00000000-0005-0000-0000-0000E5450000}"/>
    <cellStyle name="Normal 4 4 2 3 4 2 2 2" xfId="17892" xr:uid="{00000000-0005-0000-0000-0000E6450000}"/>
    <cellStyle name="Normal 4 4 2 3 4 2 2 2 2" xfId="17893" xr:uid="{00000000-0005-0000-0000-0000E7450000}"/>
    <cellStyle name="Normal 4 4 2 3 4 2 2 3" xfId="17894" xr:uid="{00000000-0005-0000-0000-0000E8450000}"/>
    <cellStyle name="Normal 4 4 2 3 4 2 2 4" xfId="17895" xr:uid="{00000000-0005-0000-0000-0000E9450000}"/>
    <cellStyle name="Normal 4 4 2 3 4 2 2 5" xfId="17896" xr:uid="{00000000-0005-0000-0000-0000EA450000}"/>
    <cellStyle name="Normal 4 4 2 3 4 2 3" xfId="17897" xr:uid="{00000000-0005-0000-0000-0000EB450000}"/>
    <cellStyle name="Normal 4 4 2 3 4 2 3 2" xfId="17898" xr:uid="{00000000-0005-0000-0000-0000EC450000}"/>
    <cellStyle name="Normal 4 4 2 3 4 2 4" xfId="17899" xr:uid="{00000000-0005-0000-0000-0000ED450000}"/>
    <cellStyle name="Normal 4 4 2 3 4 2 5" xfId="17900" xr:uid="{00000000-0005-0000-0000-0000EE450000}"/>
    <cellStyle name="Normal 4 4 2 3 4 2 6" xfId="17901" xr:uid="{00000000-0005-0000-0000-0000EF450000}"/>
    <cellStyle name="Normal 4 4 2 3 4 3" xfId="17902" xr:uid="{00000000-0005-0000-0000-0000F0450000}"/>
    <cellStyle name="Normal 4 4 2 3 4 3 2" xfId="17903" xr:uid="{00000000-0005-0000-0000-0000F1450000}"/>
    <cellStyle name="Normal 4 4 2 3 4 3 2 2" xfId="17904" xr:uid="{00000000-0005-0000-0000-0000F2450000}"/>
    <cellStyle name="Normal 4 4 2 3 4 3 3" xfId="17905" xr:uid="{00000000-0005-0000-0000-0000F3450000}"/>
    <cellStyle name="Normal 4 4 2 3 4 3 4" xfId="17906" xr:uid="{00000000-0005-0000-0000-0000F4450000}"/>
    <cellStyle name="Normal 4 4 2 3 4 3 5" xfId="17907" xr:uid="{00000000-0005-0000-0000-0000F5450000}"/>
    <cellStyle name="Normal 4 4 2 3 4 4" xfId="17908" xr:uid="{00000000-0005-0000-0000-0000F6450000}"/>
    <cellStyle name="Normal 4 4 2 3 4 4 2" xfId="17909" xr:uid="{00000000-0005-0000-0000-0000F7450000}"/>
    <cellStyle name="Normal 4 4 2 3 4 4 2 2" xfId="17910" xr:uid="{00000000-0005-0000-0000-0000F8450000}"/>
    <cellStyle name="Normal 4 4 2 3 4 4 3" xfId="17911" xr:uid="{00000000-0005-0000-0000-0000F9450000}"/>
    <cellStyle name="Normal 4 4 2 3 4 4 4" xfId="17912" xr:uid="{00000000-0005-0000-0000-0000FA450000}"/>
    <cellStyle name="Normal 4 4 2 3 4 4 5" xfId="17913" xr:uid="{00000000-0005-0000-0000-0000FB450000}"/>
    <cellStyle name="Normal 4 4 2 3 4 5" xfId="17914" xr:uid="{00000000-0005-0000-0000-0000FC450000}"/>
    <cellStyle name="Normal 4 4 2 3 4 5 2" xfId="17915" xr:uid="{00000000-0005-0000-0000-0000FD450000}"/>
    <cellStyle name="Normal 4 4 2 3 4 6" xfId="17916" xr:uid="{00000000-0005-0000-0000-0000FE450000}"/>
    <cellStyle name="Normal 4 4 2 3 4 7" xfId="17917" xr:uid="{00000000-0005-0000-0000-0000FF450000}"/>
    <cellStyle name="Normal 4 4 2 3 4 8" xfId="17918" xr:uid="{00000000-0005-0000-0000-000000460000}"/>
    <cellStyle name="Normal 4 4 2 3 5" xfId="17919" xr:uid="{00000000-0005-0000-0000-000001460000}"/>
    <cellStyle name="Normal 4 4 2 3 5 2" xfId="17920" xr:uid="{00000000-0005-0000-0000-000002460000}"/>
    <cellStyle name="Normal 4 4 2 3 5 2 2" xfId="17921" xr:uid="{00000000-0005-0000-0000-000003460000}"/>
    <cellStyle name="Normal 4 4 2 3 5 2 2 2" xfId="17922" xr:uid="{00000000-0005-0000-0000-000004460000}"/>
    <cellStyle name="Normal 4 4 2 3 5 2 3" xfId="17923" xr:uid="{00000000-0005-0000-0000-000005460000}"/>
    <cellStyle name="Normal 4 4 2 3 5 2 4" xfId="17924" xr:uid="{00000000-0005-0000-0000-000006460000}"/>
    <cellStyle name="Normal 4 4 2 3 5 2 5" xfId="17925" xr:uid="{00000000-0005-0000-0000-000007460000}"/>
    <cellStyle name="Normal 4 4 2 3 5 3" xfId="17926" xr:uid="{00000000-0005-0000-0000-000008460000}"/>
    <cellStyle name="Normal 4 4 2 3 5 3 2" xfId="17927" xr:uid="{00000000-0005-0000-0000-000009460000}"/>
    <cellStyle name="Normal 4 4 2 3 5 4" xfId="17928" xr:uid="{00000000-0005-0000-0000-00000A460000}"/>
    <cellStyle name="Normal 4 4 2 3 5 5" xfId="17929" xr:uid="{00000000-0005-0000-0000-00000B460000}"/>
    <cellStyle name="Normal 4 4 2 3 5 6" xfId="17930" xr:uid="{00000000-0005-0000-0000-00000C460000}"/>
    <cellStyle name="Normal 4 4 2 3 6" xfId="17931" xr:uid="{00000000-0005-0000-0000-00000D460000}"/>
    <cellStyle name="Normal 4 4 2 3 6 2" xfId="17932" xr:uid="{00000000-0005-0000-0000-00000E460000}"/>
    <cellStyle name="Normal 4 4 2 3 6 2 2" xfId="17933" xr:uid="{00000000-0005-0000-0000-00000F460000}"/>
    <cellStyle name="Normal 4 4 2 3 6 3" xfId="17934" xr:uid="{00000000-0005-0000-0000-000010460000}"/>
    <cellStyle name="Normal 4 4 2 3 6 4" xfId="17935" xr:uid="{00000000-0005-0000-0000-000011460000}"/>
    <cellStyle name="Normal 4 4 2 3 6 5" xfId="17936" xr:uid="{00000000-0005-0000-0000-000012460000}"/>
    <cellStyle name="Normal 4 4 2 3 7" xfId="17937" xr:uid="{00000000-0005-0000-0000-000013460000}"/>
    <cellStyle name="Normal 4 4 2 3 7 2" xfId="17938" xr:uid="{00000000-0005-0000-0000-000014460000}"/>
    <cellStyle name="Normal 4 4 2 3 7 2 2" xfId="17939" xr:uid="{00000000-0005-0000-0000-000015460000}"/>
    <cellStyle name="Normal 4 4 2 3 7 3" xfId="17940" xr:uid="{00000000-0005-0000-0000-000016460000}"/>
    <cellStyle name="Normal 4 4 2 3 7 4" xfId="17941" xr:uid="{00000000-0005-0000-0000-000017460000}"/>
    <cellStyle name="Normal 4 4 2 3 7 5" xfId="17942" xr:uid="{00000000-0005-0000-0000-000018460000}"/>
    <cellStyle name="Normal 4 4 2 3 8" xfId="17943" xr:uid="{00000000-0005-0000-0000-000019460000}"/>
    <cellStyle name="Normal 4 4 2 3 8 2" xfId="17944" xr:uid="{00000000-0005-0000-0000-00001A460000}"/>
    <cellStyle name="Normal 4 4 2 3 9" xfId="17945" xr:uid="{00000000-0005-0000-0000-00001B460000}"/>
    <cellStyle name="Normal 4 4 2 4" xfId="17946" xr:uid="{00000000-0005-0000-0000-00001C460000}"/>
    <cellStyle name="Normal 4 4 2 4 10" xfId="17947" xr:uid="{00000000-0005-0000-0000-00001D460000}"/>
    <cellStyle name="Normal 4 4 2 4 2" xfId="17948" xr:uid="{00000000-0005-0000-0000-00001E460000}"/>
    <cellStyle name="Normal 4 4 2 4 2 2" xfId="17949" xr:uid="{00000000-0005-0000-0000-00001F460000}"/>
    <cellStyle name="Normal 4 4 2 4 2 2 2" xfId="17950" xr:uid="{00000000-0005-0000-0000-000020460000}"/>
    <cellStyle name="Normal 4 4 2 4 2 2 2 2" xfId="17951" xr:uid="{00000000-0005-0000-0000-000021460000}"/>
    <cellStyle name="Normal 4 4 2 4 2 2 2 2 2" xfId="17952" xr:uid="{00000000-0005-0000-0000-000022460000}"/>
    <cellStyle name="Normal 4 4 2 4 2 2 2 2 2 2" xfId="17953" xr:uid="{00000000-0005-0000-0000-000023460000}"/>
    <cellStyle name="Normal 4 4 2 4 2 2 2 2 3" xfId="17954" xr:uid="{00000000-0005-0000-0000-000024460000}"/>
    <cellStyle name="Normal 4 4 2 4 2 2 2 2 4" xfId="17955" xr:uid="{00000000-0005-0000-0000-000025460000}"/>
    <cellStyle name="Normal 4 4 2 4 2 2 2 2 5" xfId="17956" xr:uid="{00000000-0005-0000-0000-000026460000}"/>
    <cellStyle name="Normal 4 4 2 4 2 2 2 3" xfId="17957" xr:uid="{00000000-0005-0000-0000-000027460000}"/>
    <cellStyle name="Normal 4 4 2 4 2 2 2 3 2" xfId="17958" xr:uid="{00000000-0005-0000-0000-000028460000}"/>
    <cellStyle name="Normal 4 4 2 4 2 2 2 4" xfId="17959" xr:uid="{00000000-0005-0000-0000-000029460000}"/>
    <cellStyle name="Normal 4 4 2 4 2 2 2 5" xfId="17960" xr:uid="{00000000-0005-0000-0000-00002A460000}"/>
    <cellStyle name="Normal 4 4 2 4 2 2 2 6" xfId="17961" xr:uid="{00000000-0005-0000-0000-00002B460000}"/>
    <cellStyle name="Normal 4 4 2 4 2 2 3" xfId="17962" xr:uid="{00000000-0005-0000-0000-00002C460000}"/>
    <cellStyle name="Normal 4 4 2 4 2 2 3 2" xfId="17963" xr:uid="{00000000-0005-0000-0000-00002D460000}"/>
    <cellStyle name="Normal 4 4 2 4 2 2 3 2 2" xfId="17964" xr:uid="{00000000-0005-0000-0000-00002E460000}"/>
    <cellStyle name="Normal 4 4 2 4 2 2 3 3" xfId="17965" xr:uid="{00000000-0005-0000-0000-00002F460000}"/>
    <cellStyle name="Normal 4 4 2 4 2 2 3 4" xfId="17966" xr:uid="{00000000-0005-0000-0000-000030460000}"/>
    <cellStyle name="Normal 4 4 2 4 2 2 3 5" xfId="17967" xr:uid="{00000000-0005-0000-0000-000031460000}"/>
    <cellStyle name="Normal 4 4 2 4 2 2 4" xfId="17968" xr:uid="{00000000-0005-0000-0000-000032460000}"/>
    <cellStyle name="Normal 4 4 2 4 2 2 4 2" xfId="17969" xr:uid="{00000000-0005-0000-0000-000033460000}"/>
    <cellStyle name="Normal 4 4 2 4 2 2 4 2 2" xfId="17970" xr:uid="{00000000-0005-0000-0000-000034460000}"/>
    <cellStyle name="Normal 4 4 2 4 2 2 4 3" xfId="17971" xr:uid="{00000000-0005-0000-0000-000035460000}"/>
    <cellStyle name="Normal 4 4 2 4 2 2 4 4" xfId="17972" xr:uid="{00000000-0005-0000-0000-000036460000}"/>
    <cellStyle name="Normal 4 4 2 4 2 2 4 5" xfId="17973" xr:uid="{00000000-0005-0000-0000-000037460000}"/>
    <cellStyle name="Normal 4 4 2 4 2 2 5" xfId="17974" xr:uid="{00000000-0005-0000-0000-000038460000}"/>
    <cellStyle name="Normal 4 4 2 4 2 2 5 2" xfId="17975" xr:uid="{00000000-0005-0000-0000-000039460000}"/>
    <cellStyle name="Normal 4 4 2 4 2 2 6" xfId="17976" xr:uid="{00000000-0005-0000-0000-00003A460000}"/>
    <cellStyle name="Normal 4 4 2 4 2 2 7" xfId="17977" xr:uid="{00000000-0005-0000-0000-00003B460000}"/>
    <cellStyle name="Normal 4 4 2 4 2 2 8" xfId="17978" xr:uid="{00000000-0005-0000-0000-00003C460000}"/>
    <cellStyle name="Normal 4 4 2 4 2 3" xfId="17979" xr:uid="{00000000-0005-0000-0000-00003D460000}"/>
    <cellStyle name="Normal 4 4 2 4 2 3 2" xfId="17980" xr:uid="{00000000-0005-0000-0000-00003E460000}"/>
    <cellStyle name="Normal 4 4 2 4 2 3 2 2" xfId="17981" xr:uid="{00000000-0005-0000-0000-00003F460000}"/>
    <cellStyle name="Normal 4 4 2 4 2 3 2 2 2" xfId="17982" xr:uid="{00000000-0005-0000-0000-000040460000}"/>
    <cellStyle name="Normal 4 4 2 4 2 3 2 3" xfId="17983" xr:uid="{00000000-0005-0000-0000-000041460000}"/>
    <cellStyle name="Normal 4 4 2 4 2 3 2 4" xfId="17984" xr:uid="{00000000-0005-0000-0000-000042460000}"/>
    <cellStyle name="Normal 4 4 2 4 2 3 2 5" xfId="17985" xr:uid="{00000000-0005-0000-0000-000043460000}"/>
    <cellStyle name="Normal 4 4 2 4 2 3 3" xfId="17986" xr:uid="{00000000-0005-0000-0000-000044460000}"/>
    <cellStyle name="Normal 4 4 2 4 2 3 3 2" xfId="17987" xr:uid="{00000000-0005-0000-0000-000045460000}"/>
    <cellStyle name="Normal 4 4 2 4 2 3 4" xfId="17988" xr:uid="{00000000-0005-0000-0000-000046460000}"/>
    <cellStyle name="Normal 4 4 2 4 2 3 5" xfId="17989" xr:uid="{00000000-0005-0000-0000-000047460000}"/>
    <cellStyle name="Normal 4 4 2 4 2 3 6" xfId="17990" xr:uid="{00000000-0005-0000-0000-000048460000}"/>
    <cellStyle name="Normal 4 4 2 4 2 4" xfId="17991" xr:uid="{00000000-0005-0000-0000-000049460000}"/>
    <cellStyle name="Normal 4 4 2 4 2 4 2" xfId="17992" xr:uid="{00000000-0005-0000-0000-00004A460000}"/>
    <cellStyle name="Normal 4 4 2 4 2 4 2 2" xfId="17993" xr:uid="{00000000-0005-0000-0000-00004B460000}"/>
    <cellStyle name="Normal 4 4 2 4 2 4 3" xfId="17994" xr:uid="{00000000-0005-0000-0000-00004C460000}"/>
    <cellStyle name="Normal 4 4 2 4 2 4 4" xfId="17995" xr:uid="{00000000-0005-0000-0000-00004D460000}"/>
    <cellStyle name="Normal 4 4 2 4 2 4 5" xfId="17996" xr:uid="{00000000-0005-0000-0000-00004E460000}"/>
    <cellStyle name="Normal 4 4 2 4 2 5" xfId="17997" xr:uid="{00000000-0005-0000-0000-00004F460000}"/>
    <cellStyle name="Normal 4 4 2 4 2 5 2" xfId="17998" xr:uid="{00000000-0005-0000-0000-000050460000}"/>
    <cellStyle name="Normal 4 4 2 4 2 5 2 2" xfId="17999" xr:uid="{00000000-0005-0000-0000-000051460000}"/>
    <cellStyle name="Normal 4 4 2 4 2 5 3" xfId="18000" xr:uid="{00000000-0005-0000-0000-000052460000}"/>
    <cellStyle name="Normal 4 4 2 4 2 5 4" xfId="18001" xr:uid="{00000000-0005-0000-0000-000053460000}"/>
    <cellStyle name="Normal 4 4 2 4 2 5 5" xfId="18002" xr:uid="{00000000-0005-0000-0000-000054460000}"/>
    <cellStyle name="Normal 4 4 2 4 2 6" xfId="18003" xr:uid="{00000000-0005-0000-0000-000055460000}"/>
    <cellStyle name="Normal 4 4 2 4 2 6 2" xfId="18004" xr:uid="{00000000-0005-0000-0000-000056460000}"/>
    <cellStyle name="Normal 4 4 2 4 2 7" xfId="18005" xr:uid="{00000000-0005-0000-0000-000057460000}"/>
    <cellStyle name="Normal 4 4 2 4 2 8" xfId="18006" xr:uid="{00000000-0005-0000-0000-000058460000}"/>
    <cellStyle name="Normal 4 4 2 4 2 9" xfId="18007" xr:uid="{00000000-0005-0000-0000-000059460000}"/>
    <cellStyle name="Normal 4 4 2 4 3" xfId="18008" xr:uid="{00000000-0005-0000-0000-00005A460000}"/>
    <cellStyle name="Normal 4 4 2 4 3 2" xfId="18009" xr:uid="{00000000-0005-0000-0000-00005B460000}"/>
    <cellStyle name="Normal 4 4 2 4 3 2 2" xfId="18010" xr:uid="{00000000-0005-0000-0000-00005C460000}"/>
    <cellStyle name="Normal 4 4 2 4 3 2 2 2" xfId="18011" xr:uid="{00000000-0005-0000-0000-00005D460000}"/>
    <cellStyle name="Normal 4 4 2 4 3 2 2 2 2" xfId="18012" xr:uid="{00000000-0005-0000-0000-00005E460000}"/>
    <cellStyle name="Normal 4 4 2 4 3 2 2 3" xfId="18013" xr:uid="{00000000-0005-0000-0000-00005F460000}"/>
    <cellStyle name="Normal 4 4 2 4 3 2 2 4" xfId="18014" xr:uid="{00000000-0005-0000-0000-000060460000}"/>
    <cellStyle name="Normal 4 4 2 4 3 2 2 5" xfId="18015" xr:uid="{00000000-0005-0000-0000-000061460000}"/>
    <cellStyle name="Normal 4 4 2 4 3 2 3" xfId="18016" xr:uid="{00000000-0005-0000-0000-000062460000}"/>
    <cellStyle name="Normal 4 4 2 4 3 2 3 2" xfId="18017" xr:uid="{00000000-0005-0000-0000-000063460000}"/>
    <cellStyle name="Normal 4 4 2 4 3 2 4" xfId="18018" xr:uid="{00000000-0005-0000-0000-000064460000}"/>
    <cellStyle name="Normal 4 4 2 4 3 2 5" xfId="18019" xr:uid="{00000000-0005-0000-0000-000065460000}"/>
    <cellStyle name="Normal 4 4 2 4 3 2 6" xfId="18020" xr:uid="{00000000-0005-0000-0000-000066460000}"/>
    <cellStyle name="Normal 4 4 2 4 3 3" xfId="18021" xr:uid="{00000000-0005-0000-0000-000067460000}"/>
    <cellStyle name="Normal 4 4 2 4 3 3 2" xfId="18022" xr:uid="{00000000-0005-0000-0000-000068460000}"/>
    <cellStyle name="Normal 4 4 2 4 3 3 2 2" xfId="18023" xr:uid="{00000000-0005-0000-0000-000069460000}"/>
    <cellStyle name="Normal 4 4 2 4 3 3 3" xfId="18024" xr:uid="{00000000-0005-0000-0000-00006A460000}"/>
    <cellStyle name="Normal 4 4 2 4 3 3 4" xfId="18025" xr:uid="{00000000-0005-0000-0000-00006B460000}"/>
    <cellStyle name="Normal 4 4 2 4 3 3 5" xfId="18026" xr:uid="{00000000-0005-0000-0000-00006C460000}"/>
    <cellStyle name="Normal 4 4 2 4 3 4" xfId="18027" xr:uid="{00000000-0005-0000-0000-00006D460000}"/>
    <cellStyle name="Normal 4 4 2 4 3 4 2" xfId="18028" xr:uid="{00000000-0005-0000-0000-00006E460000}"/>
    <cellStyle name="Normal 4 4 2 4 3 4 2 2" xfId="18029" xr:uid="{00000000-0005-0000-0000-00006F460000}"/>
    <cellStyle name="Normal 4 4 2 4 3 4 3" xfId="18030" xr:uid="{00000000-0005-0000-0000-000070460000}"/>
    <cellStyle name="Normal 4 4 2 4 3 4 4" xfId="18031" xr:uid="{00000000-0005-0000-0000-000071460000}"/>
    <cellStyle name="Normal 4 4 2 4 3 4 5" xfId="18032" xr:uid="{00000000-0005-0000-0000-000072460000}"/>
    <cellStyle name="Normal 4 4 2 4 3 5" xfId="18033" xr:uid="{00000000-0005-0000-0000-000073460000}"/>
    <cellStyle name="Normal 4 4 2 4 3 5 2" xfId="18034" xr:uid="{00000000-0005-0000-0000-000074460000}"/>
    <cellStyle name="Normal 4 4 2 4 3 6" xfId="18035" xr:uid="{00000000-0005-0000-0000-000075460000}"/>
    <cellStyle name="Normal 4 4 2 4 3 7" xfId="18036" xr:uid="{00000000-0005-0000-0000-000076460000}"/>
    <cellStyle name="Normal 4 4 2 4 3 8" xfId="18037" xr:uid="{00000000-0005-0000-0000-000077460000}"/>
    <cellStyle name="Normal 4 4 2 4 4" xfId="18038" xr:uid="{00000000-0005-0000-0000-000078460000}"/>
    <cellStyle name="Normal 4 4 2 4 4 2" xfId="18039" xr:uid="{00000000-0005-0000-0000-000079460000}"/>
    <cellStyle name="Normal 4 4 2 4 4 2 2" xfId="18040" xr:uid="{00000000-0005-0000-0000-00007A460000}"/>
    <cellStyle name="Normal 4 4 2 4 4 2 2 2" xfId="18041" xr:uid="{00000000-0005-0000-0000-00007B460000}"/>
    <cellStyle name="Normal 4 4 2 4 4 2 3" xfId="18042" xr:uid="{00000000-0005-0000-0000-00007C460000}"/>
    <cellStyle name="Normal 4 4 2 4 4 2 4" xfId="18043" xr:uid="{00000000-0005-0000-0000-00007D460000}"/>
    <cellStyle name="Normal 4 4 2 4 4 2 5" xfId="18044" xr:uid="{00000000-0005-0000-0000-00007E460000}"/>
    <cellStyle name="Normal 4 4 2 4 4 3" xfId="18045" xr:uid="{00000000-0005-0000-0000-00007F460000}"/>
    <cellStyle name="Normal 4 4 2 4 4 3 2" xfId="18046" xr:uid="{00000000-0005-0000-0000-000080460000}"/>
    <cellStyle name="Normal 4 4 2 4 4 4" xfId="18047" xr:uid="{00000000-0005-0000-0000-000081460000}"/>
    <cellStyle name="Normal 4 4 2 4 4 5" xfId="18048" xr:uid="{00000000-0005-0000-0000-000082460000}"/>
    <cellStyle name="Normal 4 4 2 4 4 6" xfId="18049" xr:uid="{00000000-0005-0000-0000-000083460000}"/>
    <cellStyle name="Normal 4 4 2 4 5" xfId="18050" xr:uid="{00000000-0005-0000-0000-000084460000}"/>
    <cellStyle name="Normal 4 4 2 4 5 2" xfId="18051" xr:uid="{00000000-0005-0000-0000-000085460000}"/>
    <cellStyle name="Normal 4 4 2 4 5 2 2" xfId="18052" xr:uid="{00000000-0005-0000-0000-000086460000}"/>
    <cellStyle name="Normal 4 4 2 4 5 3" xfId="18053" xr:uid="{00000000-0005-0000-0000-000087460000}"/>
    <cellStyle name="Normal 4 4 2 4 5 4" xfId="18054" xr:uid="{00000000-0005-0000-0000-000088460000}"/>
    <cellStyle name="Normal 4 4 2 4 5 5" xfId="18055" xr:uid="{00000000-0005-0000-0000-000089460000}"/>
    <cellStyle name="Normal 4 4 2 4 6" xfId="18056" xr:uid="{00000000-0005-0000-0000-00008A460000}"/>
    <cellStyle name="Normal 4 4 2 4 6 2" xfId="18057" xr:uid="{00000000-0005-0000-0000-00008B460000}"/>
    <cellStyle name="Normal 4 4 2 4 6 2 2" xfId="18058" xr:uid="{00000000-0005-0000-0000-00008C460000}"/>
    <cellStyle name="Normal 4 4 2 4 6 3" xfId="18059" xr:uid="{00000000-0005-0000-0000-00008D460000}"/>
    <cellStyle name="Normal 4 4 2 4 6 4" xfId="18060" xr:uid="{00000000-0005-0000-0000-00008E460000}"/>
    <cellStyle name="Normal 4 4 2 4 6 5" xfId="18061" xr:uid="{00000000-0005-0000-0000-00008F460000}"/>
    <cellStyle name="Normal 4 4 2 4 7" xfId="18062" xr:uid="{00000000-0005-0000-0000-000090460000}"/>
    <cellStyle name="Normal 4 4 2 4 7 2" xfId="18063" xr:uid="{00000000-0005-0000-0000-000091460000}"/>
    <cellStyle name="Normal 4 4 2 4 8" xfId="18064" xr:uid="{00000000-0005-0000-0000-000092460000}"/>
    <cellStyle name="Normal 4 4 2 4 9" xfId="18065" xr:uid="{00000000-0005-0000-0000-000093460000}"/>
    <cellStyle name="Normal 4 4 2 5" xfId="18066" xr:uid="{00000000-0005-0000-0000-000094460000}"/>
    <cellStyle name="Normal 4 4 2 5 2" xfId="18067" xr:uid="{00000000-0005-0000-0000-000095460000}"/>
    <cellStyle name="Normal 4 4 2 5 2 2" xfId="18068" xr:uid="{00000000-0005-0000-0000-000096460000}"/>
    <cellStyle name="Normal 4 4 2 5 2 2 2" xfId="18069" xr:uid="{00000000-0005-0000-0000-000097460000}"/>
    <cellStyle name="Normal 4 4 2 5 2 2 2 2" xfId="18070" xr:uid="{00000000-0005-0000-0000-000098460000}"/>
    <cellStyle name="Normal 4 4 2 5 2 2 2 2 2" xfId="18071" xr:uid="{00000000-0005-0000-0000-000099460000}"/>
    <cellStyle name="Normal 4 4 2 5 2 2 2 3" xfId="18072" xr:uid="{00000000-0005-0000-0000-00009A460000}"/>
    <cellStyle name="Normal 4 4 2 5 2 2 2 4" xfId="18073" xr:uid="{00000000-0005-0000-0000-00009B460000}"/>
    <cellStyle name="Normal 4 4 2 5 2 2 2 5" xfId="18074" xr:uid="{00000000-0005-0000-0000-00009C460000}"/>
    <cellStyle name="Normal 4 4 2 5 2 2 3" xfId="18075" xr:uid="{00000000-0005-0000-0000-00009D460000}"/>
    <cellStyle name="Normal 4 4 2 5 2 2 3 2" xfId="18076" xr:uid="{00000000-0005-0000-0000-00009E460000}"/>
    <cellStyle name="Normal 4 4 2 5 2 2 4" xfId="18077" xr:uid="{00000000-0005-0000-0000-00009F460000}"/>
    <cellStyle name="Normal 4 4 2 5 2 2 5" xfId="18078" xr:uid="{00000000-0005-0000-0000-0000A0460000}"/>
    <cellStyle name="Normal 4 4 2 5 2 2 6" xfId="18079" xr:uid="{00000000-0005-0000-0000-0000A1460000}"/>
    <cellStyle name="Normal 4 4 2 5 2 3" xfId="18080" xr:uid="{00000000-0005-0000-0000-0000A2460000}"/>
    <cellStyle name="Normal 4 4 2 5 2 3 2" xfId="18081" xr:uid="{00000000-0005-0000-0000-0000A3460000}"/>
    <cellStyle name="Normal 4 4 2 5 2 3 2 2" xfId="18082" xr:uid="{00000000-0005-0000-0000-0000A4460000}"/>
    <cellStyle name="Normal 4 4 2 5 2 3 3" xfId="18083" xr:uid="{00000000-0005-0000-0000-0000A5460000}"/>
    <cellStyle name="Normal 4 4 2 5 2 3 4" xfId="18084" xr:uid="{00000000-0005-0000-0000-0000A6460000}"/>
    <cellStyle name="Normal 4 4 2 5 2 3 5" xfId="18085" xr:uid="{00000000-0005-0000-0000-0000A7460000}"/>
    <cellStyle name="Normal 4 4 2 5 2 4" xfId="18086" xr:uid="{00000000-0005-0000-0000-0000A8460000}"/>
    <cellStyle name="Normal 4 4 2 5 2 4 2" xfId="18087" xr:uid="{00000000-0005-0000-0000-0000A9460000}"/>
    <cellStyle name="Normal 4 4 2 5 2 4 2 2" xfId="18088" xr:uid="{00000000-0005-0000-0000-0000AA460000}"/>
    <cellStyle name="Normal 4 4 2 5 2 4 3" xfId="18089" xr:uid="{00000000-0005-0000-0000-0000AB460000}"/>
    <cellStyle name="Normal 4 4 2 5 2 4 4" xfId="18090" xr:uid="{00000000-0005-0000-0000-0000AC460000}"/>
    <cellStyle name="Normal 4 4 2 5 2 4 5" xfId="18091" xr:uid="{00000000-0005-0000-0000-0000AD460000}"/>
    <cellStyle name="Normal 4 4 2 5 2 5" xfId="18092" xr:uid="{00000000-0005-0000-0000-0000AE460000}"/>
    <cellStyle name="Normal 4 4 2 5 2 5 2" xfId="18093" xr:uid="{00000000-0005-0000-0000-0000AF460000}"/>
    <cellStyle name="Normal 4 4 2 5 2 6" xfId="18094" xr:uid="{00000000-0005-0000-0000-0000B0460000}"/>
    <cellStyle name="Normal 4 4 2 5 2 7" xfId="18095" xr:uid="{00000000-0005-0000-0000-0000B1460000}"/>
    <cellStyle name="Normal 4 4 2 5 2 8" xfId="18096" xr:uid="{00000000-0005-0000-0000-0000B2460000}"/>
    <cellStyle name="Normal 4 4 2 5 3" xfId="18097" xr:uid="{00000000-0005-0000-0000-0000B3460000}"/>
    <cellStyle name="Normal 4 4 2 5 3 2" xfId="18098" xr:uid="{00000000-0005-0000-0000-0000B4460000}"/>
    <cellStyle name="Normal 4 4 2 5 3 2 2" xfId="18099" xr:uid="{00000000-0005-0000-0000-0000B5460000}"/>
    <cellStyle name="Normal 4 4 2 5 3 2 2 2" xfId="18100" xr:uid="{00000000-0005-0000-0000-0000B6460000}"/>
    <cellStyle name="Normal 4 4 2 5 3 2 3" xfId="18101" xr:uid="{00000000-0005-0000-0000-0000B7460000}"/>
    <cellStyle name="Normal 4 4 2 5 3 2 4" xfId="18102" xr:uid="{00000000-0005-0000-0000-0000B8460000}"/>
    <cellStyle name="Normal 4 4 2 5 3 2 5" xfId="18103" xr:uid="{00000000-0005-0000-0000-0000B9460000}"/>
    <cellStyle name="Normal 4 4 2 5 3 3" xfId="18104" xr:uid="{00000000-0005-0000-0000-0000BA460000}"/>
    <cellStyle name="Normal 4 4 2 5 3 3 2" xfId="18105" xr:uid="{00000000-0005-0000-0000-0000BB460000}"/>
    <cellStyle name="Normal 4 4 2 5 3 4" xfId="18106" xr:uid="{00000000-0005-0000-0000-0000BC460000}"/>
    <cellStyle name="Normal 4 4 2 5 3 5" xfId="18107" xr:uid="{00000000-0005-0000-0000-0000BD460000}"/>
    <cellStyle name="Normal 4 4 2 5 3 6" xfId="18108" xr:uid="{00000000-0005-0000-0000-0000BE460000}"/>
    <cellStyle name="Normal 4 4 2 5 4" xfId="18109" xr:uid="{00000000-0005-0000-0000-0000BF460000}"/>
    <cellStyle name="Normal 4 4 2 5 4 2" xfId="18110" xr:uid="{00000000-0005-0000-0000-0000C0460000}"/>
    <cellStyle name="Normal 4 4 2 5 4 2 2" xfId="18111" xr:uid="{00000000-0005-0000-0000-0000C1460000}"/>
    <cellStyle name="Normal 4 4 2 5 4 3" xfId="18112" xr:uid="{00000000-0005-0000-0000-0000C2460000}"/>
    <cellStyle name="Normal 4 4 2 5 4 4" xfId="18113" xr:uid="{00000000-0005-0000-0000-0000C3460000}"/>
    <cellStyle name="Normal 4 4 2 5 4 5" xfId="18114" xr:uid="{00000000-0005-0000-0000-0000C4460000}"/>
    <cellStyle name="Normal 4 4 2 5 5" xfId="18115" xr:uid="{00000000-0005-0000-0000-0000C5460000}"/>
    <cellStyle name="Normal 4 4 2 5 5 2" xfId="18116" xr:uid="{00000000-0005-0000-0000-0000C6460000}"/>
    <cellStyle name="Normal 4 4 2 5 5 2 2" xfId="18117" xr:uid="{00000000-0005-0000-0000-0000C7460000}"/>
    <cellStyle name="Normal 4 4 2 5 5 3" xfId="18118" xr:uid="{00000000-0005-0000-0000-0000C8460000}"/>
    <cellStyle name="Normal 4 4 2 5 5 4" xfId="18119" xr:uid="{00000000-0005-0000-0000-0000C9460000}"/>
    <cellStyle name="Normal 4 4 2 5 5 5" xfId="18120" xr:uid="{00000000-0005-0000-0000-0000CA460000}"/>
    <cellStyle name="Normal 4 4 2 5 6" xfId="18121" xr:uid="{00000000-0005-0000-0000-0000CB460000}"/>
    <cellStyle name="Normal 4 4 2 5 6 2" xfId="18122" xr:uid="{00000000-0005-0000-0000-0000CC460000}"/>
    <cellStyle name="Normal 4 4 2 5 7" xfId="18123" xr:uid="{00000000-0005-0000-0000-0000CD460000}"/>
    <cellStyle name="Normal 4 4 2 5 8" xfId="18124" xr:uid="{00000000-0005-0000-0000-0000CE460000}"/>
    <cellStyle name="Normal 4 4 2 5 9" xfId="18125" xr:uid="{00000000-0005-0000-0000-0000CF460000}"/>
    <cellStyle name="Normal 4 4 2 6" xfId="18126" xr:uid="{00000000-0005-0000-0000-0000D0460000}"/>
    <cellStyle name="Normal 4 4 2 6 2" xfId="18127" xr:uid="{00000000-0005-0000-0000-0000D1460000}"/>
    <cellStyle name="Normal 4 4 2 6 2 2" xfId="18128" xr:uid="{00000000-0005-0000-0000-0000D2460000}"/>
    <cellStyle name="Normal 4 4 2 6 2 2 2" xfId="18129" xr:uid="{00000000-0005-0000-0000-0000D3460000}"/>
    <cellStyle name="Normal 4 4 2 6 2 2 2 2" xfId="18130" xr:uid="{00000000-0005-0000-0000-0000D4460000}"/>
    <cellStyle name="Normal 4 4 2 6 2 2 3" xfId="18131" xr:uid="{00000000-0005-0000-0000-0000D5460000}"/>
    <cellStyle name="Normal 4 4 2 6 2 2 4" xfId="18132" xr:uid="{00000000-0005-0000-0000-0000D6460000}"/>
    <cellStyle name="Normal 4 4 2 6 2 2 5" xfId="18133" xr:uid="{00000000-0005-0000-0000-0000D7460000}"/>
    <cellStyle name="Normal 4 4 2 6 2 3" xfId="18134" xr:uid="{00000000-0005-0000-0000-0000D8460000}"/>
    <cellStyle name="Normal 4 4 2 6 2 3 2" xfId="18135" xr:uid="{00000000-0005-0000-0000-0000D9460000}"/>
    <cellStyle name="Normal 4 4 2 6 2 4" xfId="18136" xr:uid="{00000000-0005-0000-0000-0000DA460000}"/>
    <cellStyle name="Normal 4 4 2 6 2 5" xfId="18137" xr:uid="{00000000-0005-0000-0000-0000DB460000}"/>
    <cellStyle name="Normal 4 4 2 6 2 6" xfId="18138" xr:uid="{00000000-0005-0000-0000-0000DC460000}"/>
    <cellStyle name="Normal 4 4 2 6 3" xfId="18139" xr:uid="{00000000-0005-0000-0000-0000DD460000}"/>
    <cellStyle name="Normal 4 4 2 6 3 2" xfId="18140" xr:uid="{00000000-0005-0000-0000-0000DE460000}"/>
    <cellStyle name="Normal 4 4 2 6 3 2 2" xfId="18141" xr:uid="{00000000-0005-0000-0000-0000DF460000}"/>
    <cellStyle name="Normal 4 4 2 6 3 3" xfId="18142" xr:uid="{00000000-0005-0000-0000-0000E0460000}"/>
    <cellStyle name="Normal 4 4 2 6 3 4" xfId="18143" xr:uid="{00000000-0005-0000-0000-0000E1460000}"/>
    <cellStyle name="Normal 4 4 2 6 3 5" xfId="18144" xr:uid="{00000000-0005-0000-0000-0000E2460000}"/>
    <cellStyle name="Normal 4 4 2 6 4" xfId="18145" xr:uid="{00000000-0005-0000-0000-0000E3460000}"/>
    <cellStyle name="Normal 4 4 2 6 4 2" xfId="18146" xr:uid="{00000000-0005-0000-0000-0000E4460000}"/>
    <cellStyle name="Normal 4 4 2 6 4 2 2" xfId="18147" xr:uid="{00000000-0005-0000-0000-0000E5460000}"/>
    <cellStyle name="Normal 4 4 2 6 4 3" xfId="18148" xr:uid="{00000000-0005-0000-0000-0000E6460000}"/>
    <cellStyle name="Normal 4 4 2 6 4 4" xfId="18149" xr:uid="{00000000-0005-0000-0000-0000E7460000}"/>
    <cellStyle name="Normal 4 4 2 6 4 5" xfId="18150" xr:uid="{00000000-0005-0000-0000-0000E8460000}"/>
    <cellStyle name="Normal 4 4 2 6 5" xfId="18151" xr:uid="{00000000-0005-0000-0000-0000E9460000}"/>
    <cellStyle name="Normal 4 4 2 6 5 2" xfId="18152" xr:uid="{00000000-0005-0000-0000-0000EA460000}"/>
    <cellStyle name="Normal 4 4 2 6 6" xfId="18153" xr:uid="{00000000-0005-0000-0000-0000EB460000}"/>
    <cellStyle name="Normal 4 4 2 6 7" xfId="18154" xr:uid="{00000000-0005-0000-0000-0000EC460000}"/>
    <cellStyle name="Normal 4 4 2 6 8" xfId="18155" xr:uid="{00000000-0005-0000-0000-0000ED460000}"/>
    <cellStyle name="Normal 4 4 2 7" xfId="18156" xr:uid="{00000000-0005-0000-0000-0000EE460000}"/>
    <cellStyle name="Normal 4 4 2 7 2" xfId="18157" xr:uid="{00000000-0005-0000-0000-0000EF460000}"/>
    <cellStyle name="Normal 4 4 2 7 2 2" xfId="18158" xr:uid="{00000000-0005-0000-0000-0000F0460000}"/>
    <cellStyle name="Normal 4 4 2 7 2 2 2" xfId="18159" xr:uid="{00000000-0005-0000-0000-0000F1460000}"/>
    <cellStyle name="Normal 4 4 2 7 2 3" xfId="18160" xr:uid="{00000000-0005-0000-0000-0000F2460000}"/>
    <cellStyle name="Normal 4 4 2 7 2 4" xfId="18161" xr:uid="{00000000-0005-0000-0000-0000F3460000}"/>
    <cellStyle name="Normal 4 4 2 7 2 5" xfId="18162" xr:uid="{00000000-0005-0000-0000-0000F4460000}"/>
    <cellStyle name="Normal 4 4 2 7 3" xfId="18163" xr:uid="{00000000-0005-0000-0000-0000F5460000}"/>
    <cellStyle name="Normal 4 4 2 7 3 2" xfId="18164" xr:uid="{00000000-0005-0000-0000-0000F6460000}"/>
    <cellStyle name="Normal 4 4 2 7 4" xfId="18165" xr:uid="{00000000-0005-0000-0000-0000F7460000}"/>
    <cellStyle name="Normal 4 4 2 7 5" xfId="18166" xr:uid="{00000000-0005-0000-0000-0000F8460000}"/>
    <cellStyle name="Normal 4 4 2 7 6" xfId="18167" xr:uid="{00000000-0005-0000-0000-0000F9460000}"/>
    <cellStyle name="Normal 4 4 2 8" xfId="18168" xr:uid="{00000000-0005-0000-0000-0000FA460000}"/>
    <cellStyle name="Normal 4 4 2 8 2" xfId="18169" xr:uid="{00000000-0005-0000-0000-0000FB460000}"/>
    <cellStyle name="Normal 4 4 2 8 2 2" xfId="18170" xr:uid="{00000000-0005-0000-0000-0000FC460000}"/>
    <cellStyle name="Normal 4 4 2 8 3" xfId="18171" xr:uid="{00000000-0005-0000-0000-0000FD460000}"/>
    <cellStyle name="Normal 4 4 2 8 4" xfId="18172" xr:uid="{00000000-0005-0000-0000-0000FE460000}"/>
    <cellStyle name="Normal 4 4 2 8 5" xfId="18173" xr:uid="{00000000-0005-0000-0000-0000FF460000}"/>
    <cellStyle name="Normal 4 4 2 9" xfId="18174" xr:uid="{00000000-0005-0000-0000-000000470000}"/>
    <cellStyle name="Normal 4 4 2 9 2" xfId="18175" xr:uid="{00000000-0005-0000-0000-000001470000}"/>
    <cellStyle name="Normal 4 4 2 9 2 2" xfId="18176" xr:uid="{00000000-0005-0000-0000-000002470000}"/>
    <cellStyle name="Normal 4 4 2 9 3" xfId="18177" xr:uid="{00000000-0005-0000-0000-000003470000}"/>
    <cellStyle name="Normal 4 4 2 9 4" xfId="18178" xr:uid="{00000000-0005-0000-0000-000004470000}"/>
    <cellStyle name="Normal 4 4 2 9 5" xfId="18179" xr:uid="{00000000-0005-0000-0000-000005470000}"/>
    <cellStyle name="Normal 4 4 3" xfId="18180" xr:uid="{00000000-0005-0000-0000-000006470000}"/>
    <cellStyle name="Normal 4 4 3 10" xfId="18181" xr:uid="{00000000-0005-0000-0000-000007470000}"/>
    <cellStyle name="Normal 4 4 3 11" xfId="18182" xr:uid="{00000000-0005-0000-0000-000008470000}"/>
    <cellStyle name="Normal 4 4 3 12" xfId="18183" xr:uid="{00000000-0005-0000-0000-000009470000}"/>
    <cellStyle name="Normal 4 4 3 2" xfId="18184" xr:uid="{00000000-0005-0000-0000-00000A470000}"/>
    <cellStyle name="Normal 4 4 3 2 10" xfId="18185" xr:uid="{00000000-0005-0000-0000-00000B470000}"/>
    <cellStyle name="Normal 4 4 3 2 11" xfId="18186" xr:uid="{00000000-0005-0000-0000-00000C470000}"/>
    <cellStyle name="Normal 4 4 3 2 2" xfId="18187" xr:uid="{00000000-0005-0000-0000-00000D470000}"/>
    <cellStyle name="Normal 4 4 3 2 2 10" xfId="18188" xr:uid="{00000000-0005-0000-0000-00000E470000}"/>
    <cellStyle name="Normal 4 4 3 2 2 2" xfId="18189" xr:uid="{00000000-0005-0000-0000-00000F470000}"/>
    <cellStyle name="Normal 4 4 3 2 2 2 2" xfId="18190" xr:uid="{00000000-0005-0000-0000-000010470000}"/>
    <cellStyle name="Normal 4 4 3 2 2 2 2 2" xfId="18191" xr:uid="{00000000-0005-0000-0000-000011470000}"/>
    <cellStyle name="Normal 4 4 3 2 2 2 2 2 2" xfId="18192" xr:uid="{00000000-0005-0000-0000-000012470000}"/>
    <cellStyle name="Normal 4 4 3 2 2 2 2 2 2 2" xfId="18193" xr:uid="{00000000-0005-0000-0000-000013470000}"/>
    <cellStyle name="Normal 4 4 3 2 2 2 2 2 2 2 2" xfId="18194" xr:uid="{00000000-0005-0000-0000-000014470000}"/>
    <cellStyle name="Normal 4 4 3 2 2 2 2 2 2 3" xfId="18195" xr:uid="{00000000-0005-0000-0000-000015470000}"/>
    <cellStyle name="Normal 4 4 3 2 2 2 2 2 2 4" xfId="18196" xr:uid="{00000000-0005-0000-0000-000016470000}"/>
    <cellStyle name="Normal 4 4 3 2 2 2 2 2 2 5" xfId="18197" xr:uid="{00000000-0005-0000-0000-000017470000}"/>
    <cellStyle name="Normal 4 4 3 2 2 2 2 2 3" xfId="18198" xr:uid="{00000000-0005-0000-0000-000018470000}"/>
    <cellStyle name="Normal 4 4 3 2 2 2 2 2 3 2" xfId="18199" xr:uid="{00000000-0005-0000-0000-000019470000}"/>
    <cellStyle name="Normal 4 4 3 2 2 2 2 2 4" xfId="18200" xr:uid="{00000000-0005-0000-0000-00001A470000}"/>
    <cellStyle name="Normal 4 4 3 2 2 2 2 2 5" xfId="18201" xr:uid="{00000000-0005-0000-0000-00001B470000}"/>
    <cellStyle name="Normal 4 4 3 2 2 2 2 2 6" xfId="18202" xr:uid="{00000000-0005-0000-0000-00001C470000}"/>
    <cellStyle name="Normal 4 4 3 2 2 2 2 3" xfId="18203" xr:uid="{00000000-0005-0000-0000-00001D470000}"/>
    <cellStyle name="Normal 4 4 3 2 2 2 2 3 2" xfId="18204" xr:uid="{00000000-0005-0000-0000-00001E470000}"/>
    <cellStyle name="Normal 4 4 3 2 2 2 2 3 2 2" xfId="18205" xr:uid="{00000000-0005-0000-0000-00001F470000}"/>
    <cellStyle name="Normal 4 4 3 2 2 2 2 3 3" xfId="18206" xr:uid="{00000000-0005-0000-0000-000020470000}"/>
    <cellStyle name="Normal 4 4 3 2 2 2 2 3 4" xfId="18207" xr:uid="{00000000-0005-0000-0000-000021470000}"/>
    <cellStyle name="Normal 4 4 3 2 2 2 2 3 5" xfId="18208" xr:uid="{00000000-0005-0000-0000-000022470000}"/>
    <cellStyle name="Normal 4 4 3 2 2 2 2 4" xfId="18209" xr:uid="{00000000-0005-0000-0000-000023470000}"/>
    <cellStyle name="Normal 4 4 3 2 2 2 2 4 2" xfId="18210" xr:uid="{00000000-0005-0000-0000-000024470000}"/>
    <cellStyle name="Normal 4 4 3 2 2 2 2 4 2 2" xfId="18211" xr:uid="{00000000-0005-0000-0000-000025470000}"/>
    <cellStyle name="Normal 4 4 3 2 2 2 2 4 3" xfId="18212" xr:uid="{00000000-0005-0000-0000-000026470000}"/>
    <cellStyle name="Normal 4 4 3 2 2 2 2 4 4" xfId="18213" xr:uid="{00000000-0005-0000-0000-000027470000}"/>
    <cellStyle name="Normal 4 4 3 2 2 2 2 4 5" xfId="18214" xr:uid="{00000000-0005-0000-0000-000028470000}"/>
    <cellStyle name="Normal 4 4 3 2 2 2 2 5" xfId="18215" xr:uid="{00000000-0005-0000-0000-000029470000}"/>
    <cellStyle name="Normal 4 4 3 2 2 2 2 5 2" xfId="18216" xr:uid="{00000000-0005-0000-0000-00002A470000}"/>
    <cellStyle name="Normal 4 4 3 2 2 2 2 6" xfId="18217" xr:uid="{00000000-0005-0000-0000-00002B470000}"/>
    <cellStyle name="Normal 4 4 3 2 2 2 2 7" xfId="18218" xr:uid="{00000000-0005-0000-0000-00002C470000}"/>
    <cellStyle name="Normal 4 4 3 2 2 2 2 8" xfId="18219" xr:uid="{00000000-0005-0000-0000-00002D470000}"/>
    <cellStyle name="Normal 4 4 3 2 2 2 3" xfId="18220" xr:uid="{00000000-0005-0000-0000-00002E470000}"/>
    <cellStyle name="Normal 4 4 3 2 2 2 3 2" xfId="18221" xr:uid="{00000000-0005-0000-0000-00002F470000}"/>
    <cellStyle name="Normal 4 4 3 2 2 2 3 2 2" xfId="18222" xr:uid="{00000000-0005-0000-0000-000030470000}"/>
    <cellStyle name="Normal 4 4 3 2 2 2 3 2 2 2" xfId="18223" xr:uid="{00000000-0005-0000-0000-000031470000}"/>
    <cellStyle name="Normal 4 4 3 2 2 2 3 2 3" xfId="18224" xr:uid="{00000000-0005-0000-0000-000032470000}"/>
    <cellStyle name="Normal 4 4 3 2 2 2 3 2 4" xfId="18225" xr:uid="{00000000-0005-0000-0000-000033470000}"/>
    <cellStyle name="Normal 4 4 3 2 2 2 3 2 5" xfId="18226" xr:uid="{00000000-0005-0000-0000-000034470000}"/>
    <cellStyle name="Normal 4 4 3 2 2 2 3 3" xfId="18227" xr:uid="{00000000-0005-0000-0000-000035470000}"/>
    <cellStyle name="Normal 4 4 3 2 2 2 3 3 2" xfId="18228" xr:uid="{00000000-0005-0000-0000-000036470000}"/>
    <cellStyle name="Normal 4 4 3 2 2 2 3 4" xfId="18229" xr:uid="{00000000-0005-0000-0000-000037470000}"/>
    <cellStyle name="Normal 4 4 3 2 2 2 3 5" xfId="18230" xr:uid="{00000000-0005-0000-0000-000038470000}"/>
    <cellStyle name="Normal 4 4 3 2 2 2 3 6" xfId="18231" xr:uid="{00000000-0005-0000-0000-000039470000}"/>
    <cellStyle name="Normal 4 4 3 2 2 2 4" xfId="18232" xr:uid="{00000000-0005-0000-0000-00003A470000}"/>
    <cellStyle name="Normal 4 4 3 2 2 2 4 2" xfId="18233" xr:uid="{00000000-0005-0000-0000-00003B470000}"/>
    <cellStyle name="Normal 4 4 3 2 2 2 4 2 2" xfId="18234" xr:uid="{00000000-0005-0000-0000-00003C470000}"/>
    <cellStyle name="Normal 4 4 3 2 2 2 4 3" xfId="18235" xr:uid="{00000000-0005-0000-0000-00003D470000}"/>
    <cellStyle name="Normal 4 4 3 2 2 2 4 4" xfId="18236" xr:uid="{00000000-0005-0000-0000-00003E470000}"/>
    <cellStyle name="Normal 4 4 3 2 2 2 4 5" xfId="18237" xr:uid="{00000000-0005-0000-0000-00003F470000}"/>
    <cellStyle name="Normal 4 4 3 2 2 2 5" xfId="18238" xr:uid="{00000000-0005-0000-0000-000040470000}"/>
    <cellStyle name="Normal 4 4 3 2 2 2 5 2" xfId="18239" xr:uid="{00000000-0005-0000-0000-000041470000}"/>
    <cellStyle name="Normal 4 4 3 2 2 2 5 2 2" xfId="18240" xr:uid="{00000000-0005-0000-0000-000042470000}"/>
    <cellStyle name="Normal 4 4 3 2 2 2 5 3" xfId="18241" xr:uid="{00000000-0005-0000-0000-000043470000}"/>
    <cellStyle name="Normal 4 4 3 2 2 2 5 4" xfId="18242" xr:uid="{00000000-0005-0000-0000-000044470000}"/>
    <cellStyle name="Normal 4 4 3 2 2 2 5 5" xfId="18243" xr:uid="{00000000-0005-0000-0000-000045470000}"/>
    <cellStyle name="Normal 4 4 3 2 2 2 6" xfId="18244" xr:uid="{00000000-0005-0000-0000-000046470000}"/>
    <cellStyle name="Normal 4 4 3 2 2 2 6 2" xfId="18245" xr:uid="{00000000-0005-0000-0000-000047470000}"/>
    <cellStyle name="Normal 4 4 3 2 2 2 7" xfId="18246" xr:uid="{00000000-0005-0000-0000-000048470000}"/>
    <cellStyle name="Normal 4 4 3 2 2 2 8" xfId="18247" xr:uid="{00000000-0005-0000-0000-000049470000}"/>
    <cellStyle name="Normal 4 4 3 2 2 2 9" xfId="18248" xr:uid="{00000000-0005-0000-0000-00004A470000}"/>
    <cellStyle name="Normal 4 4 3 2 2 3" xfId="18249" xr:uid="{00000000-0005-0000-0000-00004B470000}"/>
    <cellStyle name="Normal 4 4 3 2 2 3 2" xfId="18250" xr:uid="{00000000-0005-0000-0000-00004C470000}"/>
    <cellStyle name="Normal 4 4 3 2 2 3 2 2" xfId="18251" xr:uid="{00000000-0005-0000-0000-00004D470000}"/>
    <cellStyle name="Normal 4 4 3 2 2 3 2 2 2" xfId="18252" xr:uid="{00000000-0005-0000-0000-00004E470000}"/>
    <cellStyle name="Normal 4 4 3 2 2 3 2 2 2 2" xfId="18253" xr:uid="{00000000-0005-0000-0000-00004F470000}"/>
    <cellStyle name="Normal 4 4 3 2 2 3 2 2 3" xfId="18254" xr:uid="{00000000-0005-0000-0000-000050470000}"/>
    <cellStyle name="Normal 4 4 3 2 2 3 2 2 4" xfId="18255" xr:uid="{00000000-0005-0000-0000-000051470000}"/>
    <cellStyle name="Normal 4 4 3 2 2 3 2 2 5" xfId="18256" xr:uid="{00000000-0005-0000-0000-000052470000}"/>
    <cellStyle name="Normal 4 4 3 2 2 3 2 3" xfId="18257" xr:uid="{00000000-0005-0000-0000-000053470000}"/>
    <cellStyle name="Normal 4 4 3 2 2 3 2 3 2" xfId="18258" xr:uid="{00000000-0005-0000-0000-000054470000}"/>
    <cellStyle name="Normal 4 4 3 2 2 3 2 4" xfId="18259" xr:uid="{00000000-0005-0000-0000-000055470000}"/>
    <cellStyle name="Normal 4 4 3 2 2 3 2 5" xfId="18260" xr:uid="{00000000-0005-0000-0000-000056470000}"/>
    <cellStyle name="Normal 4 4 3 2 2 3 2 6" xfId="18261" xr:uid="{00000000-0005-0000-0000-000057470000}"/>
    <cellStyle name="Normal 4 4 3 2 2 3 3" xfId="18262" xr:uid="{00000000-0005-0000-0000-000058470000}"/>
    <cellStyle name="Normal 4 4 3 2 2 3 3 2" xfId="18263" xr:uid="{00000000-0005-0000-0000-000059470000}"/>
    <cellStyle name="Normal 4 4 3 2 2 3 3 2 2" xfId="18264" xr:uid="{00000000-0005-0000-0000-00005A470000}"/>
    <cellStyle name="Normal 4 4 3 2 2 3 3 3" xfId="18265" xr:uid="{00000000-0005-0000-0000-00005B470000}"/>
    <cellStyle name="Normal 4 4 3 2 2 3 3 4" xfId="18266" xr:uid="{00000000-0005-0000-0000-00005C470000}"/>
    <cellStyle name="Normal 4 4 3 2 2 3 3 5" xfId="18267" xr:uid="{00000000-0005-0000-0000-00005D470000}"/>
    <cellStyle name="Normal 4 4 3 2 2 3 4" xfId="18268" xr:uid="{00000000-0005-0000-0000-00005E470000}"/>
    <cellStyle name="Normal 4 4 3 2 2 3 4 2" xfId="18269" xr:uid="{00000000-0005-0000-0000-00005F470000}"/>
    <cellStyle name="Normal 4 4 3 2 2 3 4 2 2" xfId="18270" xr:uid="{00000000-0005-0000-0000-000060470000}"/>
    <cellStyle name="Normal 4 4 3 2 2 3 4 3" xfId="18271" xr:uid="{00000000-0005-0000-0000-000061470000}"/>
    <cellStyle name="Normal 4 4 3 2 2 3 4 4" xfId="18272" xr:uid="{00000000-0005-0000-0000-000062470000}"/>
    <cellStyle name="Normal 4 4 3 2 2 3 4 5" xfId="18273" xr:uid="{00000000-0005-0000-0000-000063470000}"/>
    <cellStyle name="Normal 4 4 3 2 2 3 5" xfId="18274" xr:uid="{00000000-0005-0000-0000-000064470000}"/>
    <cellStyle name="Normal 4 4 3 2 2 3 5 2" xfId="18275" xr:uid="{00000000-0005-0000-0000-000065470000}"/>
    <cellStyle name="Normal 4 4 3 2 2 3 6" xfId="18276" xr:uid="{00000000-0005-0000-0000-000066470000}"/>
    <cellStyle name="Normal 4 4 3 2 2 3 7" xfId="18277" xr:uid="{00000000-0005-0000-0000-000067470000}"/>
    <cellStyle name="Normal 4 4 3 2 2 3 8" xfId="18278" xr:uid="{00000000-0005-0000-0000-000068470000}"/>
    <cellStyle name="Normal 4 4 3 2 2 4" xfId="18279" xr:uid="{00000000-0005-0000-0000-000069470000}"/>
    <cellStyle name="Normal 4 4 3 2 2 4 2" xfId="18280" xr:uid="{00000000-0005-0000-0000-00006A470000}"/>
    <cellStyle name="Normal 4 4 3 2 2 4 2 2" xfId="18281" xr:uid="{00000000-0005-0000-0000-00006B470000}"/>
    <cellStyle name="Normal 4 4 3 2 2 4 2 2 2" xfId="18282" xr:uid="{00000000-0005-0000-0000-00006C470000}"/>
    <cellStyle name="Normal 4 4 3 2 2 4 2 3" xfId="18283" xr:uid="{00000000-0005-0000-0000-00006D470000}"/>
    <cellStyle name="Normal 4 4 3 2 2 4 2 4" xfId="18284" xr:uid="{00000000-0005-0000-0000-00006E470000}"/>
    <cellStyle name="Normal 4 4 3 2 2 4 2 5" xfId="18285" xr:uid="{00000000-0005-0000-0000-00006F470000}"/>
    <cellStyle name="Normal 4 4 3 2 2 4 3" xfId="18286" xr:uid="{00000000-0005-0000-0000-000070470000}"/>
    <cellStyle name="Normal 4 4 3 2 2 4 3 2" xfId="18287" xr:uid="{00000000-0005-0000-0000-000071470000}"/>
    <cellStyle name="Normal 4 4 3 2 2 4 4" xfId="18288" xr:uid="{00000000-0005-0000-0000-000072470000}"/>
    <cellStyle name="Normal 4 4 3 2 2 4 5" xfId="18289" xr:uid="{00000000-0005-0000-0000-000073470000}"/>
    <cellStyle name="Normal 4 4 3 2 2 4 6" xfId="18290" xr:uid="{00000000-0005-0000-0000-000074470000}"/>
    <cellStyle name="Normal 4 4 3 2 2 5" xfId="18291" xr:uid="{00000000-0005-0000-0000-000075470000}"/>
    <cellStyle name="Normal 4 4 3 2 2 5 2" xfId="18292" xr:uid="{00000000-0005-0000-0000-000076470000}"/>
    <cellStyle name="Normal 4 4 3 2 2 5 2 2" xfId="18293" xr:uid="{00000000-0005-0000-0000-000077470000}"/>
    <cellStyle name="Normal 4 4 3 2 2 5 3" xfId="18294" xr:uid="{00000000-0005-0000-0000-000078470000}"/>
    <cellStyle name="Normal 4 4 3 2 2 5 4" xfId="18295" xr:uid="{00000000-0005-0000-0000-000079470000}"/>
    <cellStyle name="Normal 4 4 3 2 2 5 5" xfId="18296" xr:uid="{00000000-0005-0000-0000-00007A470000}"/>
    <cellStyle name="Normal 4 4 3 2 2 6" xfId="18297" xr:uid="{00000000-0005-0000-0000-00007B470000}"/>
    <cellStyle name="Normal 4 4 3 2 2 6 2" xfId="18298" xr:uid="{00000000-0005-0000-0000-00007C470000}"/>
    <cellStyle name="Normal 4 4 3 2 2 6 2 2" xfId="18299" xr:uid="{00000000-0005-0000-0000-00007D470000}"/>
    <cellStyle name="Normal 4 4 3 2 2 6 3" xfId="18300" xr:uid="{00000000-0005-0000-0000-00007E470000}"/>
    <cellStyle name="Normal 4 4 3 2 2 6 4" xfId="18301" xr:uid="{00000000-0005-0000-0000-00007F470000}"/>
    <cellStyle name="Normal 4 4 3 2 2 6 5" xfId="18302" xr:uid="{00000000-0005-0000-0000-000080470000}"/>
    <cellStyle name="Normal 4 4 3 2 2 7" xfId="18303" xr:uid="{00000000-0005-0000-0000-000081470000}"/>
    <cellStyle name="Normal 4 4 3 2 2 7 2" xfId="18304" xr:uid="{00000000-0005-0000-0000-000082470000}"/>
    <cellStyle name="Normal 4 4 3 2 2 8" xfId="18305" xr:uid="{00000000-0005-0000-0000-000083470000}"/>
    <cellStyle name="Normal 4 4 3 2 2 9" xfId="18306" xr:uid="{00000000-0005-0000-0000-000084470000}"/>
    <cellStyle name="Normal 4 4 3 2 3" xfId="18307" xr:uid="{00000000-0005-0000-0000-000085470000}"/>
    <cellStyle name="Normal 4 4 3 2 3 2" xfId="18308" xr:uid="{00000000-0005-0000-0000-000086470000}"/>
    <cellStyle name="Normal 4 4 3 2 3 2 2" xfId="18309" xr:uid="{00000000-0005-0000-0000-000087470000}"/>
    <cellStyle name="Normal 4 4 3 2 3 2 2 2" xfId="18310" xr:uid="{00000000-0005-0000-0000-000088470000}"/>
    <cellStyle name="Normal 4 4 3 2 3 2 2 2 2" xfId="18311" xr:uid="{00000000-0005-0000-0000-000089470000}"/>
    <cellStyle name="Normal 4 4 3 2 3 2 2 2 2 2" xfId="18312" xr:uid="{00000000-0005-0000-0000-00008A470000}"/>
    <cellStyle name="Normal 4 4 3 2 3 2 2 2 3" xfId="18313" xr:uid="{00000000-0005-0000-0000-00008B470000}"/>
    <cellStyle name="Normal 4 4 3 2 3 2 2 2 4" xfId="18314" xr:uid="{00000000-0005-0000-0000-00008C470000}"/>
    <cellStyle name="Normal 4 4 3 2 3 2 2 2 5" xfId="18315" xr:uid="{00000000-0005-0000-0000-00008D470000}"/>
    <cellStyle name="Normal 4 4 3 2 3 2 2 3" xfId="18316" xr:uid="{00000000-0005-0000-0000-00008E470000}"/>
    <cellStyle name="Normal 4 4 3 2 3 2 2 3 2" xfId="18317" xr:uid="{00000000-0005-0000-0000-00008F470000}"/>
    <cellStyle name="Normal 4 4 3 2 3 2 2 4" xfId="18318" xr:uid="{00000000-0005-0000-0000-000090470000}"/>
    <cellStyle name="Normal 4 4 3 2 3 2 2 5" xfId="18319" xr:uid="{00000000-0005-0000-0000-000091470000}"/>
    <cellStyle name="Normal 4 4 3 2 3 2 2 6" xfId="18320" xr:uid="{00000000-0005-0000-0000-000092470000}"/>
    <cellStyle name="Normal 4 4 3 2 3 2 3" xfId="18321" xr:uid="{00000000-0005-0000-0000-000093470000}"/>
    <cellStyle name="Normal 4 4 3 2 3 2 3 2" xfId="18322" xr:uid="{00000000-0005-0000-0000-000094470000}"/>
    <cellStyle name="Normal 4 4 3 2 3 2 3 2 2" xfId="18323" xr:uid="{00000000-0005-0000-0000-000095470000}"/>
    <cellStyle name="Normal 4 4 3 2 3 2 3 3" xfId="18324" xr:uid="{00000000-0005-0000-0000-000096470000}"/>
    <cellStyle name="Normal 4 4 3 2 3 2 3 4" xfId="18325" xr:uid="{00000000-0005-0000-0000-000097470000}"/>
    <cellStyle name="Normal 4 4 3 2 3 2 3 5" xfId="18326" xr:uid="{00000000-0005-0000-0000-000098470000}"/>
    <cellStyle name="Normal 4 4 3 2 3 2 4" xfId="18327" xr:uid="{00000000-0005-0000-0000-000099470000}"/>
    <cellStyle name="Normal 4 4 3 2 3 2 4 2" xfId="18328" xr:uid="{00000000-0005-0000-0000-00009A470000}"/>
    <cellStyle name="Normal 4 4 3 2 3 2 4 2 2" xfId="18329" xr:uid="{00000000-0005-0000-0000-00009B470000}"/>
    <cellStyle name="Normal 4 4 3 2 3 2 4 3" xfId="18330" xr:uid="{00000000-0005-0000-0000-00009C470000}"/>
    <cellStyle name="Normal 4 4 3 2 3 2 4 4" xfId="18331" xr:uid="{00000000-0005-0000-0000-00009D470000}"/>
    <cellStyle name="Normal 4 4 3 2 3 2 4 5" xfId="18332" xr:uid="{00000000-0005-0000-0000-00009E470000}"/>
    <cellStyle name="Normal 4 4 3 2 3 2 5" xfId="18333" xr:uid="{00000000-0005-0000-0000-00009F470000}"/>
    <cellStyle name="Normal 4 4 3 2 3 2 5 2" xfId="18334" xr:uid="{00000000-0005-0000-0000-0000A0470000}"/>
    <cellStyle name="Normal 4 4 3 2 3 2 6" xfId="18335" xr:uid="{00000000-0005-0000-0000-0000A1470000}"/>
    <cellStyle name="Normal 4 4 3 2 3 2 7" xfId="18336" xr:uid="{00000000-0005-0000-0000-0000A2470000}"/>
    <cellStyle name="Normal 4 4 3 2 3 2 8" xfId="18337" xr:uid="{00000000-0005-0000-0000-0000A3470000}"/>
    <cellStyle name="Normal 4 4 3 2 3 3" xfId="18338" xr:uid="{00000000-0005-0000-0000-0000A4470000}"/>
    <cellStyle name="Normal 4 4 3 2 3 3 2" xfId="18339" xr:uid="{00000000-0005-0000-0000-0000A5470000}"/>
    <cellStyle name="Normal 4 4 3 2 3 3 2 2" xfId="18340" xr:uid="{00000000-0005-0000-0000-0000A6470000}"/>
    <cellStyle name="Normal 4 4 3 2 3 3 2 2 2" xfId="18341" xr:uid="{00000000-0005-0000-0000-0000A7470000}"/>
    <cellStyle name="Normal 4 4 3 2 3 3 2 3" xfId="18342" xr:uid="{00000000-0005-0000-0000-0000A8470000}"/>
    <cellStyle name="Normal 4 4 3 2 3 3 2 4" xfId="18343" xr:uid="{00000000-0005-0000-0000-0000A9470000}"/>
    <cellStyle name="Normal 4 4 3 2 3 3 2 5" xfId="18344" xr:uid="{00000000-0005-0000-0000-0000AA470000}"/>
    <cellStyle name="Normal 4 4 3 2 3 3 3" xfId="18345" xr:uid="{00000000-0005-0000-0000-0000AB470000}"/>
    <cellStyle name="Normal 4 4 3 2 3 3 3 2" xfId="18346" xr:uid="{00000000-0005-0000-0000-0000AC470000}"/>
    <cellStyle name="Normal 4 4 3 2 3 3 4" xfId="18347" xr:uid="{00000000-0005-0000-0000-0000AD470000}"/>
    <cellStyle name="Normal 4 4 3 2 3 3 5" xfId="18348" xr:uid="{00000000-0005-0000-0000-0000AE470000}"/>
    <cellStyle name="Normal 4 4 3 2 3 3 6" xfId="18349" xr:uid="{00000000-0005-0000-0000-0000AF470000}"/>
    <cellStyle name="Normal 4 4 3 2 3 4" xfId="18350" xr:uid="{00000000-0005-0000-0000-0000B0470000}"/>
    <cellStyle name="Normal 4 4 3 2 3 4 2" xfId="18351" xr:uid="{00000000-0005-0000-0000-0000B1470000}"/>
    <cellStyle name="Normal 4 4 3 2 3 4 2 2" xfId="18352" xr:uid="{00000000-0005-0000-0000-0000B2470000}"/>
    <cellStyle name="Normal 4 4 3 2 3 4 3" xfId="18353" xr:uid="{00000000-0005-0000-0000-0000B3470000}"/>
    <cellStyle name="Normal 4 4 3 2 3 4 4" xfId="18354" xr:uid="{00000000-0005-0000-0000-0000B4470000}"/>
    <cellStyle name="Normal 4 4 3 2 3 4 5" xfId="18355" xr:uid="{00000000-0005-0000-0000-0000B5470000}"/>
    <cellStyle name="Normal 4 4 3 2 3 5" xfId="18356" xr:uid="{00000000-0005-0000-0000-0000B6470000}"/>
    <cellStyle name="Normal 4 4 3 2 3 5 2" xfId="18357" xr:uid="{00000000-0005-0000-0000-0000B7470000}"/>
    <cellStyle name="Normal 4 4 3 2 3 5 2 2" xfId="18358" xr:uid="{00000000-0005-0000-0000-0000B8470000}"/>
    <cellStyle name="Normal 4 4 3 2 3 5 3" xfId="18359" xr:uid="{00000000-0005-0000-0000-0000B9470000}"/>
    <cellStyle name="Normal 4 4 3 2 3 5 4" xfId="18360" xr:uid="{00000000-0005-0000-0000-0000BA470000}"/>
    <cellStyle name="Normal 4 4 3 2 3 5 5" xfId="18361" xr:uid="{00000000-0005-0000-0000-0000BB470000}"/>
    <cellStyle name="Normal 4 4 3 2 3 6" xfId="18362" xr:uid="{00000000-0005-0000-0000-0000BC470000}"/>
    <cellStyle name="Normal 4 4 3 2 3 6 2" xfId="18363" xr:uid="{00000000-0005-0000-0000-0000BD470000}"/>
    <cellStyle name="Normal 4 4 3 2 3 7" xfId="18364" xr:uid="{00000000-0005-0000-0000-0000BE470000}"/>
    <cellStyle name="Normal 4 4 3 2 3 8" xfId="18365" xr:uid="{00000000-0005-0000-0000-0000BF470000}"/>
    <cellStyle name="Normal 4 4 3 2 3 9" xfId="18366" xr:uid="{00000000-0005-0000-0000-0000C0470000}"/>
    <cellStyle name="Normal 4 4 3 2 4" xfId="18367" xr:uid="{00000000-0005-0000-0000-0000C1470000}"/>
    <cellStyle name="Normal 4 4 3 2 4 2" xfId="18368" xr:uid="{00000000-0005-0000-0000-0000C2470000}"/>
    <cellStyle name="Normal 4 4 3 2 4 2 2" xfId="18369" xr:uid="{00000000-0005-0000-0000-0000C3470000}"/>
    <cellStyle name="Normal 4 4 3 2 4 2 2 2" xfId="18370" xr:uid="{00000000-0005-0000-0000-0000C4470000}"/>
    <cellStyle name="Normal 4 4 3 2 4 2 2 2 2" xfId="18371" xr:uid="{00000000-0005-0000-0000-0000C5470000}"/>
    <cellStyle name="Normal 4 4 3 2 4 2 2 3" xfId="18372" xr:uid="{00000000-0005-0000-0000-0000C6470000}"/>
    <cellStyle name="Normal 4 4 3 2 4 2 2 4" xfId="18373" xr:uid="{00000000-0005-0000-0000-0000C7470000}"/>
    <cellStyle name="Normal 4 4 3 2 4 2 2 5" xfId="18374" xr:uid="{00000000-0005-0000-0000-0000C8470000}"/>
    <cellStyle name="Normal 4 4 3 2 4 2 3" xfId="18375" xr:uid="{00000000-0005-0000-0000-0000C9470000}"/>
    <cellStyle name="Normal 4 4 3 2 4 2 3 2" xfId="18376" xr:uid="{00000000-0005-0000-0000-0000CA470000}"/>
    <cellStyle name="Normal 4 4 3 2 4 2 4" xfId="18377" xr:uid="{00000000-0005-0000-0000-0000CB470000}"/>
    <cellStyle name="Normal 4 4 3 2 4 2 5" xfId="18378" xr:uid="{00000000-0005-0000-0000-0000CC470000}"/>
    <cellStyle name="Normal 4 4 3 2 4 2 6" xfId="18379" xr:uid="{00000000-0005-0000-0000-0000CD470000}"/>
    <cellStyle name="Normal 4 4 3 2 4 3" xfId="18380" xr:uid="{00000000-0005-0000-0000-0000CE470000}"/>
    <cellStyle name="Normal 4 4 3 2 4 3 2" xfId="18381" xr:uid="{00000000-0005-0000-0000-0000CF470000}"/>
    <cellStyle name="Normal 4 4 3 2 4 3 2 2" xfId="18382" xr:uid="{00000000-0005-0000-0000-0000D0470000}"/>
    <cellStyle name="Normal 4 4 3 2 4 3 3" xfId="18383" xr:uid="{00000000-0005-0000-0000-0000D1470000}"/>
    <cellStyle name="Normal 4 4 3 2 4 3 4" xfId="18384" xr:uid="{00000000-0005-0000-0000-0000D2470000}"/>
    <cellStyle name="Normal 4 4 3 2 4 3 5" xfId="18385" xr:uid="{00000000-0005-0000-0000-0000D3470000}"/>
    <cellStyle name="Normal 4 4 3 2 4 4" xfId="18386" xr:uid="{00000000-0005-0000-0000-0000D4470000}"/>
    <cellStyle name="Normal 4 4 3 2 4 4 2" xfId="18387" xr:uid="{00000000-0005-0000-0000-0000D5470000}"/>
    <cellStyle name="Normal 4 4 3 2 4 4 2 2" xfId="18388" xr:uid="{00000000-0005-0000-0000-0000D6470000}"/>
    <cellStyle name="Normal 4 4 3 2 4 4 3" xfId="18389" xr:uid="{00000000-0005-0000-0000-0000D7470000}"/>
    <cellStyle name="Normal 4 4 3 2 4 4 4" xfId="18390" xr:uid="{00000000-0005-0000-0000-0000D8470000}"/>
    <cellStyle name="Normal 4 4 3 2 4 4 5" xfId="18391" xr:uid="{00000000-0005-0000-0000-0000D9470000}"/>
    <cellStyle name="Normal 4 4 3 2 4 5" xfId="18392" xr:uid="{00000000-0005-0000-0000-0000DA470000}"/>
    <cellStyle name="Normal 4 4 3 2 4 5 2" xfId="18393" xr:uid="{00000000-0005-0000-0000-0000DB470000}"/>
    <cellStyle name="Normal 4 4 3 2 4 6" xfId="18394" xr:uid="{00000000-0005-0000-0000-0000DC470000}"/>
    <cellStyle name="Normal 4 4 3 2 4 7" xfId="18395" xr:uid="{00000000-0005-0000-0000-0000DD470000}"/>
    <cellStyle name="Normal 4 4 3 2 4 8" xfId="18396" xr:uid="{00000000-0005-0000-0000-0000DE470000}"/>
    <cellStyle name="Normal 4 4 3 2 5" xfId="18397" xr:uid="{00000000-0005-0000-0000-0000DF470000}"/>
    <cellStyle name="Normal 4 4 3 2 5 2" xfId="18398" xr:uid="{00000000-0005-0000-0000-0000E0470000}"/>
    <cellStyle name="Normal 4 4 3 2 5 2 2" xfId="18399" xr:uid="{00000000-0005-0000-0000-0000E1470000}"/>
    <cellStyle name="Normal 4 4 3 2 5 2 2 2" xfId="18400" xr:uid="{00000000-0005-0000-0000-0000E2470000}"/>
    <cellStyle name="Normal 4 4 3 2 5 2 3" xfId="18401" xr:uid="{00000000-0005-0000-0000-0000E3470000}"/>
    <cellStyle name="Normal 4 4 3 2 5 2 4" xfId="18402" xr:uid="{00000000-0005-0000-0000-0000E4470000}"/>
    <cellStyle name="Normal 4 4 3 2 5 2 5" xfId="18403" xr:uid="{00000000-0005-0000-0000-0000E5470000}"/>
    <cellStyle name="Normal 4 4 3 2 5 3" xfId="18404" xr:uid="{00000000-0005-0000-0000-0000E6470000}"/>
    <cellStyle name="Normal 4 4 3 2 5 3 2" xfId="18405" xr:uid="{00000000-0005-0000-0000-0000E7470000}"/>
    <cellStyle name="Normal 4 4 3 2 5 4" xfId="18406" xr:uid="{00000000-0005-0000-0000-0000E8470000}"/>
    <cellStyle name="Normal 4 4 3 2 5 5" xfId="18407" xr:uid="{00000000-0005-0000-0000-0000E9470000}"/>
    <cellStyle name="Normal 4 4 3 2 5 6" xfId="18408" xr:uid="{00000000-0005-0000-0000-0000EA470000}"/>
    <cellStyle name="Normal 4 4 3 2 6" xfId="18409" xr:uid="{00000000-0005-0000-0000-0000EB470000}"/>
    <cellStyle name="Normal 4 4 3 2 6 2" xfId="18410" xr:uid="{00000000-0005-0000-0000-0000EC470000}"/>
    <cellStyle name="Normal 4 4 3 2 6 2 2" xfId="18411" xr:uid="{00000000-0005-0000-0000-0000ED470000}"/>
    <cellStyle name="Normal 4 4 3 2 6 3" xfId="18412" xr:uid="{00000000-0005-0000-0000-0000EE470000}"/>
    <cellStyle name="Normal 4 4 3 2 6 4" xfId="18413" xr:uid="{00000000-0005-0000-0000-0000EF470000}"/>
    <cellStyle name="Normal 4 4 3 2 6 5" xfId="18414" xr:uid="{00000000-0005-0000-0000-0000F0470000}"/>
    <cellStyle name="Normal 4 4 3 2 7" xfId="18415" xr:uid="{00000000-0005-0000-0000-0000F1470000}"/>
    <cellStyle name="Normal 4 4 3 2 7 2" xfId="18416" xr:uid="{00000000-0005-0000-0000-0000F2470000}"/>
    <cellStyle name="Normal 4 4 3 2 7 2 2" xfId="18417" xr:uid="{00000000-0005-0000-0000-0000F3470000}"/>
    <cellStyle name="Normal 4 4 3 2 7 3" xfId="18418" xr:uid="{00000000-0005-0000-0000-0000F4470000}"/>
    <cellStyle name="Normal 4 4 3 2 7 4" xfId="18419" xr:uid="{00000000-0005-0000-0000-0000F5470000}"/>
    <cellStyle name="Normal 4 4 3 2 7 5" xfId="18420" xr:uid="{00000000-0005-0000-0000-0000F6470000}"/>
    <cellStyle name="Normal 4 4 3 2 8" xfId="18421" xr:uid="{00000000-0005-0000-0000-0000F7470000}"/>
    <cellStyle name="Normal 4 4 3 2 8 2" xfId="18422" xr:uid="{00000000-0005-0000-0000-0000F8470000}"/>
    <cellStyle name="Normal 4 4 3 2 9" xfId="18423" xr:uid="{00000000-0005-0000-0000-0000F9470000}"/>
    <cellStyle name="Normal 4 4 3 3" xfId="18424" xr:uid="{00000000-0005-0000-0000-0000FA470000}"/>
    <cellStyle name="Normal 4 4 3 3 10" xfId="18425" xr:uid="{00000000-0005-0000-0000-0000FB470000}"/>
    <cellStyle name="Normal 4 4 3 3 2" xfId="18426" xr:uid="{00000000-0005-0000-0000-0000FC470000}"/>
    <cellStyle name="Normal 4 4 3 3 2 2" xfId="18427" xr:uid="{00000000-0005-0000-0000-0000FD470000}"/>
    <cellStyle name="Normal 4 4 3 3 2 2 2" xfId="18428" xr:uid="{00000000-0005-0000-0000-0000FE470000}"/>
    <cellStyle name="Normal 4 4 3 3 2 2 2 2" xfId="18429" xr:uid="{00000000-0005-0000-0000-0000FF470000}"/>
    <cellStyle name="Normal 4 4 3 3 2 2 2 2 2" xfId="18430" xr:uid="{00000000-0005-0000-0000-000000480000}"/>
    <cellStyle name="Normal 4 4 3 3 2 2 2 2 2 2" xfId="18431" xr:uid="{00000000-0005-0000-0000-000001480000}"/>
    <cellStyle name="Normal 4 4 3 3 2 2 2 2 3" xfId="18432" xr:uid="{00000000-0005-0000-0000-000002480000}"/>
    <cellStyle name="Normal 4 4 3 3 2 2 2 2 4" xfId="18433" xr:uid="{00000000-0005-0000-0000-000003480000}"/>
    <cellStyle name="Normal 4 4 3 3 2 2 2 2 5" xfId="18434" xr:uid="{00000000-0005-0000-0000-000004480000}"/>
    <cellStyle name="Normal 4 4 3 3 2 2 2 3" xfId="18435" xr:uid="{00000000-0005-0000-0000-000005480000}"/>
    <cellStyle name="Normal 4 4 3 3 2 2 2 3 2" xfId="18436" xr:uid="{00000000-0005-0000-0000-000006480000}"/>
    <cellStyle name="Normal 4 4 3 3 2 2 2 4" xfId="18437" xr:uid="{00000000-0005-0000-0000-000007480000}"/>
    <cellStyle name="Normal 4 4 3 3 2 2 2 5" xfId="18438" xr:uid="{00000000-0005-0000-0000-000008480000}"/>
    <cellStyle name="Normal 4 4 3 3 2 2 2 6" xfId="18439" xr:uid="{00000000-0005-0000-0000-000009480000}"/>
    <cellStyle name="Normal 4 4 3 3 2 2 3" xfId="18440" xr:uid="{00000000-0005-0000-0000-00000A480000}"/>
    <cellStyle name="Normal 4 4 3 3 2 2 3 2" xfId="18441" xr:uid="{00000000-0005-0000-0000-00000B480000}"/>
    <cellStyle name="Normal 4 4 3 3 2 2 3 2 2" xfId="18442" xr:uid="{00000000-0005-0000-0000-00000C480000}"/>
    <cellStyle name="Normal 4 4 3 3 2 2 3 3" xfId="18443" xr:uid="{00000000-0005-0000-0000-00000D480000}"/>
    <cellStyle name="Normal 4 4 3 3 2 2 3 4" xfId="18444" xr:uid="{00000000-0005-0000-0000-00000E480000}"/>
    <cellStyle name="Normal 4 4 3 3 2 2 3 5" xfId="18445" xr:uid="{00000000-0005-0000-0000-00000F480000}"/>
    <cellStyle name="Normal 4 4 3 3 2 2 4" xfId="18446" xr:uid="{00000000-0005-0000-0000-000010480000}"/>
    <cellStyle name="Normal 4 4 3 3 2 2 4 2" xfId="18447" xr:uid="{00000000-0005-0000-0000-000011480000}"/>
    <cellStyle name="Normal 4 4 3 3 2 2 4 2 2" xfId="18448" xr:uid="{00000000-0005-0000-0000-000012480000}"/>
    <cellStyle name="Normal 4 4 3 3 2 2 4 3" xfId="18449" xr:uid="{00000000-0005-0000-0000-000013480000}"/>
    <cellStyle name="Normal 4 4 3 3 2 2 4 4" xfId="18450" xr:uid="{00000000-0005-0000-0000-000014480000}"/>
    <cellStyle name="Normal 4 4 3 3 2 2 4 5" xfId="18451" xr:uid="{00000000-0005-0000-0000-000015480000}"/>
    <cellStyle name="Normal 4 4 3 3 2 2 5" xfId="18452" xr:uid="{00000000-0005-0000-0000-000016480000}"/>
    <cellStyle name="Normal 4 4 3 3 2 2 5 2" xfId="18453" xr:uid="{00000000-0005-0000-0000-000017480000}"/>
    <cellStyle name="Normal 4 4 3 3 2 2 6" xfId="18454" xr:uid="{00000000-0005-0000-0000-000018480000}"/>
    <cellStyle name="Normal 4 4 3 3 2 2 7" xfId="18455" xr:uid="{00000000-0005-0000-0000-000019480000}"/>
    <cellStyle name="Normal 4 4 3 3 2 2 8" xfId="18456" xr:uid="{00000000-0005-0000-0000-00001A480000}"/>
    <cellStyle name="Normal 4 4 3 3 2 3" xfId="18457" xr:uid="{00000000-0005-0000-0000-00001B480000}"/>
    <cellStyle name="Normal 4 4 3 3 2 3 2" xfId="18458" xr:uid="{00000000-0005-0000-0000-00001C480000}"/>
    <cellStyle name="Normal 4 4 3 3 2 3 2 2" xfId="18459" xr:uid="{00000000-0005-0000-0000-00001D480000}"/>
    <cellStyle name="Normal 4 4 3 3 2 3 2 2 2" xfId="18460" xr:uid="{00000000-0005-0000-0000-00001E480000}"/>
    <cellStyle name="Normal 4 4 3 3 2 3 2 3" xfId="18461" xr:uid="{00000000-0005-0000-0000-00001F480000}"/>
    <cellStyle name="Normal 4 4 3 3 2 3 2 4" xfId="18462" xr:uid="{00000000-0005-0000-0000-000020480000}"/>
    <cellStyle name="Normal 4 4 3 3 2 3 2 5" xfId="18463" xr:uid="{00000000-0005-0000-0000-000021480000}"/>
    <cellStyle name="Normal 4 4 3 3 2 3 3" xfId="18464" xr:uid="{00000000-0005-0000-0000-000022480000}"/>
    <cellStyle name="Normal 4 4 3 3 2 3 3 2" xfId="18465" xr:uid="{00000000-0005-0000-0000-000023480000}"/>
    <cellStyle name="Normal 4 4 3 3 2 3 4" xfId="18466" xr:uid="{00000000-0005-0000-0000-000024480000}"/>
    <cellStyle name="Normal 4 4 3 3 2 3 5" xfId="18467" xr:uid="{00000000-0005-0000-0000-000025480000}"/>
    <cellStyle name="Normal 4 4 3 3 2 3 6" xfId="18468" xr:uid="{00000000-0005-0000-0000-000026480000}"/>
    <cellStyle name="Normal 4 4 3 3 2 4" xfId="18469" xr:uid="{00000000-0005-0000-0000-000027480000}"/>
    <cellStyle name="Normal 4 4 3 3 2 4 2" xfId="18470" xr:uid="{00000000-0005-0000-0000-000028480000}"/>
    <cellStyle name="Normal 4 4 3 3 2 4 2 2" xfId="18471" xr:uid="{00000000-0005-0000-0000-000029480000}"/>
    <cellStyle name="Normal 4 4 3 3 2 4 3" xfId="18472" xr:uid="{00000000-0005-0000-0000-00002A480000}"/>
    <cellStyle name="Normal 4 4 3 3 2 4 4" xfId="18473" xr:uid="{00000000-0005-0000-0000-00002B480000}"/>
    <cellStyle name="Normal 4 4 3 3 2 4 5" xfId="18474" xr:uid="{00000000-0005-0000-0000-00002C480000}"/>
    <cellStyle name="Normal 4 4 3 3 2 5" xfId="18475" xr:uid="{00000000-0005-0000-0000-00002D480000}"/>
    <cellStyle name="Normal 4 4 3 3 2 5 2" xfId="18476" xr:uid="{00000000-0005-0000-0000-00002E480000}"/>
    <cellStyle name="Normal 4 4 3 3 2 5 2 2" xfId="18477" xr:uid="{00000000-0005-0000-0000-00002F480000}"/>
    <cellStyle name="Normal 4 4 3 3 2 5 3" xfId="18478" xr:uid="{00000000-0005-0000-0000-000030480000}"/>
    <cellStyle name="Normal 4 4 3 3 2 5 4" xfId="18479" xr:uid="{00000000-0005-0000-0000-000031480000}"/>
    <cellStyle name="Normal 4 4 3 3 2 5 5" xfId="18480" xr:uid="{00000000-0005-0000-0000-000032480000}"/>
    <cellStyle name="Normal 4 4 3 3 2 6" xfId="18481" xr:uid="{00000000-0005-0000-0000-000033480000}"/>
    <cellStyle name="Normal 4 4 3 3 2 6 2" xfId="18482" xr:uid="{00000000-0005-0000-0000-000034480000}"/>
    <cellStyle name="Normal 4 4 3 3 2 7" xfId="18483" xr:uid="{00000000-0005-0000-0000-000035480000}"/>
    <cellStyle name="Normal 4 4 3 3 2 8" xfId="18484" xr:uid="{00000000-0005-0000-0000-000036480000}"/>
    <cellStyle name="Normal 4 4 3 3 2 9" xfId="18485" xr:uid="{00000000-0005-0000-0000-000037480000}"/>
    <cellStyle name="Normal 4 4 3 3 3" xfId="18486" xr:uid="{00000000-0005-0000-0000-000038480000}"/>
    <cellStyle name="Normal 4 4 3 3 3 2" xfId="18487" xr:uid="{00000000-0005-0000-0000-000039480000}"/>
    <cellStyle name="Normal 4 4 3 3 3 2 2" xfId="18488" xr:uid="{00000000-0005-0000-0000-00003A480000}"/>
    <cellStyle name="Normal 4 4 3 3 3 2 2 2" xfId="18489" xr:uid="{00000000-0005-0000-0000-00003B480000}"/>
    <cellStyle name="Normal 4 4 3 3 3 2 2 2 2" xfId="18490" xr:uid="{00000000-0005-0000-0000-00003C480000}"/>
    <cellStyle name="Normal 4 4 3 3 3 2 2 3" xfId="18491" xr:uid="{00000000-0005-0000-0000-00003D480000}"/>
    <cellStyle name="Normal 4 4 3 3 3 2 2 4" xfId="18492" xr:uid="{00000000-0005-0000-0000-00003E480000}"/>
    <cellStyle name="Normal 4 4 3 3 3 2 2 5" xfId="18493" xr:uid="{00000000-0005-0000-0000-00003F480000}"/>
    <cellStyle name="Normal 4 4 3 3 3 2 3" xfId="18494" xr:uid="{00000000-0005-0000-0000-000040480000}"/>
    <cellStyle name="Normal 4 4 3 3 3 2 3 2" xfId="18495" xr:uid="{00000000-0005-0000-0000-000041480000}"/>
    <cellStyle name="Normal 4 4 3 3 3 2 4" xfId="18496" xr:uid="{00000000-0005-0000-0000-000042480000}"/>
    <cellStyle name="Normal 4 4 3 3 3 2 5" xfId="18497" xr:uid="{00000000-0005-0000-0000-000043480000}"/>
    <cellStyle name="Normal 4 4 3 3 3 2 6" xfId="18498" xr:uid="{00000000-0005-0000-0000-000044480000}"/>
    <cellStyle name="Normal 4 4 3 3 3 3" xfId="18499" xr:uid="{00000000-0005-0000-0000-000045480000}"/>
    <cellStyle name="Normal 4 4 3 3 3 3 2" xfId="18500" xr:uid="{00000000-0005-0000-0000-000046480000}"/>
    <cellStyle name="Normal 4 4 3 3 3 3 2 2" xfId="18501" xr:uid="{00000000-0005-0000-0000-000047480000}"/>
    <cellStyle name="Normal 4 4 3 3 3 3 3" xfId="18502" xr:uid="{00000000-0005-0000-0000-000048480000}"/>
    <cellStyle name="Normal 4 4 3 3 3 3 4" xfId="18503" xr:uid="{00000000-0005-0000-0000-000049480000}"/>
    <cellStyle name="Normal 4 4 3 3 3 3 5" xfId="18504" xr:uid="{00000000-0005-0000-0000-00004A480000}"/>
    <cellStyle name="Normal 4 4 3 3 3 4" xfId="18505" xr:uid="{00000000-0005-0000-0000-00004B480000}"/>
    <cellStyle name="Normal 4 4 3 3 3 4 2" xfId="18506" xr:uid="{00000000-0005-0000-0000-00004C480000}"/>
    <cellStyle name="Normal 4 4 3 3 3 4 2 2" xfId="18507" xr:uid="{00000000-0005-0000-0000-00004D480000}"/>
    <cellStyle name="Normal 4 4 3 3 3 4 3" xfId="18508" xr:uid="{00000000-0005-0000-0000-00004E480000}"/>
    <cellStyle name="Normal 4 4 3 3 3 4 4" xfId="18509" xr:uid="{00000000-0005-0000-0000-00004F480000}"/>
    <cellStyle name="Normal 4 4 3 3 3 4 5" xfId="18510" xr:uid="{00000000-0005-0000-0000-000050480000}"/>
    <cellStyle name="Normal 4 4 3 3 3 5" xfId="18511" xr:uid="{00000000-0005-0000-0000-000051480000}"/>
    <cellStyle name="Normal 4 4 3 3 3 5 2" xfId="18512" xr:uid="{00000000-0005-0000-0000-000052480000}"/>
    <cellStyle name="Normal 4 4 3 3 3 6" xfId="18513" xr:uid="{00000000-0005-0000-0000-000053480000}"/>
    <cellStyle name="Normal 4 4 3 3 3 7" xfId="18514" xr:uid="{00000000-0005-0000-0000-000054480000}"/>
    <cellStyle name="Normal 4 4 3 3 3 8" xfId="18515" xr:uid="{00000000-0005-0000-0000-000055480000}"/>
    <cellStyle name="Normal 4 4 3 3 4" xfId="18516" xr:uid="{00000000-0005-0000-0000-000056480000}"/>
    <cellStyle name="Normal 4 4 3 3 4 2" xfId="18517" xr:uid="{00000000-0005-0000-0000-000057480000}"/>
    <cellStyle name="Normal 4 4 3 3 4 2 2" xfId="18518" xr:uid="{00000000-0005-0000-0000-000058480000}"/>
    <cellStyle name="Normal 4 4 3 3 4 2 2 2" xfId="18519" xr:uid="{00000000-0005-0000-0000-000059480000}"/>
    <cellStyle name="Normal 4 4 3 3 4 2 3" xfId="18520" xr:uid="{00000000-0005-0000-0000-00005A480000}"/>
    <cellStyle name="Normal 4 4 3 3 4 2 4" xfId="18521" xr:uid="{00000000-0005-0000-0000-00005B480000}"/>
    <cellStyle name="Normal 4 4 3 3 4 2 5" xfId="18522" xr:uid="{00000000-0005-0000-0000-00005C480000}"/>
    <cellStyle name="Normal 4 4 3 3 4 3" xfId="18523" xr:uid="{00000000-0005-0000-0000-00005D480000}"/>
    <cellStyle name="Normal 4 4 3 3 4 3 2" xfId="18524" xr:uid="{00000000-0005-0000-0000-00005E480000}"/>
    <cellStyle name="Normal 4 4 3 3 4 4" xfId="18525" xr:uid="{00000000-0005-0000-0000-00005F480000}"/>
    <cellStyle name="Normal 4 4 3 3 4 5" xfId="18526" xr:uid="{00000000-0005-0000-0000-000060480000}"/>
    <cellStyle name="Normal 4 4 3 3 4 6" xfId="18527" xr:uid="{00000000-0005-0000-0000-000061480000}"/>
    <cellStyle name="Normal 4 4 3 3 5" xfId="18528" xr:uid="{00000000-0005-0000-0000-000062480000}"/>
    <cellStyle name="Normal 4 4 3 3 5 2" xfId="18529" xr:uid="{00000000-0005-0000-0000-000063480000}"/>
    <cellStyle name="Normal 4 4 3 3 5 2 2" xfId="18530" xr:uid="{00000000-0005-0000-0000-000064480000}"/>
    <cellStyle name="Normal 4 4 3 3 5 3" xfId="18531" xr:uid="{00000000-0005-0000-0000-000065480000}"/>
    <cellStyle name="Normal 4 4 3 3 5 4" xfId="18532" xr:uid="{00000000-0005-0000-0000-000066480000}"/>
    <cellStyle name="Normal 4 4 3 3 5 5" xfId="18533" xr:uid="{00000000-0005-0000-0000-000067480000}"/>
    <cellStyle name="Normal 4 4 3 3 6" xfId="18534" xr:uid="{00000000-0005-0000-0000-000068480000}"/>
    <cellStyle name="Normal 4 4 3 3 6 2" xfId="18535" xr:uid="{00000000-0005-0000-0000-000069480000}"/>
    <cellStyle name="Normal 4 4 3 3 6 2 2" xfId="18536" xr:uid="{00000000-0005-0000-0000-00006A480000}"/>
    <cellStyle name="Normal 4 4 3 3 6 3" xfId="18537" xr:uid="{00000000-0005-0000-0000-00006B480000}"/>
    <cellStyle name="Normal 4 4 3 3 6 4" xfId="18538" xr:uid="{00000000-0005-0000-0000-00006C480000}"/>
    <cellStyle name="Normal 4 4 3 3 6 5" xfId="18539" xr:uid="{00000000-0005-0000-0000-00006D480000}"/>
    <cellStyle name="Normal 4 4 3 3 7" xfId="18540" xr:uid="{00000000-0005-0000-0000-00006E480000}"/>
    <cellStyle name="Normal 4 4 3 3 7 2" xfId="18541" xr:uid="{00000000-0005-0000-0000-00006F480000}"/>
    <cellStyle name="Normal 4 4 3 3 8" xfId="18542" xr:uid="{00000000-0005-0000-0000-000070480000}"/>
    <cellStyle name="Normal 4 4 3 3 9" xfId="18543" xr:uid="{00000000-0005-0000-0000-000071480000}"/>
    <cellStyle name="Normal 4 4 3 4" xfId="18544" xr:uid="{00000000-0005-0000-0000-000072480000}"/>
    <cellStyle name="Normal 4 4 3 4 2" xfId="18545" xr:uid="{00000000-0005-0000-0000-000073480000}"/>
    <cellStyle name="Normal 4 4 3 4 2 2" xfId="18546" xr:uid="{00000000-0005-0000-0000-000074480000}"/>
    <cellStyle name="Normal 4 4 3 4 2 2 2" xfId="18547" xr:uid="{00000000-0005-0000-0000-000075480000}"/>
    <cellStyle name="Normal 4 4 3 4 2 2 2 2" xfId="18548" xr:uid="{00000000-0005-0000-0000-000076480000}"/>
    <cellStyle name="Normal 4 4 3 4 2 2 2 2 2" xfId="18549" xr:uid="{00000000-0005-0000-0000-000077480000}"/>
    <cellStyle name="Normal 4 4 3 4 2 2 2 3" xfId="18550" xr:uid="{00000000-0005-0000-0000-000078480000}"/>
    <cellStyle name="Normal 4 4 3 4 2 2 2 4" xfId="18551" xr:uid="{00000000-0005-0000-0000-000079480000}"/>
    <cellStyle name="Normal 4 4 3 4 2 2 2 5" xfId="18552" xr:uid="{00000000-0005-0000-0000-00007A480000}"/>
    <cellStyle name="Normal 4 4 3 4 2 2 3" xfId="18553" xr:uid="{00000000-0005-0000-0000-00007B480000}"/>
    <cellStyle name="Normal 4 4 3 4 2 2 3 2" xfId="18554" xr:uid="{00000000-0005-0000-0000-00007C480000}"/>
    <cellStyle name="Normal 4 4 3 4 2 2 4" xfId="18555" xr:uid="{00000000-0005-0000-0000-00007D480000}"/>
    <cellStyle name="Normal 4 4 3 4 2 2 5" xfId="18556" xr:uid="{00000000-0005-0000-0000-00007E480000}"/>
    <cellStyle name="Normal 4 4 3 4 2 2 6" xfId="18557" xr:uid="{00000000-0005-0000-0000-00007F480000}"/>
    <cellStyle name="Normal 4 4 3 4 2 3" xfId="18558" xr:uid="{00000000-0005-0000-0000-000080480000}"/>
    <cellStyle name="Normal 4 4 3 4 2 3 2" xfId="18559" xr:uid="{00000000-0005-0000-0000-000081480000}"/>
    <cellStyle name="Normal 4 4 3 4 2 3 2 2" xfId="18560" xr:uid="{00000000-0005-0000-0000-000082480000}"/>
    <cellStyle name="Normal 4 4 3 4 2 3 3" xfId="18561" xr:uid="{00000000-0005-0000-0000-000083480000}"/>
    <cellStyle name="Normal 4 4 3 4 2 3 4" xfId="18562" xr:uid="{00000000-0005-0000-0000-000084480000}"/>
    <cellStyle name="Normal 4 4 3 4 2 3 5" xfId="18563" xr:uid="{00000000-0005-0000-0000-000085480000}"/>
    <cellStyle name="Normal 4 4 3 4 2 4" xfId="18564" xr:uid="{00000000-0005-0000-0000-000086480000}"/>
    <cellStyle name="Normal 4 4 3 4 2 4 2" xfId="18565" xr:uid="{00000000-0005-0000-0000-000087480000}"/>
    <cellStyle name="Normal 4 4 3 4 2 4 2 2" xfId="18566" xr:uid="{00000000-0005-0000-0000-000088480000}"/>
    <cellStyle name="Normal 4 4 3 4 2 4 3" xfId="18567" xr:uid="{00000000-0005-0000-0000-000089480000}"/>
    <cellStyle name="Normal 4 4 3 4 2 4 4" xfId="18568" xr:uid="{00000000-0005-0000-0000-00008A480000}"/>
    <cellStyle name="Normal 4 4 3 4 2 4 5" xfId="18569" xr:uid="{00000000-0005-0000-0000-00008B480000}"/>
    <cellStyle name="Normal 4 4 3 4 2 5" xfId="18570" xr:uid="{00000000-0005-0000-0000-00008C480000}"/>
    <cellStyle name="Normal 4 4 3 4 2 5 2" xfId="18571" xr:uid="{00000000-0005-0000-0000-00008D480000}"/>
    <cellStyle name="Normal 4 4 3 4 2 6" xfId="18572" xr:uid="{00000000-0005-0000-0000-00008E480000}"/>
    <cellStyle name="Normal 4 4 3 4 2 7" xfId="18573" xr:uid="{00000000-0005-0000-0000-00008F480000}"/>
    <cellStyle name="Normal 4 4 3 4 2 8" xfId="18574" xr:uid="{00000000-0005-0000-0000-000090480000}"/>
    <cellStyle name="Normal 4 4 3 4 3" xfId="18575" xr:uid="{00000000-0005-0000-0000-000091480000}"/>
    <cellStyle name="Normal 4 4 3 4 3 2" xfId="18576" xr:uid="{00000000-0005-0000-0000-000092480000}"/>
    <cellStyle name="Normal 4 4 3 4 3 2 2" xfId="18577" xr:uid="{00000000-0005-0000-0000-000093480000}"/>
    <cellStyle name="Normal 4 4 3 4 3 2 2 2" xfId="18578" xr:uid="{00000000-0005-0000-0000-000094480000}"/>
    <cellStyle name="Normal 4 4 3 4 3 2 3" xfId="18579" xr:uid="{00000000-0005-0000-0000-000095480000}"/>
    <cellStyle name="Normal 4 4 3 4 3 2 4" xfId="18580" xr:uid="{00000000-0005-0000-0000-000096480000}"/>
    <cellStyle name="Normal 4 4 3 4 3 2 5" xfId="18581" xr:uid="{00000000-0005-0000-0000-000097480000}"/>
    <cellStyle name="Normal 4 4 3 4 3 3" xfId="18582" xr:uid="{00000000-0005-0000-0000-000098480000}"/>
    <cellStyle name="Normal 4 4 3 4 3 3 2" xfId="18583" xr:uid="{00000000-0005-0000-0000-000099480000}"/>
    <cellStyle name="Normal 4 4 3 4 3 4" xfId="18584" xr:uid="{00000000-0005-0000-0000-00009A480000}"/>
    <cellStyle name="Normal 4 4 3 4 3 5" xfId="18585" xr:uid="{00000000-0005-0000-0000-00009B480000}"/>
    <cellStyle name="Normal 4 4 3 4 3 6" xfId="18586" xr:uid="{00000000-0005-0000-0000-00009C480000}"/>
    <cellStyle name="Normal 4 4 3 4 4" xfId="18587" xr:uid="{00000000-0005-0000-0000-00009D480000}"/>
    <cellStyle name="Normal 4 4 3 4 4 2" xfId="18588" xr:uid="{00000000-0005-0000-0000-00009E480000}"/>
    <cellStyle name="Normal 4 4 3 4 4 2 2" xfId="18589" xr:uid="{00000000-0005-0000-0000-00009F480000}"/>
    <cellStyle name="Normal 4 4 3 4 4 3" xfId="18590" xr:uid="{00000000-0005-0000-0000-0000A0480000}"/>
    <cellStyle name="Normal 4 4 3 4 4 4" xfId="18591" xr:uid="{00000000-0005-0000-0000-0000A1480000}"/>
    <cellStyle name="Normal 4 4 3 4 4 5" xfId="18592" xr:uid="{00000000-0005-0000-0000-0000A2480000}"/>
    <cellStyle name="Normal 4 4 3 4 5" xfId="18593" xr:uid="{00000000-0005-0000-0000-0000A3480000}"/>
    <cellStyle name="Normal 4 4 3 4 5 2" xfId="18594" xr:uid="{00000000-0005-0000-0000-0000A4480000}"/>
    <cellStyle name="Normal 4 4 3 4 5 2 2" xfId="18595" xr:uid="{00000000-0005-0000-0000-0000A5480000}"/>
    <cellStyle name="Normal 4 4 3 4 5 3" xfId="18596" xr:uid="{00000000-0005-0000-0000-0000A6480000}"/>
    <cellStyle name="Normal 4 4 3 4 5 4" xfId="18597" xr:uid="{00000000-0005-0000-0000-0000A7480000}"/>
    <cellStyle name="Normal 4 4 3 4 5 5" xfId="18598" xr:uid="{00000000-0005-0000-0000-0000A8480000}"/>
    <cellStyle name="Normal 4 4 3 4 6" xfId="18599" xr:uid="{00000000-0005-0000-0000-0000A9480000}"/>
    <cellStyle name="Normal 4 4 3 4 6 2" xfId="18600" xr:uid="{00000000-0005-0000-0000-0000AA480000}"/>
    <cellStyle name="Normal 4 4 3 4 7" xfId="18601" xr:uid="{00000000-0005-0000-0000-0000AB480000}"/>
    <cellStyle name="Normal 4 4 3 4 8" xfId="18602" xr:uid="{00000000-0005-0000-0000-0000AC480000}"/>
    <cellStyle name="Normal 4 4 3 4 9" xfId="18603" xr:uid="{00000000-0005-0000-0000-0000AD480000}"/>
    <cellStyle name="Normal 4 4 3 5" xfId="18604" xr:uid="{00000000-0005-0000-0000-0000AE480000}"/>
    <cellStyle name="Normal 4 4 3 5 2" xfId="18605" xr:uid="{00000000-0005-0000-0000-0000AF480000}"/>
    <cellStyle name="Normal 4 4 3 5 2 2" xfId="18606" xr:uid="{00000000-0005-0000-0000-0000B0480000}"/>
    <cellStyle name="Normal 4 4 3 5 2 2 2" xfId="18607" xr:uid="{00000000-0005-0000-0000-0000B1480000}"/>
    <cellStyle name="Normal 4 4 3 5 2 2 2 2" xfId="18608" xr:uid="{00000000-0005-0000-0000-0000B2480000}"/>
    <cellStyle name="Normal 4 4 3 5 2 2 3" xfId="18609" xr:uid="{00000000-0005-0000-0000-0000B3480000}"/>
    <cellStyle name="Normal 4 4 3 5 2 2 4" xfId="18610" xr:uid="{00000000-0005-0000-0000-0000B4480000}"/>
    <cellStyle name="Normal 4 4 3 5 2 2 5" xfId="18611" xr:uid="{00000000-0005-0000-0000-0000B5480000}"/>
    <cellStyle name="Normal 4 4 3 5 2 3" xfId="18612" xr:uid="{00000000-0005-0000-0000-0000B6480000}"/>
    <cellStyle name="Normal 4 4 3 5 2 3 2" xfId="18613" xr:uid="{00000000-0005-0000-0000-0000B7480000}"/>
    <cellStyle name="Normal 4 4 3 5 2 4" xfId="18614" xr:uid="{00000000-0005-0000-0000-0000B8480000}"/>
    <cellStyle name="Normal 4 4 3 5 2 5" xfId="18615" xr:uid="{00000000-0005-0000-0000-0000B9480000}"/>
    <cellStyle name="Normal 4 4 3 5 2 6" xfId="18616" xr:uid="{00000000-0005-0000-0000-0000BA480000}"/>
    <cellStyle name="Normal 4 4 3 5 3" xfId="18617" xr:uid="{00000000-0005-0000-0000-0000BB480000}"/>
    <cellStyle name="Normal 4 4 3 5 3 2" xfId="18618" xr:uid="{00000000-0005-0000-0000-0000BC480000}"/>
    <cellStyle name="Normal 4 4 3 5 3 2 2" xfId="18619" xr:uid="{00000000-0005-0000-0000-0000BD480000}"/>
    <cellStyle name="Normal 4 4 3 5 3 3" xfId="18620" xr:uid="{00000000-0005-0000-0000-0000BE480000}"/>
    <cellStyle name="Normal 4 4 3 5 3 4" xfId="18621" xr:uid="{00000000-0005-0000-0000-0000BF480000}"/>
    <cellStyle name="Normal 4 4 3 5 3 5" xfId="18622" xr:uid="{00000000-0005-0000-0000-0000C0480000}"/>
    <cellStyle name="Normal 4 4 3 5 4" xfId="18623" xr:uid="{00000000-0005-0000-0000-0000C1480000}"/>
    <cellStyle name="Normal 4 4 3 5 4 2" xfId="18624" xr:uid="{00000000-0005-0000-0000-0000C2480000}"/>
    <cellStyle name="Normal 4 4 3 5 4 2 2" xfId="18625" xr:uid="{00000000-0005-0000-0000-0000C3480000}"/>
    <cellStyle name="Normal 4 4 3 5 4 3" xfId="18626" xr:uid="{00000000-0005-0000-0000-0000C4480000}"/>
    <cellStyle name="Normal 4 4 3 5 4 4" xfId="18627" xr:uid="{00000000-0005-0000-0000-0000C5480000}"/>
    <cellStyle name="Normal 4 4 3 5 4 5" xfId="18628" xr:uid="{00000000-0005-0000-0000-0000C6480000}"/>
    <cellStyle name="Normal 4 4 3 5 5" xfId="18629" xr:uid="{00000000-0005-0000-0000-0000C7480000}"/>
    <cellStyle name="Normal 4 4 3 5 5 2" xfId="18630" xr:uid="{00000000-0005-0000-0000-0000C8480000}"/>
    <cellStyle name="Normal 4 4 3 5 6" xfId="18631" xr:uid="{00000000-0005-0000-0000-0000C9480000}"/>
    <cellStyle name="Normal 4 4 3 5 7" xfId="18632" xr:uid="{00000000-0005-0000-0000-0000CA480000}"/>
    <cellStyle name="Normal 4 4 3 5 8" xfId="18633" xr:uid="{00000000-0005-0000-0000-0000CB480000}"/>
    <cellStyle name="Normal 4 4 3 6" xfId="18634" xr:uid="{00000000-0005-0000-0000-0000CC480000}"/>
    <cellStyle name="Normal 4 4 3 6 2" xfId="18635" xr:uid="{00000000-0005-0000-0000-0000CD480000}"/>
    <cellStyle name="Normal 4 4 3 6 2 2" xfId="18636" xr:uid="{00000000-0005-0000-0000-0000CE480000}"/>
    <cellStyle name="Normal 4 4 3 6 2 2 2" xfId="18637" xr:uid="{00000000-0005-0000-0000-0000CF480000}"/>
    <cellStyle name="Normal 4 4 3 6 2 3" xfId="18638" xr:uid="{00000000-0005-0000-0000-0000D0480000}"/>
    <cellStyle name="Normal 4 4 3 6 2 4" xfId="18639" xr:uid="{00000000-0005-0000-0000-0000D1480000}"/>
    <cellStyle name="Normal 4 4 3 6 2 5" xfId="18640" xr:uid="{00000000-0005-0000-0000-0000D2480000}"/>
    <cellStyle name="Normal 4 4 3 6 3" xfId="18641" xr:uid="{00000000-0005-0000-0000-0000D3480000}"/>
    <cellStyle name="Normal 4 4 3 6 3 2" xfId="18642" xr:uid="{00000000-0005-0000-0000-0000D4480000}"/>
    <cellStyle name="Normal 4 4 3 6 4" xfId="18643" xr:uid="{00000000-0005-0000-0000-0000D5480000}"/>
    <cellStyle name="Normal 4 4 3 6 5" xfId="18644" xr:uid="{00000000-0005-0000-0000-0000D6480000}"/>
    <cellStyle name="Normal 4 4 3 6 6" xfId="18645" xr:uid="{00000000-0005-0000-0000-0000D7480000}"/>
    <cellStyle name="Normal 4 4 3 7" xfId="18646" xr:uid="{00000000-0005-0000-0000-0000D8480000}"/>
    <cellStyle name="Normal 4 4 3 7 2" xfId="18647" xr:uid="{00000000-0005-0000-0000-0000D9480000}"/>
    <cellStyle name="Normal 4 4 3 7 2 2" xfId="18648" xr:uid="{00000000-0005-0000-0000-0000DA480000}"/>
    <cellStyle name="Normal 4 4 3 7 3" xfId="18649" xr:uid="{00000000-0005-0000-0000-0000DB480000}"/>
    <cellStyle name="Normal 4 4 3 7 4" xfId="18650" xr:uid="{00000000-0005-0000-0000-0000DC480000}"/>
    <cellStyle name="Normal 4 4 3 7 5" xfId="18651" xr:uid="{00000000-0005-0000-0000-0000DD480000}"/>
    <cellStyle name="Normal 4 4 3 8" xfId="18652" xr:uid="{00000000-0005-0000-0000-0000DE480000}"/>
    <cellStyle name="Normal 4 4 3 8 2" xfId="18653" xr:uid="{00000000-0005-0000-0000-0000DF480000}"/>
    <cellStyle name="Normal 4 4 3 8 2 2" xfId="18654" xr:uid="{00000000-0005-0000-0000-0000E0480000}"/>
    <cellStyle name="Normal 4 4 3 8 3" xfId="18655" xr:uid="{00000000-0005-0000-0000-0000E1480000}"/>
    <cellStyle name="Normal 4 4 3 8 4" xfId="18656" xr:uid="{00000000-0005-0000-0000-0000E2480000}"/>
    <cellStyle name="Normal 4 4 3 8 5" xfId="18657" xr:uid="{00000000-0005-0000-0000-0000E3480000}"/>
    <cellStyle name="Normal 4 4 3 9" xfId="18658" xr:uid="{00000000-0005-0000-0000-0000E4480000}"/>
    <cellStyle name="Normal 4 4 3 9 2" xfId="18659" xr:uid="{00000000-0005-0000-0000-0000E5480000}"/>
    <cellStyle name="Normal 4 4 4" xfId="18660" xr:uid="{00000000-0005-0000-0000-0000E6480000}"/>
    <cellStyle name="Normal 4 4 4 10" xfId="18661" xr:uid="{00000000-0005-0000-0000-0000E7480000}"/>
    <cellStyle name="Normal 4 4 4 11" xfId="18662" xr:uid="{00000000-0005-0000-0000-0000E8480000}"/>
    <cellStyle name="Normal 4 4 4 2" xfId="18663" xr:uid="{00000000-0005-0000-0000-0000E9480000}"/>
    <cellStyle name="Normal 4 4 4 2 10" xfId="18664" xr:uid="{00000000-0005-0000-0000-0000EA480000}"/>
    <cellStyle name="Normal 4 4 4 2 2" xfId="18665" xr:uid="{00000000-0005-0000-0000-0000EB480000}"/>
    <cellStyle name="Normal 4 4 4 2 2 2" xfId="18666" xr:uid="{00000000-0005-0000-0000-0000EC480000}"/>
    <cellStyle name="Normal 4 4 4 2 2 2 2" xfId="18667" xr:uid="{00000000-0005-0000-0000-0000ED480000}"/>
    <cellStyle name="Normal 4 4 4 2 2 2 2 2" xfId="18668" xr:uid="{00000000-0005-0000-0000-0000EE480000}"/>
    <cellStyle name="Normal 4 4 4 2 2 2 2 2 2" xfId="18669" xr:uid="{00000000-0005-0000-0000-0000EF480000}"/>
    <cellStyle name="Normal 4 4 4 2 2 2 2 2 2 2" xfId="18670" xr:uid="{00000000-0005-0000-0000-0000F0480000}"/>
    <cellStyle name="Normal 4 4 4 2 2 2 2 2 3" xfId="18671" xr:uid="{00000000-0005-0000-0000-0000F1480000}"/>
    <cellStyle name="Normal 4 4 4 2 2 2 2 2 4" xfId="18672" xr:uid="{00000000-0005-0000-0000-0000F2480000}"/>
    <cellStyle name="Normal 4 4 4 2 2 2 2 2 5" xfId="18673" xr:uid="{00000000-0005-0000-0000-0000F3480000}"/>
    <cellStyle name="Normal 4 4 4 2 2 2 2 3" xfId="18674" xr:uid="{00000000-0005-0000-0000-0000F4480000}"/>
    <cellStyle name="Normal 4 4 4 2 2 2 2 3 2" xfId="18675" xr:uid="{00000000-0005-0000-0000-0000F5480000}"/>
    <cellStyle name="Normal 4 4 4 2 2 2 2 4" xfId="18676" xr:uid="{00000000-0005-0000-0000-0000F6480000}"/>
    <cellStyle name="Normal 4 4 4 2 2 2 2 5" xfId="18677" xr:uid="{00000000-0005-0000-0000-0000F7480000}"/>
    <cellStyle name="Normal 4 4 4 2 2 2 2 6" xfId="18678" xr:uid="{00000000-0005-0000-0000-0000F8480000}"/>
    <cellStyle name="Normal 4 4 4 2 2 2 3" xfId="18679" xr:uid="{00000000-0005-0000-0000-0000F9480000}"/>
    <cellStyle name="Normal 4 4 4 2 2 2 3 2" xfId="18680" xr:uid="{00000000-0005-0000-0000-0000FA480000}"/>
    <cellStyle name="Normal 4 4 4 2 2 2 3 2 2" xfId="18681" xr:uid="{00000000-0005-0000-0000-0000FB480000}"/>
    <cellStyle name="Normal 4 4 4 2 2 2 3 3" xfId="18682" xr:uid="{00000000-0005-0000-0000-0000FC480000}"/>
    <cellStyle name="Normal 4 4 4 2 2 2 3 4" xfId="18683" xr:uid="{00000000-0005-0000-0000-0000FD480000}"/>
    <cellStyle name="Normal 4 4 4 2 2 2 3 5" xfId="18684" xr:uid="{00000000-0005-0000-0000-0000FE480000}"/>
    <cellStyle name="Normal 4 4 4 2 2 2 4" xfId="18685" xr:uid="{00000000-0005-0000-0000-0000FF480000}"/>
    <cellStyle name="Normal 4 4 4 2 2 2 4 2" xfId="18686" xr:uid="{00000000-0005-0000-0000-000000490000}"/>
    <cellStyle name="Normal 4 4 4 2 2 2 4 2 2" xfId="18687" xr:uid="{00000000-0005-0000-0000-000001490000}"/>
    <cellStyle name="Normal 4 4 4 2 2 2 4 3" xfId="18688" xr:uid="{00000000-0005-0000-0000-000002490000}"/>
    <cellStyle name="Normal 4 4 4 2 2 2 4 4" xfId="18689" xr:uid="{00000000-0005-0000-0000-000003490000}"/>
    <cellStyle name="Normal 4 4 4 2 2 2 4 5" xfId="18690" xr:uid="{00000000-0005-0000-0000-000004490000}"/>
    <cellStyle name="Normal 4 4 4 2 2 2 5" xfId="18691" xr:uid="{00000000-0005-0000-0000-000005490000}"/>
    <cellStyle name="Normal 4 4 4 2 2 2 5 2" xfId="18692" xr:uid="{00000000-0005-0000-0000-000006490000}"/>
    <cellStyle name="Normal 4 4 4 2 2 2 6" xfId="18693" xr:uid="{00000000-0005-0000-0000-000007490000}"/>
    <cellStyle name="Normal 4 4 4 2 2 2 7" xfId="18694" xr:uid="{00000000-0005-0000-0000-000008490000}"/>
    <cellStyle name="Normal 4 4 4 2 2 2 8" xfId="18695" xr:uid="{00000000-0005-0000-0000-000009490000}"/>
    <cellStyle name="Normal 4 4 4 2 2 3" xfId="18696" xr:uid="{00000000-0005-0000-0000-00000A490000}"/>
    <cellStyle name="Normal 4 4 4 2 2 3 2" xfId="18697" xr:uid="{00000000-0005-0000-0000-00000B490000}"/>
    <cellStyle name="Normal 4 4 4 2 2 3 2 2" xfId="18698" xr:uid="{00000000-0005-0000-0000-00000C490000}"/>
    <cellStyle name="Normal 4 4 4 2 2 3 2 2 2" xfId="18699" xr:uid="{00000000-0005-0000-0000-00000D490000}"/>
    <cellStyle name="Normal 4 4 4 2 2 3 2 3" xfId="18700" xr:uid="{00000000-0005-0000-0000-00000E490000}"/>
    <cellStyle name="Normal 4 4 4 2 2 3 2 4" xfId="18701" xr:uid="{00000000-0005-0000-0000-00000F490000}"/>
    <cellStyle name="Normal 4 4 4 2 2 3 2 5" xfId="18702" xr:uid="{00000000-0005-0000-0000-000010490000}"/>
    <cellStyle name="Normal 4 4 4 2 2 3 3" xfId="18703" xr:uid="{00000000-0005-0000-0000-000011490000}"/>
    <cellStyle name="Normal 4 4 4 2 2 3 3 2" xfId="18704" xr:uid="{00000000-0005-0000-0000-000012490000}"/>
    <cellStyle name="Normal 4 4 4 2 2 3 4" xfId="18705" xr:uid="{00000000-0005-0000-0000-000013490000}"/>
    <cellStyle name="Normal 4 4 4 2 2 3 5" xfId="18706" xr:uid="{00000000-0005-0000-0000-000014490000}"/>
    <cellStyle name="Normal 4 4 4 2 2 3 6" xfId="18707" xr:uid="{00000000-0005-0000-0000-000015490000}"/>
    <cellStyle name="Normal 4 4 4 2 2 4" xfId="18708" xr:uid="{00000000-0005-0000-0000-000016490000}"/>
    <cellStyle name="Normal 4 4 4 2 2 4 2" xfId="18709" xr:uid="{00000000-0005-0000-0000-000017490000}"/>
    <cellStyle name="Normal 4 4 4 2 2 4 2 2" xfId="18710" xr:uid="{00000000-0005-0000-0000-000018490000}"/>
    <cellStyle name="Normal 4 4 4 2 2 4 3" xfId="18711" xr:uid="{00000000-0005-0000-0000-000019490000}"/>
    <cellStyle name="Normal 4 4 4 2 2 4 4" xfId="18712" xr:uid="{00000000-0005-0000-0000-00001A490000}"/>
    <cellStyle name="Normal 4 4 4 2 2 4 5" xfId="18713" xr:uid="{00000000-0005-0000-0000-00001B490000}"/>
    <cellStyle name="Normal 4 4 4 2 2 5" xfId="18714" xr:uid="{00000000-0005-0000-0000-00001C490000}"/>
    <cellStyle name="Normal 4 4 4 2 2 5 2" xfId="18715" xr:uid="{00000000-0005-0000-0000-00001D490000}"/>
    <cellStyle name="Normal 4 4 4 2 2 5 2 2" xfId="18716" xr:uid="{00000000-0005-0000-0000-00001E490000}"/>
    <cellStyle name="Normal 4 4 4 2 2 5 3" xfId="18717" xr:uid="{00000000-0005-0000-0000-00001F490000}"/>
    <cellStyle name="Normal 4 4 4 2 2 5 4" xfId="18718" xr:uid="{00000000-0005-0000-0000-000020490000}"/>
    <cellStyle name="Normal 4 4 4 2 2 5 5" xfId="18719" xr:uid="{00000000-0005-0000-0000-000021490000}"/>
    <cellStyle name="Normal 4 4 4 2 2 6" xfId="18720" xr:uid="{00000000-0005-0000-0000-000022490000}"/>
    <cellStyle name="Normal 4 4 4 2 2 6 2" xfId="18721" xr:uid="{00000000-0005-0000-0000-000023490000}"/>
    <cellStyle name="Normal 4 4 4 2 2 7" xfId="18722" xr:uid="{00000000-0005-0000-0000-000024490000}"/>
    <cellStyle name="Normal 4 4 4 2 2 8" xfId="18723" xr:uid="{00000000-0005-0000-0000-000025490000}"/>
    <cellStyle name="Normal 4 4 4 2 2 9" xfId="18724" xr:uid="{00000000-0005-0000-0000-000026490000}"/>
    <cellStyle name="Normal 4 4 4 2 3" xfId="18725" xr:uid="{00000000-0005-0000-0000-000027490000}"/>
    <cellStyle name="Normal 4 4 4 2 3 2" xfId="18726" xr:uid="{00000000-0005-0000-0000-000028490000}"/>
    <cellStyle name="Normal 4 4 4 2 3 2 2" xfId="18727" xr:uid="{00000000-0005-0000-0000-000029490000}"/>
    <cellStyle name="Normal 4 4 4 2 3 2 2 2" xfId="18728" xr:uid="{00000000-0005-0000-0000-00002A490000}"/>
    <cellStyle name="Normal 4 4 4 2 3 2 2 2 2" xfId="18729" xr:uid="{00000000-0005-0000-0000-00002B490000}"/>
    <cellStyle name="Normal 4 4 4 2 3 2 2 3" xfId="18730" xr:uid="{00000000-0005-0000-0000-00002C490000}"/>
    <cellStyle name="Normal 4 4 4 2 3 2 2 4" xfId="18731" xr:uid="{00000000-0005-0000-0000-00002D490000}"/>
    <cellStyle name="Normal 4 4 4 2 3 2 2 5" xfId="18732" xr:uid="{00000000-0005-0000-0000-00002E490000}"/>
    <cellStyle name="Normal 4 4 4 2 3 2 3" xfId="18733" xr:uid="{00000000-0005-0000-0000-00002F490000}"/>
    <cellStyle name="Normal 4 4 4 2 3 2 3 2" xfId="18734" xr:uid="{00000000-0005-0000-0000-000030490000}"/>
    <cellStyle name="Normal 4 4 4 2 3 2 4" xfId="18735" xr:uid="{00000000-0005-0000-0000-000031490000}"/>
    <cellStyle name="Normal 4 4 4 2 3 2 5" xfId="18736" xr:uid="{00000000-0005-0000-0000-000032490000}"/>
    <cellStyle name="Normal 4 4 4 2 3 2 6" xfId="18737" xr:uid="{00000000-0005-0000-0000-000033490000}"/>
    <cellStyle name="Normal 4 4 4 2 3 3" xfId="18738" xr:uid="{00000000-0005-0000-0000-000034490000}"/>
    <cellStyle name="Normal 4 4 4 2 3 3 2" xfId="18739" xr:uid="{00000000-0005-0000-0000-000035490000}"/>
    <cellStyle name="Normal 4 4 4 2 3 3 2 2" xfId="18740" xr:uid="{00000000-0005-0000-0000-000036490000}"/>
    <cellStyle name="Normal 4 4 4 2 3 3 3" xfId="18741" xr:uid="{00000000-0005-0000-0000-000037490000}"/>
    <cellStyle name="Normal 4 4 4 2 3 3 4" xfId="18742" xr:uid="{00000000-0005-0000-0000-000038490000}"/>
    <cellStyle name="Normal 4 4 4 2 3 3 5" xfId="18743" xr:uid="{00000000-0005-0000-0000-000039490000}"/>
    <cellStyle name="Normal 4 4 4 2 3 4" xfId="18744" xr:uid="{00000000-0005-0000-0000-00003A490000}"/>
    <cellStyle name="Normal 4 4 4 2 3 4 2" xfId="18745" xr:uid="{00000000-0005-0000-0000-00003B490000}"/>
    <cellStyle name="Normal 4 4 4 2 3 4 2 2" xfId="18746" xr:uid="{00000000-0005-0000-0000-00003C490000}"/>
    <cellStyle name="Normal 4 4 4 2 3 4 3" xfId="18747" xr:uid="{00000000-0005-0000-0000-00003D490000}"/>
    <cellStyle name="Normal 4 4 4 2 3 4 4" xfId="18748" xr:uid="{00000000-0005-0000-0000-00003E490000}"/>
    <cellStyle name="Normal 4 4 4 2 3 4 5" xfId="18749" xr:uid="{00000000-0005-0000-0000-00003F490000}"/>
    <cellStyle name="Normal 4 4 4 2 3 5" xfId="18750" xr:uid="{00000000-0005-0000-0000-000040490000}"/>
    <cellStyle name="Normal 4 4 4 2 3 5 2" xfId="18751" xr:uid="{00000000-0005-0000-0000-000041490000}"/>
    <cellStyle name="Normal 4 4 4 2 3 6" xfId="18752" xr:uid="{00000000-0005-0000-0000-000042490000}"/>
    <cellStyle name="Normal 4 4 4 2 3 7" xfId="18753" xr:uid="{00000000-0005-0000-0000-000043490000}"/>
    <cellStyle name="Normal 4 4 4 2 3 8" xfId="18754" xr:uid="{00000000-0005-0000-0000-000044490000}"/>
    <cellStyle name="Normal 4 4 4 2 4" xfId="18755" xr:uid="{00000000-0005-0000-0000-000045490000}"/>
    <cellStyle name="Normal 4 4 4 2 4 2" xfId="18756" xr:uid="{00000000-0005-0000-0000-000046490000}"/>
    <cellStyle name="Normal 4 4 4 2 4 2 2" xfId="18757" xr:uid="{00000000-0005-0000-0000-000047490000}"/>
    <cellStyle name="Normal 4 4 4 2 4 2 2 2" xfId="18758" xr:uid="{00000000-0005-0000-0000-000048490000}"/>
    <cellStyle name="Normal 4 4 4 2 4 2 3" xfId="18759" xr:uid="{00000000-0005-0000-0000-000049490000}"/>
    <cellStyle name="Normal 4 4 4 2 4 2 4" xfId="18760" xr:uid="{00000000-0005-0000-0000-00004A490000}"/>
    <cellStyle name="Normal 4 4 4 2 4 2 5" xfId="18761" xr:uid="{00000000-0005-0000-0000-00004B490000}"/>
    <cellStyle name="Normal 4 4 4 2 4 3" xfId="18762" xr:uid="{00000000-0005-0000-0000-00004C490000}"/>
    <cellStyle name="Normal 4 4 4 2 4 3 2" xfId="18763" xr:uid="{00000000-0005-0000-0000-00004D490000}"/>
    <cellStyle name="Normal 4 4 4 2 4 4" xfId="18764" xr:uid="{00000000-0005-0000-0000-00004E490000}"/>
    <cellStyle name="Normal 4 4 4 2 4 5" xfId="18765" xr:uid="{00000000-0005-0000-0000-00004F490000}"/>
    <cellStyle name="Normal 4 4 4 2 4 6" xfId="18766" xr:uid="{00000000-0005-0000-0000-000050490000}"/>
    <cellStyle name="Normal 4 4 4 2 5" xfId="18767" xr:uid="{00000000-0005-0000-0000-000051490000}"/>
    <cellStyle name="Normal 4 4 4 2 5 2" xfId="18768" xr:uid="{00000000-0005-0000-0000-000052490000}"/>
    <cellStyle name="Normal 4 4 4 2 5 2 2" xfId="18769" xr:uid="{00000000-0005-0000-0000-000053490000}"/>
    <cellStyle name="Normal 4 4 4 2 5 3" xfId="18770" xr:uid="{00000000-0005-0000-0000-000054490000}"/>
    <cellStyle name="Normal 4 4 4 2 5 4" xfId="18771" xr:uid="{00000000-0005-0000-0000-000055490000}"/>
    <cellStyle name="Normal 4 4 4 2 5 5" xfId="18772" xr:uid="{00000000-0005-0000-0000-000056490000}"/>
    <cellStyle name="Normal 4 4 4 2 6" xfId="18773" xr:uid="{00000000-0005-0000-0000-000057490000}"/>
    <cellStyle name="Normal 4 4 4 2 6 2" xfId="18774" xr:uid="{00000000-0005-0000-0000-000058490000}"/>
    <cellStyle name="Normal 4 4 4 2 6 2 2" xfId="18775" xr:uid="{00000000-0005-0000-0000-000059490000}"/>
    <cellStyle name="Normal 4 4 4 2 6 3" xfId="18776" xr:uid="{00000000-0005-0000-0000-00005A490000}"/>
    <cellStyle name="Normal 4 4 4 2 6 4" xfId="18777" xr:uid="{00000000-0005-0000-0000-00005B490000}"/>
    <cellStyle name="Normal 4 4 4 2 6 5" xfId="18778" xr:uid="{00000000-0005-0000-0000-00005C490000}"/>
    <cellStyle name="Normal 4 4 4 2 7" xfId="18779" xr:uid="{00000000-0005-0000-0000-00005D490000}"/>
    <cellStyle name="Normal 4 4 4 2 7 2" xfId="18780" xr:uid="{00000000-0005-0000-0000-00005E490000}"/>
    <cellStyle name="Normal 4 4 4 2 8" xfId="18781" xr:uid="{00000000-0005-0000-0000-00005F490000}"/>
    <cellStyle name="Normal 4 4 4 2 9" xfId="18782" xr:uid="{00000000-0005-0000-0000-000060490000}"/>
    <cellStyle name="Normal 4 4 4 3" xfId="18783" xr:uid="{00000000-0005-0000-0000-000061490000}"/>
    <cellStyle name="Normal 4 4 4 3 2" xfId="18784" xr:uid="{00000000-0005-0000-0000-000062490000}"/>
    <cellStyle name="Normal 4 4 4 3 2 2" xfId="18785" xr:uid="{00000000-0005-0000-0000-000063490000}"/>
    <cellStyle name="Normal 4 4 4 3 2 2 2" xfId="18786" xr:uid="{00000000-0005-0000-0000-000064490000}"/>
    <cellStyle name="Normal 4 4 4 3 2 2 2 2" xfId="18787" xr:uid="{00000000-0005-0000-0000-000065490000}"/>
    <cellStyle name="Normal 4 4 4 3 2 2 2 2 2" xfId="18788" xr:uid="{00000000-0005-0000-0000-000066490000}"/>
    <cellStyle name="Normal 4 4 4 3 2 2 2 3" xfId="18789" xr:uid="{00000000-0005-0000-0000-000067490000}"/>
    <cellStyle name="Normal 4 4 4 3 2 2 2 4" xfId="18790" xr:uid="{00000000-0005-0000-0000-000068490000}"/>
    <cellStyle name="Normal 4 4 4 3 2 2 2 5" xfId="18791" xr:uid="{00000000-0005-0000-0000-000069490000}"/>
    <cellStyle name="Normal 4 4 4 3 2 2 3" xfId="18792" xr:uid="{00000000-0005-0000-0000-00006A490000}"/>
    <cellStyle name="Normal 4 4 4 3 2 2 3 2" xfId="18793" xr:uid="{00000000-0005-0000-0000-00006B490000}"/>
    <cellStyle name="Normal 4 4 4 3 2 2 4" xfId="18794" xr:uid="{00000000-0005-0000-0000-00006C490000}"/>
    <cellStyle name="Normal 4 4 4 3 2 2 5" xfId="18795" xr:uid="{00000000-0005-0000-0000-00006D490000}"/>
    <cellStyle name="Normal 4 4 4 3 2 2 6" xfId="18796" xr:uid="{00000000-0005-0000-0000-00006E490000}"/>
    <cellStyle name="Normal 4 4 4 3 2 3" xfId="18797" xr:uid="{00000000-0005-0000-0000-00006F490000}"/>
    <cellStyle name="Normal 4 4 4 3 2 3 2" xfId="18798" xr:uid="{00000000-0005-0000-0000-000070490000}"/>
    <cellStyle name="Normal 4 4 4 3 2 3 2 2" xfId="18799" xr:uid="{00000000-0005-0000-0000-000071490000}"/>
    <cellStyle name="Normal 4 4 4 3 2 3 3" xfId="18800" xr:uid="{00000000-0005-0000-0000-000072490000}"/>
    <cellStyle name="Normal 4 4 4 3 2 3 4" xfId="18801" xr:uid="{00000000-0005-0000-0000-000073490000}"/>
    <cellStyle name="Normal 4 4 4 3 2 3 5" xfId="18802" xr:uid="{00000000-0005-0000-0000-000074490000}"/>
    <cellStyle name="Normal 4 4 4 3 2 4" xfId="18803" xr:uid="{00000000-0005-0000-0000-000075490000}"/>
    <cellStyle name="Normal 4 4 4 3 2 4 2" xfId="18804" xr:uid="{00000000-0005-0000-0000-000076490000}"/>
    <cellStyle name="Normal 4 4 4 3 2 4 2 2" xfId="18805" xr:uid="{00000000-0005-0000-0000-000077490000}"/>
    <cellStyle name="Normal 4 4 4 3 2 4 3" xfId="18806" xr:uid="{00000000-0005-0000-0000-000078490000}"/>
    <cellStyle name="Normal 4 4 4 3 2 4 4" xfId="18807" xr:uid="{00000000-0005-0000-0000-000079490000}"/>
    <cellStyle name="Normal 4 4 4 3 2 4 5" xfId="18808" xr:uid="{00000000-0005-0000-0000-00007A490000}"/>
    <cellStyle name="Normal 4 4 4 3 2 5" xfId="18809" xr:uid="{00000000-0005-0000-0000-00007B490000}"/>
    <cellStyle name="Normal 4 4 4 3 2 5 2" xfId="18810" xr:uid="{00000000-0005-0000-0000-00007C490000}"/>
    <cellStyle name="Normal 4 4 4 3 2 6" xfId="18811" xr:uid="{00000000-0005-0000-0000-00007D490000}"/>
    <cellStyle name="Normal 4 4 4 3 2 7" xfId="18812" xr:uid="{00000000-0005-0000-0000-00007E490000}"/>
    <cellStyle name="Normal 4 4 4 3 2 8" xfId="18813" xr:uid="{00000000-0005-0000-0000-00007F490000}"/>
    <cellStyle name="Normal 4 4 4 3 3" xfId="18814" xr:uid="{00000000-0005-0000-0000-000080490000}"/>
    <cellStyle name="Normal 4 4 4 3 3 2" xfId="18815" xr:uid="{00000000-0005-0000-0000-000081490000}"/>
    <cellStyle name="Normal 4 4 4 3 3 2 2" xfId="18816" xr:uid="{00000000-0005-0000-0000-000082490000}"/>
    <cellStyle name="Normal 4 4 4 3 3 2 2 2" xfId="18817" xr:uid="{00000000-0005-0000-0000-000083490000}"/>
    <cellStyle name="Normal 4 4 4 3 3 2 3" xfId="18818" xr:uid="{00000000-0005-0000-0000-000084490000}"/>
    <cellStyle name="Normal 4 4 4 3 3 2 4" xfId="18819" xr:uid="{00000000-0005-0000-0000-000085490000}"/>
    <cellStyle name="Normal 4 4 4 3 3 2 5" xfId="18820" xr:uid="{00000000-0005-0000-0000-000086490000}"/>
    <cellStyle name="Normal 4 4 4 3 3 3" xfId="18821" xr:uid="{00000000-0005-0000-0000-000087490000}"/>
    <cellStyle name="Normal 4 4 4 3 3 3 2" xfId="18822" xr:uid="{00000000-0005-0000-0000-000088490000}"/>
    <cellStyle name="Normal 4 4 4 3 3 4" xfId="18823" xr:uid="{00000000-0005-0000-0000-000089490000}"/>
    <cellStyle name="Normal 4 4 4 3 3 5" xfId="18824" xr:uid="{00000000-0005-0000-0000-00008A490000}"/>
    <cellStyle name="Normal 4 4 4 3 3 6" xfId="18825" xr:uid="{00000000-0005-0000-0000-00008B490000}"/>
    <cellStyle name="Normal 4 4 4 3 4" xfId="18826" xr:uid="{00000000-0005-0000-0000-00008C490000}"/>
    <cellStyle name="Normal 4 4 4 3 4 2" xfId="18827" xr:uid="{00000000-0005-0000-0000-00008D490000}"/>
    <cellStyle name="Normal 4 4 4 3 4 2 2" xfId="18828" xr:uid="{00000000-0005-0000-0000-00008E490000}"/>
    <cellStyle name="Normal 4 4 4 3 4 3" xfId="18829" xr:uid="{00000000-0005-0000-0000-00008F490000}"/>
    <cellStyle name="Normal 4 4 4 3 4 4" xfId="18830" xr:uid="{00000000-0005-0000-0000-000090490000}"/>
    <cellStyle name="Normal 4 4 4 3 4 5" xfId="18831" xr:uid="{00000000-0005-0000-0000-000091490000}"/>
    <cellStyle name="Normal 4 4 4 3 5" xfId="18832" xr:uid="{00000000-0005-0000-0000-000092490000}"/>
    <cellStyle name="Normal 4 4 4 3 5 2" xfId="18833" xr:uid="{00000000-0005-0000-0000-000093490000}"/>
    <cellStyle name="Normal 4 4 4 3 5 2 2" xfId="18834" xr:uid="{00000000-0005-0000-0000-000094490000}"/>
    <cellStyle name="Normal 4 4 4 3 5 3" xfId="18835" xr:uid="{00000000-0005-0000-0000-000095490000}"/>
    <cellStyle name="Normal 4 4 4 3 5 4" xfId="18836" xr:uid="{00000000-0005-0000-0000-000096490000}"/>
    <cellStyle name="Normal 4 4 4 3 5 5" xfId="18837" xr:uid="{00000000-0005-0000-0000-000097490000}"/>
    <cellStyle name="Normal 4 4 4 3 6" xfId="18838" xr:uid="{00000000-0005-0000-0000-000098490000}"/>
    <cellStyle name="Normal 4 4 4 3 6 2" xfId="18839" xr:uid="{00000000-0005-0000-0000-000099490000}"/>
    <cellStyle name="Normal 4 4 4 3 7" xfId="18840" xr:uid="{00000000-0005-0000-0000-00009A490000}"/>
    <cellStyle name="Normal 4 4 4 3 8" xfId="18841" xr:uid="{00000000-0005-0000-0000-00009B490000}"/>
    <cellStyle name="Normal 4 4 4 3 9" xfId="18842" xr:uid="{00000000-0005-0000-0000-00009C490000}"/>
    <cellStyle name="Normal 4 4 4 4" xfId="18843" xr:uid="{00000000-0005-0000-0000-00009D490000}"/>
    <cellStyle name="Normal 4 4 4 4 2" xfId="18844" xr:uid="{00000000-0005-0000-0000-00009E490000}"/>
    <cellStyle name="Normal 4 4 4 4 2 2" xfId="18845" xr:uid="{00000000-0005-0000-0000-00009F490000}"/>
    <cellStyle name="Normal 4 4 4 4 2 2 2" xfId="18846" xr:uid="{00000000-0005-0000-0000-0000A0490000}"/>
    <cellStyle name="Normal 4 4 4 4 2 2 2 2" xfId="18847" xr:uid="{00000000-0005-0000-0000-0000A1490000}"/>
    <cellStyle name="Normal 4 4 4 4 2 2 3" xfId="18848" xr:uid="{00000000-0005-0000-0000-0000A2490000}"/>
    <cellStyle name="Normal 4 4 4 4 2 2 4" xfId="18849" xr:uid="{00000000-0005-0000-0000-0000A3490000}"/>
    <cellStyle name="Normal 4 4 4 4 2 2 5" xfId="18850" xr:uid="{00000000-0005-0000-0000-0000A4490000}"/>
    <cellStyle name="Normal 4 4 4 4 2 3" xfId="18851" xr:uid="{00000000-0005-0000-0000-0000A5490000}"/>
    <cellStyle name="Normal 4 4 4 4 2 3 2" xfId="18852" xr:uid="{00000000-0005-0000-0000-0000A6490000}"/>
    <cellStyle name="Normal 4 4 4 4 2 4" xfId="18853" xr:uid="{00000000-0005-0000-0000-0000A7490000}"/>
    <cellStyle name="Normal 4 4 4 4 2 5" xfId="18854" xr:uid="{00000000-0005-0000-0000-0000A8490000}"/>
    <cellStyle name="Normal 4 4 4 4 2 6" xfId="18855" xr:uid="{00000000-0005-0000-0000-0000A9490000}"/>
    <cellStyle name="Normal 4 4 4 4 3" xfId="18856" xr:uid="{00000000-0005-0000-0000-0000AA490000}"/>
    <cellStyle name="Normal 4 4 4 4 3 2" xfId="18857" xr:uid="{00000000-0005-0000-0000-0000AB490000}"/>
    <cellStyle name="Normal 4 4 4 4 3 2 2" xfId="18858" xr:uid="{00000000-0005-0000-0000-0000AC490000}"/>
    <cellStyle name="Normal 4 4 4 4 3 3" xfId="18859" xr:uid="{00000000-0005-0000-0000-0000AD490000}"/>
    <cellStyle name="Normal 4 4 4 4 3 4" xfId="18860" xr:uid="{00000000-0005-0000-0000-0000AE490000}"/>
    <cellStyle name="Normal 4 4 4 4 3 5" xfId="18861" xr:uid="{00000000-0005-0000-0000-0000AF490000}"/>
    <cellStyle name="Normal 4 4 4 4 4" xfId="18862" xr:uid="{00000000-0005-0000-0000-0000B0490000}"/>
    <cellStyle name="Normal 4 4 4 4 4 2" xfId="18863" xr:uid="{00000000-0005-0000-0000-0000B1490000}"/>
    <cellStyle name="Normal 4 4 4 4 4 2 2" xfId="18864" xr:uid="{00000000-0005-0000-0000-0000B2490000}"/>
    <cellStyle name="Normal 4 4 4 4 4 3" xfId="18865" xr:uid="{00000000-0005-0000-0000-0000B3490000}"/>
    <cellStyle name="Normal 4 4 4 4 4 4" xfId="18866" xr:uid="{00000000-0005-0000-0000-0000B4490000}"/>
    <cellStyle name="Normal 4 4 4 4 4 5" xfId="18867" xr:uid="{00000000-0005-0000-0000-0000B5490000}"/>
    <cellStyle name="Normal 4 4 4 4 5" xfId="18868" xr:uid="{00000000-0005-0000-0000-0000B6490000}"/>
    <cellStyle name="Normal 4 4 4 4 5 2" xfId="18869" xr:uid="{00000000-0005-0000-0000-0000B7490000}"/>
    <cellStyle name="Normal 4 4 4 4 6" xfId="18870" xr:uid="{00000000-0005-0000-0000-0000B8490000}"/>
    <cellStyle name="Normal 4 4 4 4 7" xfId="18871" xr:uid="{00000000-0005-0000-0000-0000B9490000}"/>
    <cellStyle name="Normal 4 4 4 4 8" xfId="18872" xr:uid="{00000000-0005-0000-0000-0000BA490000}"/>
    <cellStyle name="Normal 4 4 4 5" xfId="18873" xr:uid="{00000000-0005-0000-0000-0000BB490000}"/>
    <cellStyle name="Normal 4 4 4 5 2" xfId="18874" xr:uid="{00000000-0005-0000-0000-0000BC490000}"/>
    <cellStyle name="Normal 4 4 4 5 2 2" xfId="18875" xr:uid="{00000000-0005-0000-0000-0000BD490000}"/>
    <cellStyle name="Normal 4 4 4 5 2 2 2" xfId="18876" xr:uid="{00000000-0005-0000-0000-0000BE490000}"/>
    <cellStyle name="Normal 4 4 4 5 2 3" xfId="18877" xr:uid="{00000000-0005-0000-0000-0000BF490000}"/>
    <cellStyle name="Normal 4 4 4 5 2 4" xfId="18878" xr:uid="{00000000-0005-0000-0000-0000C0490000}"/>
    <cellStyle name="Normal 4 4 4 5 2 5" xfId="18879" xr:uid="{00000000-0005-0000-0000-0000C1490000}"/>
    <cellStyle name="Normal 4 4 4 5 3" xfId="18880" xr:uid="{00000000-0005-0000-0000-0000C2490000}"/>
    <cellStyle name="Normal 4 4 4 5 3 2" xfId="18881" xr:uid="{00000000-0005-0000-0000-0000C3490000}"/>
    <cellStyle name="Normal 4 4 4 5 4" xfId="18882" xr:uid="{00000000-0005-0000-0000-0000C4490000}"/>
    <cellStyle name="Normal 4 4 4 5 5" xfId="18883" xr:uid="{00000000-0005-0000-0000-0000C5490000}"/>
    <cellStyle name="Normal 4 4 4 5 6" xfId="18884" xr:uid="{00000000-0005-0000-0000-0000C6490000}"/>
    <cellStyle name="Normal 4 4 4 6" xfId="18885" xr:uid="{00000000-0005-0000-0000-0000C7490000}"/>
    <cellStyle name="Normal 4 4 4 6 2" xfId="18886" xr:uid="{00000000-0005-0000-0000-0000C8490000}"/>
    <cellStyle name="Normal 4 4 4 6 2 2" xfId="18887" xr:uid="{00000000-0005-0000-0000-0000C9490000}"/>
    <cellStyle name="Normal 4 4 4 6 3" xfId="18888" xr:uid="{00000000-0005-0000-0000-0000CA490000}"/>
    <cellStyle name="Normal 4 4 4 6 4" xfId="18889" xr:uid="{00000000-0005-0000-0000-0000CB490000}"/>
    <cellStyle name="Normal 4 4 4 6 5" xfId="18890" xr:uid="{00000000-0005-0000-0000-0000CC490000}"/>
    <cellStyle name="Normal 4 4 4 7" xfId="18891" xr:uid="{00000000-0005-0000-0000-0000CD490000}"/>
    <cellStyle name="Normal 4 4 4 7 2" xfId="18892" xr:uid="{00000000-0005-0000-0000-0000CE490000}"/>
    <cellStyle name="Normal 4 4 4 7 2 2" xfId="18893" xr:uid="{00000000-0005-0000-0000-0000CF490000}"/>
    <cellStyle name="Normal 4 4 4 7 3" xfId="18894" xr:uid="{00000000-0005-0000-0000-0000D0490000}"/>
    <cellStyle name="Normal 4 4 4 7 4" xfId="18895" xr:uid="{00000000-0005-0000-0000-0000D1490000}"/>
    <cellStyle name="Normal 4 4 4 7 5" xfId="18896" xr:uid="{00000000-0005-0000-0000-0000D2490000}"/>
    <cellStyle name="Normal 4 4 4 8" xfId="18897" xr:uid="{00000000-0005-0000-0000-0000D3490000}"/>
    <cellStyle name="Normal 4 4 4 8 2" xfId="18898" xr:uid="{00000000-0005-0000-0000-0000D4490000}"/>
    <cellStyle name="Normal 4 4 4 9" xfId="18899" xr:uid="{00000000-0005-0000-0000-0000D5490000}"/>
    <cellStyle name="Normal 4 4 5" xfId="18900" xr:uid="{00000000-0005-0000-0000-0000D6490000}"/>
    <cellStyle name="Normal 4 4 5 10" xfId="18901" xr:uid="{00000000-0005-0000-0000-0000D7490000}"/>
    <cellStyle name="Normal 4 4 5 2" xfId="18902" xr:uid="{00000000-0005-0000-0000-0000D8490000}"/>
    <cellStyle name="Normal 4 4 5 2 2" xfId="18903" xr:uid="{00000000-0005-0000-0000-0000D9490000}"/>
    <cellStyle name="Normal 4 4 5 2 2 2" xfId="18904" xr:uid="{00000000-0005-0000-0000-0000DA490000}"/>
    <cellStyle name="Normal 4 4 5 2 2 2 2" xfId="18905" xr:uid="{00000000-0005-0000-0000-0000DB490000}"/>
    <cellStyle name="Normal 4 4 5 2 2 2 2 2" xfId="18906" xr:uid="{00000000-0005-0000-0000-0000DC490000}"/>
    <cellStyle name="Normal 4 4 5 2 2 2 2 2 2" xfId="18907" xr:uid="{00000000-0005-0000-0000-0000DD490000}"/>
    <cellStyle name="Normal 4 4 5 2 2 2 2 3" xfId="18908" xr:uid="{00000000-0005-0000-0000-0000DE490000}"/>
    <cellStyle name="Normal 4 4 5 2 2 2 2 4" xfId="18909" xr:uid="{00000000-0005-0000-0000-0000DF490000}"/>
    <cellStyle name="Normal 4 4 5 2 2 2 2 5" xfId="18910" xr:uid="{00000000-0005-0000-0000-0000E0490000}"/>
    <cellStyle name="Normal 4 4 5 2 2 2 3" xfId="18911" xr:uid="{00000000-0005-0000-0000-0000E1490000}"/>
    <cellStyle name="Normal 4 4 5 2 2 2 3 2" xfId="18912" xr:uid="{00000000-0005-0000-0000-0000E2490000}"/>
    <cellStyle name="Normal 4 4 5 2 2 2 4" xfId="18913" xr:uid="{00000000-0005-0000-0000-0000E3490000}"/>
    <cellStyle name="Normal 4 4 5 2 2 2 5" xfId="18914" xr:uid="{00000000-0005-0000-0000-0000E4490000}"/>
    <cellStyle name="Normal 4 4 5 2 2 2 6" xfId="18915" xr:uid="{00000000-0005-0000-0000-0000E5490000}"/>
    <cellStyle name="Normal 4 4 5 2 2 3" xfId="18916" xr:uid="{00000000-0005-0000-0000-0000E6490000}"/>
    <cellStyle name="Normal 4 4 5 2 2 3 2" xfId="18917" xr:uid="{00000000-0005-0000-0000-0000E7490000}"/>
    <cellStyle name="Normal 4 4 5 2 2 3 2 2" xfId="18918" xr:uid="{00000000-0005-0000-0000-0000E8490000}"/>
    <cellStyle name="Normal 4 4 5 2 2 3 3" xfId="18919" xr:uid="{00000000-0005-0000-0000-0000E9490000}"/>
    <cellStyle name="Normal 4 4 5 2 2 3 4" xfId="18920" xr:uid="{00000000-0005-0000-0000-0000EA490000}"/>
    <cellStyle name="Normal 4 4 5 2 2 3 5" xfId="18921" xr:uid="{00000000-0005-0000-0000-0000EB490000}"/>
    <cellStyle name="Normal 4 4 5 2 2 4" xfId="18922" xr:uid="{00000000-0005-0000-0000-0000EC490000}"/>
    <cellStyle name="Normal 4 4 5 2 2 4 2" xfId="18923" xr:uid="{00000000-0005-0000-0000-0000ED490000}"/>
    <cellStyle name="Normal 4 4 5 2 2 4 2 2" xfId="18924" xr:uid="{00000000-0005-0000-0000-0000EE490000}"/>
    <cellStyle name="Normal 4 4 5 2 2 4 3" xfId="18925" xr:uid="{00000000-0005-0000-0000-0000EF490000}"/>
    <cellStyle name="Normal 4 4 5 2 2 4 4" xfId="18926" xr:uid="{00000000-0005-0000-0000-0000F0490000}"/>
    <cellStyle name="Normal 4 4 5 2 2 4 5" xfId="18927" xr:uid="{00000000-0005-0000-0000-0000F1490000}"/>
    <cellStyle name="Normal 4 4 5 2 2 5" xfId="18928" xr:uid="{00000000-0005-0000-0000-0000F2490000}"/>
    <cellStyle name="Normal 4 4 5 2 2 5 2" xfId="18929" xr:uid="{00000000-0005-0000-0000-0000F3490000}"/>
    <cellStyle name="Normal 4 4 5 2 2 6" xfId="18930" xr:uid="{00000000-0005-0000-0000-0000F4490000}"/>
    <cellStyle name="Normal 4 4 5 2 2 7" xfId="18931" xr:uid="{00000000-0005-0000-0000-0000F5490000}"/>
    <cellStyle name="Normal 4 4 5 2 2 8" xfId="18932" xr:uid="{00000000-0005-0000-0000-0000F6490000}"/>
    <cellStyle name="Normal 4 4 5 2 3" xfId="18933" xr:uid="{00000000-0005-0000-0000-0000F7490000}"/>
    <cellStyle name="Normal 4 4 5 2 3 2" xfId="18934" xr:uid="{00000000-0005-0000-0000-0000F8490000}"/>
    <cellStyle name="Normal 4 4 5 2 3 2 2" xfId="18935" xr:uid="{00000000-0005-0000-0000-0000F9490000}"/>
    <cellStyle name="Normal 4 4 5 2 3 2 2 2" xfId="18936" xr:uid="{00000000-0005-0000-0000-0000FA490000}"/>
    <cellStyle name="Normal 4 4 5 2 3 2 3" xfId="18937" xr:uid="{00000000-0005-0000-0000-0000FB490000}"/>
    <cellStyle name="Normal 4 4 5 2 3 2 4" xfId="18938" xr:uid="{00000000-0005-0000-0000-0000FC490000}"/>
    <cellStyle name="Normal 4 4 5 2 3 2 5" xfId="18939" xr:uid="{00000000-0005-0000-0000-0000FD490000}"/>
    <cellStyle name="Normal 4 4 5 2 3 3" xfId="18940" xr:uid="{00000000-0005-0000-0000-0000FE490000}"/>
    <cellStyle name="Normal 4 4 5 2 3 3 2" xfId="18941" xr:uid="{00000000-0005-0000-0000-0000FF490000}"/>
    <cellStyle name="Normal 4 4 5 2 3 4" xfId="18942" xr:uid="{00000000-0005-0000-0000-0000004A0000}"/>
    <cellStyle name="Normal 4 4 5 2 3 5" xfId="18943" xr:uid="{00000000-0005-0000-0000-0000014A0000}"/>
    <cellStyle name="Normal 4 4 5 2 3 6" xfId="18944" xr:uid="{00000000-0005-0000-0000-0000024A0000}"/>
    <cellStyle name="Normal 4 4 5 2 4" xfId="18945" xr:uid="{00000000-0005-0000-0000-0000034A0000}"/>
    <cellStyle name="Normal 4 4 5 2 4 2" xfId="18946" xr:uid="{00000000-0005-0000-0000-0000044A0000}"/>
    <cellStyle name="Normal 4 4 5 2 4 2 2" xfId="18947" xr:uid="{00000000-0005-0000-0000-0000054A0000}"/>
    <cellStyle name="Normal 4 4 5 2 4 3" xfId="18948" xr:uid="{00000000-0005-0000-0000-0000064A0000}"/>
    <cellStyle name="Normal 4 4 5 2 4 4" xfId="18949" xr:uid="{00000000-0005-0000-0000-0000074A0000}"/>
    <cellStyle name="Normal 4 4 5 2 4 5" xfId="18950" xr:uid="{00000000-0005-0000-0000-0000084A0000}"/>
    <cellStyle name="Normal 4 4 5 2 5" xfId="18951" xr:uid="{00000000-0005-0000-0000-0000094A0000}"/>
    <cellStyle name="Normal 4 4 5 2 5 2" xfId="18952" xr:uid="{00000000-0005-0000-0000-00000A4A0000}"/>
    <cellStyle name="Normal 4 4 5 2 5 2 2" xfId="18953" xr:uid="{00000000-0005-0000-0000-00000B4A0000}"/>
    <cellStyle name="Normal 4 4 5 2 5 3" xfId="18954" xr:uid="{00000000-0005-0000-0000-00000C4A0000}"/>
    <cellStyle name="Normal 4 4 5 2 5 4" xfId="18955" xr:uid="{00000000-0005-0000-0000-00000D4A0000}"/>
    <cellStyle name="Normal 4 4 5 2 5 5" xfId="18956" xr:uid="{00000000-0005-0000-0000-00000E4A0000}"/>
    <cellStyle name="Normal 4 4 5 2 6" xfId="18957" xr:uid="{00000000-0005-0000-0000-00000F4A0000}"/>
    <cellStyle name="Normal 4 4 5 2 6 2" xfId="18958" xr:uid="{00000000-0005-0000-0000-0000104A0000}"/>
    <cellStyle name="Normal 4 4 5 2 7" xfId="18959" xr:uid="{00000000-0005-0000-0000-0000114A0000}"/>
    <cellStyle name="Normal 4 4 5 2 8" xfId="18960" xr:uid="{00000000-0005-0000-0000-0000124A0000}"/>
    <cellStyle name="Normal 4 4 5 2 9" xfId="18961" xr:uid="{00000000-0005-0000-0000-0000134A0000}"/>
    <cellStyle name="Normal 4 4 5 3" xfId="18962" xr:uid="{00000000-0005-0000-0000-0000144A0000}"/>
    <cellStyle name="Normal 4 4 5 3 2" xfId="18963" xr:uid="{00000000-0005-0000-0000-0000154A0000}"/>
    <cellStyle name="Normal 4 4 5 3 2 2" xfId="18964" xr:uid="{00000000-0005-0000-0000-0000164A0000}"/>
    <cellStyle name="Normal 4 4 5 3 2 2 2" xfId="18965" xr:uid="{00000000-0005-0000-0000-0000174A0000}"/>
    <cellStyle name="Normal 4 4 5 3 2 2 2 2" xfId="18966" xr:uid="{00000000-0005-0000-0000-0000184A0000}"/>
    <cellStyle name="Normal 4 4 5 3 2 2 3" xfId="18967" xr:uid="{00000000-0005-0000-0000-0000194A0000}"/>
    <cellStyle name="Normal 4 4 5 3 2 2 4" xfId="18968" xr:uid="{00000000-0005-0000-0000-00001A4A0000}"/>
    <cellStyle name="Normal 4 4 5 3 2 2 5" xfId="18969" xr:uid="{00000000-0005-0000-0000-00001B4A0000}"/>
    <cellStyle name="Normal 4 4 5 3 2 3" xfId="18970" xr:uid="{00000000-0005-0000-0000-00001C4A0000}"/>
    <cellStyle name="Normal 4 4 5 3 2 3 2" xfId="18971" xr:uid="{00000000-0005-0000-0000-00001D4A0000}"/>
    <cellStyle name="Normal 4 4 5 3 2 4" xfId="18972" xr:uid="{00000000-0005-0000-0000-00001E4A0000}"/>
    <cellStyle name="Normal 4 4 5 3 2 5" xfId="18973" xr:uid="{00000000-0005-0000-0000-00001F4A0000}"/>
    <cellStyle name="Normal 4 4 5 3 2 6" xfId="18974" xr:uid="{00000000-0005-0000-0000-0000204A0000}"/>
    <cellStyle name="Normal 4 4 5 3 3" xfId="18975" xr:uid="{00000000-0005-0000-0000-0000214A0000}"/>
    <cellStyle name="Normal 4 4 5 3 3 2" xfId="18976" xr:uid="{00000000-0005-0000-0000-0000224A0000}"/>
    <cellStyle name="Normal 4 4 5 3 3 2 2" xfId="18977" xr:uid="{00000000-0005-0000-0000-0000234A0000}"/>
    <cellStyle name="Normal 4 4 5 3 3 3" xfId="18978" xr:uid="{00000000-0005-0000-0000-0000244A0000}"/>
    <cellStyle name="Normal 4 4 5 3 3 4" xfId="18979" xr:uid="{00000000-0005-0000-0000-0000254A0000}"/>
    <cellStyle name="Normal 4 4 5 3 3 5" xfId="18980" xr:uid="{00000000-0005-0000-0000-0000264A0000}"/>
    <cellStyle name="Normal 4 4 5 3 4" xfId="18981" xr:uid="{00000000-0005-0000-0000-0000274A0000}"/>
    <cellStyle name="Normal 4 4 5 3 4 2" xfId="18982" xr:uid="{00000000-0005-0000-0000-0000284A0000}"/>
    <cellStyle name="Normal 4 4 5 3 4 2 2" xfId="18983" xr:uid="{00000000-0005-0000-0000-0000294A0000}"/>
    <cellStyle name="Normal 4 4 5 3 4 3" xfId="18984" xr:uid="{00000000-0005-0000-0000-00002A4A0000}"/>
    <cellStyle name="Normal 4 4 5 3 4 4" xfId="18985" xr:uid="{00000000-0005-0000-0000-00002B4A0000}"/>
    <cellStyle name="Normal 4 4 5 3 4 5" xfId="18986" xr:uid="{00000000-0005-0000-0000-00002C4A0000}"/>
    <cellStyle name="Normal 4 4 5 3 5" xfId="18987" xr:uid="{00000000-0005-0000-0000-00002D4A0000}"/>
    <cellStyle name="Normal 4 4 5 3 5 2" xfId="18988" xr:uid="{00000000-0005-0000-0000-00002E4A0000}"/>
    <cellStyle name="Normal 4 4 5 3 6" xfId="18989" xr:uid="{00000000-0005-0000-0000-00002F4A0000}"/>
    <cellStyle name="Normal 4 4 5 3 7" xfId="18990" xr:uid="{00000000-0005-0000-0000-0000304A0000}"/>
    <cellStyle name="Normal 4 4 5 3 8" xfId="18991" xr:uid="{00000000-0005-0000-0000-0000314A0000}"/>
    <cellStyle name="Normal 4 4 5 4" xfId="18992" xr:uid="{00000000-0005-0000-0000-0000324A0000}"/>
    <cellStyle name="Normal 4 4 5 4 2" xfId="18993" xr:uid="{00000000-0005-0000-0000-0000334A0000}"/>
    <cellStyle name="Normal 4 4 5 4 2 2" xfId="18994" xr:uid="{00000000-0005-0000-0000-0000344A0000}"/>
    <cellStyle name="Normal 4 4 5 4 2 2 2" xfId="18995" xr:uid="{00000000-0005-0000-0000-0000354A0000}"/>
    <cellStyle name="Normal 4 4 5 4 2 3" xfId="18996" xr:uid="{00000000-0005-0000-0000-0000364A0000}"/>
    <cellStyle name="Normal 4 4 5 4 2 4" xfId="18997" xr:uid="{00000000-0005-0000-0000-0000374A0000}"/>
    <cellStyle name="Normal 4 4 5 4 2 5" xfId="18998" xr:uid="{00000000-0005-0000-0000-0000384A0000}"/>
    <cellStyle name="Normal 4 4 5 4 3" xfId="18999" xr:uid="{00000000-0005-0000-0000-0000394A0000}"/>
    <cellStyle name="Normal 4 4 5 4 3 2" xfId="19000" xr:uid="{00000000-0005-0000-0000-00003A4A0000}"/>
    <cellStyle name="Normal 4 4 5 4 4" xfId="19001" xr:uid="{00000000-0005-0000-0000-00003B4A0000}"/>
    <cellStyle name="Normal 4 4 5 4 5" xfId="19002" xr:uid="{00000000-0005-0000-0000-00003C4A0000}"/>
    <cellStyle name="Normal 4 4 5 4 6" xfId="19003" xr:uid="{00000000-0005-0000-0000-00003D4A0000}"/>
    <cellStyle name="Normal 4 4 5 5" xfId="19004" xr:uid="{00000000-0005-0000-0000-00003E4A0000}"/>
    <cellStyle name="Normal 4 4 5 5 2" xfId="19005" xr:uid="{00000000-0005-0000-0000-00003F4A0000}"/>
    <cellStyle name="Normal 4 4 5 5 2 2" xfId="19006" xr:uid="{00000000-0005-0000-0000-0000404A0000}"/>
    <cellStyle name="Normal 4 4 5 5 3" xfId="19007" xr:uid="{00000000-0005-0000-0000-0000414A0000}"/>
    <cellStyle name="Normal 4 4 5 5 4" xfId="19008" xr:uid="{00000000-0005-0000-0000-0000424A0000}"/>
    <cellStyle name="Normal 4 4 5 5 5" xfId="19009" xr:uid="{00000000-0005-0000-0000-0000434A0000}"/>
    <cellStyle name="Normal 4 4 5 6" xfId="19010" xr:uid="{00000000-0005-0000-0000-0000444A0000}"/>
    <cellStyle name="Normal 4 4 5 6 2" xfId="19011" xr:uid="{00000000-0005-0000-0000-0000454A0000}"/>
    <cellStyle name="Normal 4 4 5 6 2 2" xfId="19012" xr:uid="{00000000-0005-0000-0000-0000464A0000}"/>
    <cellStyle name="Normal 4 4 5 6 3" xfId="19013" xr:uid="{00000000-0005-0000-0000-0000474A0000}"/>
    <cellStyle name="Normal 4 4 5 6 4" xfId="19014" xr:uid="{00000000-0005-0000-0000-0000484A0000}"/>
    <cellStyle name="Normal 4 4 5 6 5" xfId="19015" xr:uid="{00000000-0005-0000-0000-0000494A0000}"/>
    <cellStyle name="Normal 4 4 5 7" xfId="19016" xr:uid="{00000000-0005-0000-0000-00004A4A0000}"/>
    <cellStyle name="Normal 4 4 5 7 2" xfId="19017" xr:uid="{00000000-0005-0000-0000-00004B4A0000}"/>
    <cellStyle name="Normal 4 4 5 8" xfId="19018" xr:uid="{00000000-0005-0000-0000-00004C4A0000}"/>
    <cellStyle name="Normal 4 4 5 9" xfId="19019" xr:uid="{00000000-0005-0000-0000-00004D4A0000}"/>
    <cellStyle name="Normal 4 4 6" xfId="19020" xr:uid="{00000000-0005-0000-0000-00004E4A0000}"/>
    <cellStyle name="Normal 4 4 6 2" xfId="19021" xr:uid="{00000000-0005-0000-0000-00004F4A0000}"/>
    <cellStyle name="Normal 4 4 6 2 2" xfId="19022" xr:uid="{00000000-0005-0000-0000-0000504A0000}"/>
    <cellStyle name="Normal 4 4 6 2 2 2" xfId="19023" xr:uid="{00000000-0005-0000-0000-0000514A0000}"/>
    <cellStyle name="Normal 4 4 6 2 2 2 2" xfId="19024" xr:uid="{00000000-0005-0000-0000-0000524A0000}"/>
    <cellStyle name="Normal 4 4 6 2 2 2 2 2" xfId="19025" xr:uid="{00000000-0005-0000-0000-0000534A0000}"/>
    <cellStyle name="Normal 4 4 6 2 2 2 3" xfId="19026" xr:uid="{00000000-0005-0000-0000-0000544A0000}"/>
    <cellStyle name="Normal 4 4 6 2 2 2 4" xfId="19027" xr:uid="{00000000-0005-0000-0000-0000554A0000}"/>
    <cellStyle name="Normal 4 4 6 2 2 2 5" xfId="19028" xr:uid="{00000000-0005-0000-0000-0000564A0000}"/>
    <cellStyle name="Normal 4 4 6 2 2 3" xfId="19029" xr:uid="{00000000-0005-0000-0000-0000574A0000}"/>
    <cellStyle name="Normal 4 4 6 2 2 3 2" xfId="19030" xr:uid="{00000000-0005-0000-0000-0000584A0000}"/>
    <cellStyle name="Normal 4 4 6 2 2 4" xfId="19031" xr:uid="{00000000-0005-0000-0000-0000594A0000}"/>
    <cellStyle name="Normal 4 4 6 2 2 5" xfId="19032" xr:uid="{00000000-0005-0000-0000-00005A4A0000}"/>
    <cellStyle name="Normal 4 4 6 2 2 6" xfId="19033" xr:uid="{00000000-0005-0000-0000-00005B4A0000}"/>
    <cellStyle name="Normal 4 4 6 2 3" xfId="19034" xr:uid="{00000000-0005-0000-0000-00005C4A0000}"/>
    <cellStyle name="Normal 4 4 6 2 3 2" xfId="19035" xr:uid="{00000000-0005-0000-0000-00005D4A0000}"/>
    <cellStyle name="Normal 4 4 6 2 3 2 2" xfId="19036" xr:uid="{00000000-0005-0000-0000-00005E4A0000}"/>
    <cellStyle name="Normal 4 4 6 2 3 3" xfId="19037" xr:uid="{00000000-0005-0000-0000-00005F4A0000}"/>
    <cellStyle name="Normal 4 4 6 2 3 4" xfId="19038" xr:uid="{00000000-0005-0000-0000-0000604A0000}"/>
    <cellStyle name="Normal 4 4 6 2 3 5" xfId="19039" xr:uid="{00000000-0005-0000-0000-0000614A0000}"/>
    <cellStyle name="Normal 4 4 6 2 4" xfId="19040" xr:uid="{00000000-0005-0000-0000-0000624A0000}"/>
    <cellStyle name="Normal 4 4 6 2 4 2" xfId="19041" xr:uid="{00000000-0005-0000-0000-0000634A0000}"/>
    <cellStyle name="Normal 4 4 6 2 4 2 2" xfId="19042" xr:uid="{00000000-0005-0000-0000-0000644A0000}"/>
    <cellStyle name="Normal 4 4 6 2 4 3" xfId="19043" xr:uid="{00000000-0005-0000-0000-0000654A0000}"/>
    <cellStyle name="Normal 4 4 6 2 4 4" xfId="19044" xr:uid="{00000000-0005-0000-0000-0000664A0000}"/>
    <cellStyle name="Normal 4 4 6 2 4 5" xfId="19045" xr:uid="{00000000-0005-0000-0000-0000674A0000}"/>
    <cellStyle name="Normal 4 4 6 2 5" xfId="19046" xr:uid="{00000000-0005-0000-0000-0000684A0000}"/>
    <cellStyle name="Normal 4 4 6 2 5 2" xfId="19047" xr:uid="{00000000-0005-0000-0000-0000694A0000}"/>
    <cellStyle name="Normal 4 4 6 2 6" xfId="19048" xr:uid="{00000000-0005-0000-0000-00006A4A0000}"/>
    <cellStyle name="Normal 4 4 6 2 7" xfId="19049" xr:uid="{00000000-0005-0000-0000-00006B4A0000}"/>
    <cellStyle name="Normal 4 4 6 2 8" xfId="19050" xr:uid="{00000000-0005-0000-0000-00006C4A0000}"/>
    <cellStyle name="Normal 4 4 6 3" xfId="19051" xr:uid="{00000000-0005-0000-0000-00006D4A0000}"/>
    <cellStyle name="Normal 4 4 6 3 2" xfId="19052" xr:uid="{00000000-0005-0000-0000-00006E4A0000}"/>
    <cellStyle name="Normal 4 4 6 3 2 2" xfId="19053" xr:uid="{00000000-0005-0000-0000-00006F4A0000}"/>
    <cellStyle name="Normal 4 4 6 3 2 2 2" xfId="19054" xr:uid="{00000000-0005-0000-0000-0000704A0000}"/>
    <cellStyle name="Normal 4 4 6 3 2 3" xfId="19055" xr:uid="{00000000-0005-0000-0000-0000714A0000}"/>
    <cellStyle name="Normal 4 4 6 3 2 4" xfId="19056" xr:uid="{00000000-0005-0000-0000-0000724A0000}"/>
    <cellStyle name="Normal 4 4 6 3 2 5" xfId="19057" xr:uid="{00000000-0005-0000-0000-0000734A0000}"/>
    <cellStyle name="Normal 4 4 6 3 3" xfId="19058" xr:uid="{00000000-0005-0000-0000-0000744A0000}"/>
    <cellStyle name="Normal 4 4 6 3 3 2" xfId="19059" xr:uid="{00000000-0005-0000-0000-0000754A0000}"/>
    <cellStyle name="Normal 4 4 6 3 4" xfId="19060" xr:uid="{00000000-0005-0000-0000-0000764A0000}"/>
    <cellStyle name="Normal 4 4 6 3 5" xfId="19061" xr:uid="{00000000-0005-0000-0000-0000774A0000}"/>
    <cellStyle name="Normal 4 4 6 3 6" xfId="19062" xr:uid="{00000000-0005-0000-0000-0000784A0000}"/>
    <cellStyle name="Normal 4 4 6 4" xfId="19063" xr:uid="{00000000-0005-0000-0000-0000794A0000}"/>
    <cellStyle name="Normal 4 4 6 4 2" xfId="19064" xr:uid="{00000000-0005-0000-0000-00007A4A0000}"/>
    <cellStyle name="Normal 4 4 6 4 2 2" xfId="19065" xr:uid="{00000000-0005-0000-0000-00007B4A0000}"/>
    <cellStyle name="Normal 4 4 6 4 3" xfId="19066" xr:uid="{00000000-0005-0000-0000-00007C4A0000}"/>
    <cellStyle name="Normal 4 4 6 4 4" xfId="19067" xr:uid="{00000000-0005-0000-0000-00007D4A0000}"/>
    <cellStyle name="Normal 4 4 6 4 5" xfId="19068" xr:uid="{00000000-0005-0000-0000-00007E4A0000}"/>
    <cellStyle name="Normal 4 4 6 5" xfId="19069" xr:uid="{00000000-0005-0000-0000-00007F4A0000}"/>
    <cellStyle name="Normal 4 4 6 5 2" xfId="19070" xr:uid="{00000000-0005-0000-0000-0000804A0000}"/>
    <cellStyle name="Normal 4 4 6 5 2 2" xfId="19071" xr:uid="{00000000-0005-0000-0000-0000814A0000}"/>
    <cellStyle name="Normal 4 4 6 5 3" xfId="19072" xr:uid="{00000000-0005-0000-0000-0000824A0000}"/>
    <cellStyle name="Normal 4 4 6 5 4" xfId="19073" xr:uid="{00000000-0005-0000-0000-0000834A0000}"/>
    <cellStyle name="Normal 4 4 6 5 5" xfId="19074" xr:uid="{00000000-0005-0000-0000-0000844A0000}"/>
    <cellStyle name="Normal 4 4 6 6" xfId="19075" xr:uid="{00000000-0005-0000-0000-0000854A0000}"/>
    <cellStyle name="Normal 4 4 6 6 2" xfId="19076" xr:uid="{00000000-0005-0000-0000-0000864A0000}"/>
    <cellStyle name="Normal 4 4 6 7" xfId="19077" xr:uid="{00000000-0005-0000-0000-0000874A0000}"/>
    <cellStyle name="Normal 4 4 6 8" xfId="19078" xr:uid="{00000000-0005-0000-0000-0000884A0000}"/>
    <cellStyle name="Normal 4 4 6 9" xfId="19079" xr:uid="{00000000-0005-0000-0000-0000894A0000}"/>
    <cellStyle name="Normal 4 4 7" xfId="19080" xr:uid="{00000000-0005-0000-0000-00008A4A0000}"/>
    <cellStyle name="Normal 4 4 7 2" xfId="19081" xr:uid="{00000000-0005-0000-0000-00008B4A0000}"/>
    <cellStyle name="Normal 4 4 7 2 2" xfId="19082" xr:uid="{00000000-0005-0000-0000-00008C4A0000}"/>
    <cellStyle name="Normal 4 4 7 2 2 2" xfId="19083" xr:uid="{00000000-0005-0000-0000-00008D4A0000}"/>
    <cellStyle name="Normal 4 4 7 2 2 2 2" xfId="19084" xr:uid="{00000000-0005-0000-0000-00008E4A0000}"/>
    <cellStyle name="Normal 4 4 7 2 2 3" xfId="19085" xr:uid="{00000000-0005-0000-0000-00008F4A0000}"/>
    <cellStyle name="Normal 4 4 7 2 2 4" xfId="19086" xr:uid="{00000000-0005-0000-0000-0000904A0000}"/>
    <cellStyle name="Normal 4 4 7 2 2 5" xfId="19087" xr:uid="{00000000-0005-0000-0000-0000914A0000}"/>
    <cellStyle name="Normal 4 4 7 2 3" xfId="19088" xr:uid="{00000000-0005-0000-0000-0000924A0000}"/>
    <cellStyle name="Normal 4 4 7 2 3 2" xfId="19089" xr:uid="{00000000-0005-0000-0000-0000934A0000}"/>
    <cellStyle name="Normal 4 4 7 2 4" xfId="19090" xr:uid="{00000000-0005-0000-0000-0000944A0000}"/>
    <cellStyle name="Normal 4 4 7 2 5" xfId="19091" xr:uid="{00000000-0005-0000-0000-0000954A0000}"/>
    <cellStyle name="Normal 4 4 7 2 6" xfId="19092" xr:uid="{00000000-0005-0000-0000-0000964A0000}"/>
    <cellStyle name="Normal 4 4 7 3" xfId="19093" xr:uid="{00000000-0005-0000-0000-0000974A0000}"/>
    <cellStyle name="Normal 4 4 7 3 2" xfId="19094" xr:uid="{00000000-0005-0000-0000-0000984A0000}"/>
    <cellStyle name="Normal 4 4 7 3 2 2" xfId="19095" xr:uid="{00000000-0005-0000-0000-0000994A0000}"/>
    <cellStyle name="Normal 4 4 7 3 3" xfId="19096" xr:uid="{00000000-0005-0000-0000-00009A4A0000}"/>
    <cellStyle name="Normal 4 4 7 3 4" xfId="19097" xr:uid="{00000000-0005-0000-0000-00009B4A0000}"/>
    <cellStyle name="Normal 4 4 7 3 5" xfId="19098" xr:uid="{00000000-0005-0000-0000-00009C4A0000}"/>
    <cellStyle name="Normal 4 4 7 4" xfId="19099" xr:uid="{00000000-0005-0000-0000-00009D4A0000}"/>
    <cellStyle name="Normal 4 4 7 4 2" xfId="19100" xr:uid="{00000000-0005-0000-0000-00009E4A0000}"/>
    <cellStyle name="Normal 4 4 7 4 2 2" xfId="19101" xr:uid="{00000000-0005-0000-0000-00009F4A0000}"/>
    <cellStyle name="Normal 4 4 7 4 3" xfId="19102" xr:uid="{00000000-0005-0000-0000-0000A04A0000}"/>
    <cellStyle name="Normal 4 4 7 4 4" xfId="19103" xr:uid="{00000000-0005-0000-0000-0000A14A0000}"/>
    <cellStyle name="Normal 4 4 7 4 5" xfId="19104" xr:uid="{00000000-0005-0000-0000-0000A24A0000}"/>
    <cellStyle name="Normal 4 4 7 5" xfId="19105" xr:uid="{00000000-0005-0000-0000-0000A34A0000}"/>
    <cellStyle name="Normal 4 4 7 5 2" xfId="19106" xr:uid="{00000000-0005-0000-0000-0000A44A0000}"/>
    <cellStyle name="Normal 4 4 7 6" xfId="19107" xr:uid="{00000000-0005-0000-0000-0000A54A0000}"/>
    <cellStyle name="Normal 4 4 7 7" xfId="19108" xr:uid="{00000000-0005-0000-0000-0000A64A0000}"/>
    <cellStyle name="Normal 4 4 7 8" xfId="19109" xr:uid="{00000000-0005-0000-0000-0000A74A0000}"/>
    <cellStyle name="Normal 4 4 8" xfId="19110" xr:uid="{00000000-0005-0000-0000-0000A84A0000}"/>
    <cellStyle name="Normal 4 4 8 2" xfId="19111" xr:uid="{00000000-0005-0000-0000-0000A94A0000}"/>
    <cellStyle name="Normal 4 4 8 2 2" xfId="19112" xr:uid="{00000000-0005-0000-0000-0000AA4A0000}"/>
    <cellStyle name="Normal 4 4 8 2 2 2" xfId="19113" xr:uid="{00000000-0005-0000-0000-0000AB4A0000}"/>
    <cellStyle name="Normal 4 4 8 2 2 2 2" xfId="19114" xr:uid="{00000000-0005-0000-0000-0000AC4A0000}"/>
    <cellStyle name="Normal 4 4 8 2 2 3" xfId="19115" xr:uid="{00000000-0005-0000-0000-0000AD4A0000}"/>
    <cellStyle name="Normal 4 4 8 2 2 4" xfId="19116" xr:uid="{00000000-0005-0000-0000-0000AE4A0000}"/>
    <cellStyle name="Normal 4 4 8 2 2 5" xfId="19117" xr:uid="{00000000-0005-0000-0000-0000AF4A0000}"/>
    <cellStyle name="Normal 4 4 8 2 3" xfId="19118" xr:uid="{00000000-0005-0000-0000-0000B04A0000}"/>
    <cellStyle name="Normal 4 4 8 2 3 2" xfId="19119" xr:uid="{00000000-0005-0000-0000-0000B14A0000}"/>
    <cellStyle name="Normal 4 4 8 2 4" xfId="19120" xr:uid="{00000000-0005-0000-0000-0000B24A0000}"/>
    <cellStyle name="Normal 4 4 8 2 5" xfId="19121" xr:uid="{00000000-0005-0000-0000-0000B34A0000}"/>
    <cellStyle name="Normal 4 4 8 2 6" xfId="19122" xr:uid="{00000000-0005-0000-0000-0000B44A0000}"/>
    <cellStyle name="Normal 4 4 8 3" xfId="19123" xr:uid="{00000000-0005-0000-0000-0000B54A0000}"/>
    <cellStyle name="Normal 4 4 8 3 2" xfId="19124" xr:uid="{00000000-0005-0000-0000-0000B64A0000}"/>
    <cellStyle name="Normal 4 4 8 3 2 2" xfId="19125" xr:uid="{00000000-0005-0000-0000-0000B74A0000}"/>
    <cellStyle name="Normal 4 4 8 3 3" xfId="19126" xr:uid="{00000000-0005-0000-0000-0000B84A0000}"/>
    <cellStyle name="Normal 4 4 8 3 4" xfId="19127" xr:uid="{00000000-0005-0000-0000-0000B94A0000}"/>
    <cellStyle name="Normal 4 4 8 3 5" xfId="19128" xr:uid="{00000000-0005-0000-0000-0000BA4A0000}"/>
    <cellStyle name="Normal 4 4 8 4" xfId="19129" xr:uid="{00000000-0005-0000-0000-0000BB4A0000}"/>
    <cellStyle name="Normal 4 4 8 4 2" xfId="19130" xr:uid="{00000000-0005-0000-0000-0000BC4A0000}"/>
    <cellStyle name="Normal 4 4 8 4 2 2" xfId="19131" xr:uid="{00000000-0005-0000-0000-0000BD4A0000}"/>
    <cellStyle name="Normal 4 4 8 4 3" xfId="19132" xr:uid="{00000000-0005-0000-0000-0000BE4A0000}"/>
    <cellStyle name="Normal 4 4 8 4 4" xfId="19133" xr:uid="{00000000-0005-0000-0000-0000BF4A0000}"/>
    <cellStyle name="Normal 4 4 8 4 5" xfId="19134" xr:uid="{00000000-0005-0000-0000-0000C04A0000}"/>
    <cellStyle name="Normal 4 4 8 5" xfId="19135" xr:uid="{00000000-0005-0000-0000-0000C14A0000}"/>
    <cellStyle name="Normal 4 4 8 5 2" xfId="19136" xr:uid="{00000000-0005-0000-0000-0000C24A0000}"/>
    <cellStyle name="Normal 4 4 8 6" xfId="19137" xr:uid="{00000000-0005-0000-0000-0000C34A0000}"/>
    <cellStyle name="Normal 4 4 8 7" xfId="19138" xr:uid="{00000000-0005-0000-0000-0000C44A0000}"/>
    <cellStyle name="Normal 4 4 8 8" xfId="19139" xr:uid="{00000000-0005-0000-0000-0000C54A0000}"/>
    <cellStyle name="Normal 4 4 9" xfId="19140" xr:uid="{00000000-0005-0000-0000-0000C64A0000}"/>
    <cellStyle name="Normal 4 5" xfId="19141" xr:uid="{00000000-0005-0000-0000-0000C74A0000}"/>
    <cellStyle name="Normal 4 5 10" xfId="19142" xr:uid="{00000000-0005-0000-0000-0000C84A0000}"/>
    <cellStyle name="Normal 4 5 10 2" xfId="19143" xr:uid="{00000000-0005-0000-0000-0000C94A0000}"/>
    <cellStyle name="Normal 4 5 10 2 2" xfId="19144" xr:uid="{00000000-0005-0000-0000-0000CA4A0000}"/>
    <cellStyle name="Normal 4 5 10 3" xfId="19145" xr:uid="{00000000-0005-0000-0000-0000CB4A0000}"/>
    <cellStyle name="Normal 4 5 11" xfId="19146" xr:uid="{00000000-0005-0000-0000-0000CC4A0000}"/>
    <cellStyle name="Normal 4 5 11 2" xfId="19147" xr:uid="{00000000-0005-0000-0000-0000CD4A0000}"/>
    <cellStyle name="Normal 4 5 11 3" xfId="19148" xr:uid="{00000000-0005-0000-0000-0000CE4A0000}"/>
    <cellStyle name="Normal 4 5 11 4" xfId="19149" xr:uid="{00000000-0005-0000-0000-0000CF4A0000}"/>
    <cellStyle name="Normal 4 5 12" xfId="19150" xr:uid="{00000000-0005-0000-0000-0000D04A0000}"/>
    <cellStyle name="Normal 4 5 2" xfId="19151" xr:uid="{00000000-0005-0000-0000-0000D14A0000}"/>
    <cellStyle name="Normal 4 5 2 10" xfId="19152" xr:uid="{00000000-0005-0000-0000-0000D24A0000}"/>
    <cellStyle name="Normal 4 5 2 11" xfId="19153" xr:uid="{00000000-0005-0000-0000-0000D34A0000}"/>
    <cellStyle name="Normal 4 5 2 12" xfId="19154" xr:uid="{00000000-0005-0000-0000-0000D44A0000}"/>
    <cellStyle name="Normal 4 5 2 2" xfId="19155" xr:uid="{00000000-0005-0000-0000-0000D54A0000}"/>
    <cellStyle name="Normal 4 5 2 2 10" xfId="19156" xr:uid="{00000000-0005-0000-0000-0000D64A0000}"/>
    <cellStyle name="Normal 4 5 2 2 11" xfId="19157" xr:uid="{00000000-0005-0000-0000-0000D74A0000}"/>
    <cellStyle name="Normal 4 5 2 2 2" xfId="19158" xr:uid="{00000000-0005-0000-0000-0000D84A0000}"/>
    <cellStyle name="Normal 4 5 2 2 2 10" xfId="19159" xr:uid="{00000000-0005-0000-0000-0000D94A0000}"/>
    <cellStyle name="Normal 4 5 2 2 2 2" xfId="19160" xr:uid="{00000000-0005-0000-0000-0000DA4A0000}"/>
    <cellStyle name="Normal 4 5 2 2 2 2 2" xfId="19161" xr:uid="{00000000-0005-0000-0000-0000DB4A0000}"/>
    <cellStyle name="Normal 4 5 2 2 2 2 2 2" xfId="19162" xr:uid="{00000000-0005-0000-0000-0000DC4A0000}"/>
    <cellStyle name="Normal 4 5 2 2 2 2 2 2 2" xfId="19163" xr:uid="{00000000-0005-0000-0000-0000DD4A0000}"/>
    <cellStyle name="Normal 4 5 2 2 2 2 2 2 2 2" xfId="19164" xr:uid="{00000000-0005-0000-0000-0000DE4A0000}"/>
    <cellStyle name="Normal 4 5 2 2 2 2 2 2 2 2 2" xfId="19165" xr:uid="{00000000-0005-0000-0000-0000DF4A0000}"/>
    <cellStyle name="Normal 4 5 2 2 2 2 2 2 2 3" xfId="19166" xr:uid="{00000000-0005-0000-0000-0000E04A0000}"/>
    <cellStyle name="Normal 4 5 2 2 2 2 2 2 2 4" xfId="19167" xr:uid="{00000000-0005-0000-0000-0000E14A0000}"/>
    <cellStyle name="Normal 4 5 2 2 2 2 2 2 2 5" xfId="19168" xr:uid="{00000000-0005-0000-0000-0000E24A0000}"/>
    <cellStyle name="Normal 4 5 2 2 2 2 2 2 3" xfId="19169" xr:uid="{00000000-0005-0000-0000-0000E34A0000}"/>
    <cellStyle name="Normal 4 5 2 2 2 2 2 2 3 2" xfId="19170" xr:uid="{00000000-0005-0000-0000-0000E44A0000}"/>
    <cellStyle name="Normal 4 5 2 2 2 2 2 2 4" xfId="19171" xr:uid="{00000000-0005-0000-0000-0000E54A0000}"/>
    <cellStyle name="Normal 4 5 2 2 2 2 2 2 5" xfId="19172" xr:uid="{00000000-0005-0000-0000-0000E64A0000}"/>
    <cellStyle name="Normal 4 5 2 2 2 2 2 2 6" xfId="19173" xr:uid="{00000000-0005-0000-0000-0000E74A0000}"/>
    <cellStyle name="Normal 4 5 2 2 2 2 2 3" xfId="19174" xr:uid="{00000000-0005-0000-0000-0000E84A0000}"/>
    <cellStyle name="Normal 4 5 2 2 2 2 2 3 2" xfId="19175" xr:uid="{00000000-0005-0000-0000-0000E94A0000}"/>
    <cellStyle name="Normal 4 5 2 2 2 2 2 3 2 2" xfId="19176" xr:uid="{00000000-0005-0000-0000-0000EA4A0000}"/>
    <cellStyle name="Normal 4 5 2 2 2 2 2 3 3" xfId="19177" xr:uid="{00000000-0005-0000-0000-0000EB4A0000}"/>
    <cellStyle name="Normal 4 5 2 2 2 2 2 3 4" xfId="19178" xr:uid="{00000000-0005-0000-0000-0000EC4A0000}"/>
    <cellStyle name="Normal 4 5 2 2 2 2 2 3 5" xfId="19179" xr:uid="{00000000-0005-0000-0000-0000ED4A0000}"/>
    <cellStyle name="Normal 4 5 2 2 2 2 2 4" xfId="19180" xr:uid="{00000000-0005-0000-0000-0000EE4A0000}"/>
    <cellStyle name="Normal 4 5 2 2 2 2 2 4 2" xfId="19181" xr:uid="{00000000-0005-0000-0000-0000EF4A0000}"/>
    <cellStyle name="Normal 4 5 2 2 2 2 2 4 2 2" xfId="19182" xr:uid="{00000000-0005-0000-0000-0000F04A0000}"/>
    <cellStyle name="Normal 4 5 2 2 2 2 2 4 3" xfId="19183" xr:uid="{00000000-0005-0000-0000-0000F14A0000}"/>
    <cellStyle name="Normal 4 5 2 2 2 2 2 4 4" xfId="19184" xr:uid="{00000000-0005-0000-0000-0000F24A0000}"/>
    <cellStyle name="Normal 4 5 2 2 2 2 2 4 5" xfId="19185" xr:uid="{00000000-0005-0000-0000-0000F34A0000}"/>
    <cellStyle name="Normal 4 5 2 2 2 2 2 5" xfId="19186" xr:uid="{00000000-0005-0000-0000-0000F44A0000}"/>
    <cellStyle name="Normal 4 5 2 2 2 2 2 5 2" xfId="19187" xr:uid="{00000000-0005-0000-0000-0000F54A0000}"/>
    <cellStyle name="Normal 4 5 2 2 2 2 2 6" xfId="19188" xr:uid="{00000000-0005-0000-0000-0000F64A0000}"/>
    <cellStyle name="Normal 4 5 2 2 2 2 2 7" xfId="19189" xr:uid="{00000000-0005-0000-0000-0000F74A0000}"/>
    <cellStyle name="Normal 4 5 2 2 2 2 2 8" xfId="19190" xr:uid="{00000000-0005-0000-0000-0000F84A0000}"/>
    <cellStyle name="Normal 4 5 2 2 2 2 3" xfId="19191" xr:uid="{00000000-0005-0000-0000-0000F94A0000}"/>
    <cellStyle name="Normal 4 5 2 2 2 2 3 2" xfId="19192" xr:uid="{00000000-0005-0000-0000-0000FA4A0000}"/>
    <cellStyle name="Normal 4 5 2 2 2 2 3 2 2" xfId="19193" xr:uid="{00000000-0005-0000-0000-0000FB4A0000}"/>
    <cellStyle name="Normal 4 5 2 2 2 2 3 2 2 2" xfId="19194" xr:uid="{00000000-0005-0000-0000-0000FC4A0000}"/>
    <cellStyle name="Normal 4 5 2 2 2 2 3 2 3" xfId="19195" xr:uid="{00000000-0005-0000-0000-0000FD4A0000}"/>
    <cellStyle name="Normal 4 5 2 2 2 2 3 2 4" xfId="19196" xr:uid="{00000000-0005-0000-0000-0000FE4A0000}"/>
    <cellStyle name="Normal 4 5 2 2 2 2 3 2 5" xfId="19197" xr:uid="{00000000-0005-0000-0000-0000FF4A0000}"/>
    <cellStyle name="Normal 4 5 2 2 2 2 3 3" xfId="19198" xr:uid="{00000000-0005-0000-0000-0000004B0000}"/>
    <cellStyle name="Normal 4 5 2 2 2 2 3 3 2" xfId="19199" xr:uid="{00000000-0005-0000-0000-0000014B0000}"/>
    <cellStyle name="Normal 4 5 2 2 2 2 3 4" xfId="19200" xr:uid="{00000000-0005-0000-0000-0000024B0000}"/>
    <cellStyle name="Normal 4 5 2 2 2 2 3 5" xfId="19201" xr:uid="{00000000-0005-0000-0000-0000034B0000}"/>
    <cellStyle name="Normal 4 5 2 2 2 2 3 6" xfId="19202" xr:uid="{00000000-0005-0000-0000-0000044B0000}"/>
    <cellStyle name="Normal 4 5 2 2 2 2 4" xfId="19203" xr:uid="{00000000-0005-0000-0000-0000054B0000}"/>
    <cellStyle name="Normal 4 5 2 2 2 2 4 2" xfId="19204" xr:uid="{00000000-0005-0000-0000-0000064B0000}"/>
    <cellStyle name="Normal 4 5 2 2 2 2 4 2 2" xfId="19205" xr:uid="{00000000-0005-0000-0000-0000074B0000}"/>
    <cellStyle name="Normal 4 5 2 2 2 2 4 3" xfId="19206" xr:uid="{00000000-0005-0000-0000-0000084B0000}"/>
    <cellStyle name="Normal 4 5 2 2 2 2 4 4" xfId="19207" xr:uid="{00000000-0005-0000-0000-0000094B0000}"/>
    <cellStyle name="Normal 4 5 2 2 2 2 4 5" xfId="19208" xr:uid="{00000000-0005-0000-0000-00000A4B0000}"/>
    <cellStyle name="Normal 4 5 2 2 2 2 5" xfId="19209" xr:uid="{00000000-0005-0000-0000-00000B4B0000}"/>
    <cellStyle name="Normal 4 5 2 2 2 2 5 2" xfId="19210" xr:uid="{00000000-0005-0000-0000-00000C4B0000}"/>
    <cellStyle name="Normal 4 5 2 2 2 2 5 2 2" xfId="19211" xr:uid="{00000000-0005-0000-0000-00000D4B0000}"/>
    <cellStyle name="Normal 4 5 2 2 2 2 5 3" xfId="19212" xr:uid="{00000000-0005-0000-0000-00000E4B0000}"/>
    <cellStyle name="Normal 4 5 2 2 2 2 5 4" xfId="19213" xr:uid="{00000000-0005-0000-0000-00000F4B0000}"/>
    <cellStyle name="Normal 4 5 2 2 2 2 5 5" xfId="19214" xr:uid="{00000000-0005-0000-0000-0000104B0000}"/>
    <cellStyle name="Normal 4 5 2 2 2 2 6" xfId="19215" xr:uid="{00000000-0005-0000-0000-0000114B0000}"/>
    <cellStyle name="Normal 4 5 2 2 2 2 6 2" xfId="19216" xr:uid="{00000000-0005-0000-0000-0000124B0000}"/>
    <cellStyle name="Normal 4 5 2 2 2 2 7" xfId="19217" xr:uid="{00000000-0005-0000-0000-0000134B0000}"/>
    <cellStyle name="Normal 4 5 2 2 2 2 8" xfId="19218" xr:uid="{00000000-0005-0000-0000-0000144B0000}"/>
    <cellStyle name="Normal 4 5 2 2 2 2 9" xfId="19219" xr:uid="{00000000-0005-0000-0000-0000154B0000}"/>
    <cellStyle name="Normal 4 5 2 2 2 3" xfId="19220" xr:uid="{00000000-0005-0000-0000-0000164B0000}"/>
    <cellStyle name="Normal 4 5 2 2 2 3 2" xfId="19221" xr:uid="{00000000-0005-0000-0000-0000174B0000}"/>
    <cellStyle name="Normal 4 5 2 2 2 3 2 2" xfId="19222" xr:uid="{00000000-0005-0000-0000-0000184B0000}"/>
    <cellStyle name="Normal 4 5 2 2 2 3 2 2 2" xfId="19223" xr:uid="{00000000-0005-0000-0000-0000194B0000}"/>
    <cellStyle name="Normal 4 5 2 2 2 3 2 2 2 2" xfId="19224" xr:uid="{00000000-0005-0000-0000-00001A4B0000}"/>
    <cellStyle name="Normal 4 5 2 2 2 3 2 2 3" xfId="19225" xr:uid="{00000000-0005-0000-0000-00001B4B0000}"/>
    <cellStyle name="Normal 4 5 2 2 2 3 2 2 4" xfId="19226" xr:uid="{00000000-0005-0000-0000-00001C4B0000}"/>
    <cellStyle name="Normal 4 5 2 2 2 3 2 2 5" xfId="19227" xr:uid="{00000000-0005-0000-0000-00001D4B0000}"/>
    <cellStyle name="Normal 4 5 2 2 2 3 2 3" xfId="19228" xr:uid="{00000000-0005-0000-0000-00001E4B0000}"/>
    <cellStyle name="Normal 4 5 2 2 2 3 2 3 2" xfId="19229" xr:uid="{00000000-0005-0000-0000-00001F4B0000}"/>
    <cellStyle name="Normal 4 5 2 2 2 3 2 4" xfId="19230" xr:uid="{00000000-0005-0000-0000-0000204B0000}"/>
    <cellStyle name="Normal 4 5 2 2 2 3 2 5" xfId="19231" xr:uid="{00000000-0005-0000-0000-0000214B0000}"/>
    <cellStyle name="Normal 4 5 2 2 2 3 2 6" xfId="19232" xr:uid="{00000000-0005-0000-0000-0000224B0000}"/>
    <cellStyle name="Normal 4 5 2 2 2 3 3" xfId="19233" xr:uid="{00000000-0005-0000-0000-0000234B0000}"/>
    <cellStyle name="Normal 4 5 2 2 2 3 3 2" xfId="19234" xr:uid="{00000000-0005-0000-0000-0000244B0000}"/>
    <cellStyle name="Normal 4 5 2 2 2 3 3 2 2" xfId="19235" xr:uid="{00000000-0005-0000-0000-0000254B0000}"/>
    <cellStyle name="Normal 4 5 2 2 2 3 3 3" xfId="19236" xr:uid="{00000000-0005-0000-0000-0000264B0000}"/>
    <cellStyle name="Normal 4 5 2 2 2 3 3 4" xfId="19237" xr:uid="{00000000-0005-0000-0000-0000274B0000}"/>
    <cellStyle name="Normal 4 5 2 2 2 3 3 5" xfId="19238" xr:uid="{00000000-0005-0000-0000-0000284B0000}"/>
    <cellStyle name="Normal 4 5 2 2 2 3 4" xfId="19239" xr:uid="{00000000-0005-0000-0000-0000294B0000}"/>
    <cellStyle name="Normal 4 5 2 2 2 3 4 2" xfId="19240" xr:uid="{00000000-0005-0000-0000-00002A4B0000}"/>
    <cellStyle name="Normal 4 5 2 2 2 3 4 2 2" xfId="19241" xr:uid="{00000000-0005-0000-0000-00002B4B0000}"/>
    <cellStyle name="Normal 4 5 2 2 2 3 4 3" xfId="19242" xr:uid="{00000000-0005-0000-0000-00002C4B0000}"/>
    <cellStyle name="Normal 4 5 2 2 2 3 4 4" xfId="19243" xr:uid="{00000000-0005-0000-0000-00002D4B0000}"/>
    <cellStyle name="Normal 4 5 2 2 2 3 4 5" xfId="19244" xr:uid="{00000000-0005-0000-0000-00002E4B0000}"/>
    <cellStyle name="Normal 4 5 2 2 2 3 5" xfId="19245" xr:uid="{00000000-0005-0000-0000-00002F4B0000}"/>
    <cellStyle name="Normal 4 5 2 2 2 3 5 2" xfId="19246" xr:uid="{00000000-0005-0000-0000-0000304B0000}"/>
    <cellStyle name="Normal 4 5 2 2 2 3 6" xfId="19247" xr:uid="{00000000-0005-0000-0000-0000314B0000}"/>
    <cellStyle name="Normal 4 5 2 2 2 3 7" xfId="19248" xr:uid="{00000000-0005-0000-0000-0000324B0000}"/>
    <cellStyle name="Normal 4 5 2 2 2 3 8" xfId="19249" xr:uid="{00000000-0005-0000-0000-0000334B0000}"/>
    <cellStyle name="Normal 4 5 2 2 2 4" xfId="19250" xr:uid="{00000000-0005-0000-0000-0000344B0000}"/>
    <cellStyle name="Normal 4 5 2 2 2 4 2" xfId="19251" xr:uid="{00000000-0005-0000-0000-0000354B0000}"/>
    <cellStyle name="Normal 4 5 2 2 2 4 2 2" xfId="19252" xr:uid="{00000000-0005-0000-0000-0000364B0000}"/>
    <cellStyle name="Normal 4 5 2 2 2 4 2 2 2" xfId="19253" xr:uid="{00000000-0005-0000-0000-0000374B0000}"/>
    <cellStyle name="Normal 4 5 2 2 2 4 2 3" xfId="19254" xr:uid="{00000000-0005-0000-0000-0000384B0000}"/>
    <cellStyle name="Normal 4 5 2 2 2 4 2 4" xfId="19255" xr:uid="{00000000-0005-0000-0000-0000394B0000}"/>
    <cellStyle name="Normal 4 5 2 2 2 4 2 5" xfId="19256" xr:uid="{00000000-0005-0000-0000-00003A4B0000}"/>
    <cellStyle name="Normal 4 5 2 2 2 4 3" xfId="19257" xr:uid="{00000000-0005-0000-0000-00003B4B0000}"/>
    <cellStyle name="Normal 4 5 2 2 2 4 3 2" xfId="19258" xr:uid="{00000000-0005-0000-0000-00003C4B0000}"/>
    <cellStyle name="Normal 4 5 2 2 2 4 4" xfId="19259" xr:uid="{00000000-0005-0000-0000-00003D4B0000}"/>
    <cellStyle name="Normal 4 5 2 2 2 4 5" xfId="19260" xr:uid="{00000000-0005-0000-0000-00003E4B0000}"/>
    <cellStyle name="Normal 4 5 2 2 2 4 6" xfId="19261" xr:uid="{00000000-0005-0000-0000-00003F4B0000}"/>
    <cellStyle name="Normal 4 5 2 2 2 5" xfId="19262" xr:uid="{00000000-0005-0000-0000-0000404B0000}"/>
    <cellStyle name="Normal 4 5 2 2 2 5 2" xfId="19263" xr:uid="{00000000-0005-0000-0000-0000414B0000}"/>
    <cellStyle name="Normal 4 5 2 2 2 5 2 2" xfId="19264" xr:uid="{00000000-0005-0000-0000-0000424B0000}"/>
    <cellStyle name="Normal 4 5 2 2 2 5 3" xfId="19265" xr:uid="{00000000-0005-0000-0000-0000434B0000}"/>
    <cellStyle name="Normal 4 5 2 2 2 5 4" xfId="19266" xr:uid="{00000000-0005-0000-0000-0000444B0000}"/>
    <cellStyle name="Normal 4 5 2 2 2 5 5" xfId="19267" xr:uid="{00000000-0005-0000-0000-0000454B0000}"/>
    <cellStyle name="Normal 4 5 2 2 2 6" xfId="19268" xr:uid="{00000000-0005-0000-0000-0000464B0000}"/>
    <cellStyle name="Normal 4 5 2 2 2 6 2" xfId="19269" xr:uid="{00000000-0005-0000-0000-0000474B0000}"/>
    <cellStyle name="Normal 4 5 2 2 2 6 2 2" xfId="19270" xr:uid="{00000000-0005-0000-0000-0000484B0000}"/>
    <cellStyle name="Normal 4 5 2 2 2 6 3" xfId="19271" xr:uid="{00000000-0005-0000-0000-0000494B0000}"/>
    <cellStyle name="Normal 4 5 2 2 2 6 4" xfId="19272" xr:uid="{00000000-0005-0000-0000-00004A4B0000}"/>
    <cellStyle name="Normal 4 5 2 2 2 6 5" xfId="19273" xr:uid="{00000000-0005-0000-0000-00004B4B0000}"/>
    <cellStyle name="Normal 4 5 2 2 2 7" xfId="19274" xr:uid="{00000000-0005-0000-0000-00004C4B0000}"/>
    <cellStyle name="Normal 4 5 2 2 2 7 2" xfId="19275" xr:uid="{00000000-0005-0000-0000-00004D4B0000}"/>
    <cellStyle name="Normal 4 5 2 2 2 8" xfId="19276" xr:uid="{00000000-0005-0000-0000-00004E4B0000}"/>
    <cellStyle name="Normal 4 5 2 2 2 9" xfId="19277" xr:uid="{00000000-0005-0000-0000-00004F4B0000}"/>
    <cellStyle name="Normal 4 5 2 2 3" xfId="19278" xr:uid="{00000000-0005-0000-0000-0000504B0000}"/>
    <cellStyle name="Normal 4 5 2 2 3 2" xfId="19279" xr:uid="{00000000-0005-0000-0000-0000514B0000}"/>
    <cellStyle name="Normal 4 5 2 2 3 2 2" xfId="19280" xr:uid="{00000000-0005-0000-0000-0000524B0000}"/>
    <cellStyle name="Normal 4 5 2 2 3 2 2 2" xfId="19281" xr:uid="{00000000-0005-0000-0000-0000534B0000}"/>
    <cellStyle name="Normal 4 5 2 2 3 2 2 2 2" xfId="19282" xr:uid="{00000000-0005-0000-0000-0000544B0000}"/>
    <cellStyle name="Normal 4 5 2 2 3 2 2 2 2 2" xfId="19283" xr:uid="{00000000-0005-0000-0000-0000554B0000}"/>
    <cellStyle name="Normal 4 5 2 2 3 2 2 2 3" xfId="19284" xr:uid="{00000000-0005-0000-0000-0000564B0000}"/>
    <cellStyle name="Normal 4 5 2 2 3 2 2 2 4" xfId="19285" xr:uid="{00000000-0005-0000-0000-0000574B0000}"/>
    <cellStyle name="Normal 4 5 2 2 3 2 2 2 5" xfId="19286" xr:uid="{00000000-0005-0000-0000-0000584B0000}"/>
    <cellStyle name="Normal 4 5 2 2 3 2 2 3" xfId="19287" xr:uid="{00000000-0005-0000-0000-0000594B0000}"/>
    <cellStyle name="Normal 4 5 2 2 3 2 2 3 2" xfId="19288" xr:uid="{00000000-0005-0000-0000-00005A4B0000}"/>
    <cellStyle name="Normal 4 5 2 2 3 2 2 4" xfId="19289" xr:uid="{00000000-0005-0000-0000-00005B4B0000}"/>
    <cellStyle name="Normal 4 5 2 2 3 2 2 5" xfId="19290" xr:uid="{00000000-0005-0000-0000-00005C4B0000}"/>
    <cellStyle name="Normal 4 5 2 2 3 2 2 6" xfId="19291" xr:uid="{00000000-0005-0000-0000-00005D4B0000}"/>
    <cellStyle name="Normal 4 5 2 2 3 2 3" xfId="19292" xr:uid="{00000000-0005-0000-0000-00005E4B0000}"/>
    <cellStyle name="Normal 4 5 2 2 3 2 3 2" xfId="19293" xr:uid="{00000000-0005-0000-0000-00005F4B0000}"/>
    <cellStyle name="Normal 4 5 2 2 3 2 3 2 2" xfId="19294" xr:uid="{00000000-0005-0000-0000-0000604B0000}"/>
    <cellStyle name="Normal 4 5 2 2 3 2 3 3" xfId="19295" xr:uid="{00000000-0005-0000-0000-0000614B0000}"/>
    <cellStyle name="Normal 4 5 2 2 3 2 3 4" xfId="19296" xr:uid="{00000000-0005-0000-0000-0000624B0000}"/>
    <cellStyle name="Normal 4 5 2 2 3 2 3 5" xfId="19297" xr:uid="{00000000-0005-0000-0000-0000634B0000}"/>
    <cellStyle name="Normal 4 5 2 2 3 2 4" xfId="19298" xr:uid="{00000000-0005-0000-0000-0000644B0000}"/>
    <cellStyle name="Normal 4 5 2 2 3 2 4 2" xfId="19299" xr:uid="{00000000-0005-0000-0000-0000654B0000}"/>
    <cellStyle name="Normal 4 5 2 2 3 2 4 2 2" xfId="19300" xr:uid="{00000000-0005-0000-0000-0000664B0000}"/>
    <cellStyle name="Normal 4 5 2 2 3 2 4 3" xfId="19301" xr:uid="{00000000-0005-0000-0000-0000674B0000}"/>
    <cellStyle name="Normal 4 5 2 2 3 2 4 4" xfId="19302" xr:uid="{00000000-0005-0000-0000-0000684B0000}"/>
    <cellStyle name="Normal 4 5 2 2 3 2 4 5" xfId="19303" xr:uid="{00000000-0005-0000-0000-0000694B0000}"/>
    <cellStyle name="Normal 4 5 2 2 3 2 5" xfId="19304" xr:uid="{00000000-0005-0000-0000-00006A4B0000}"/>
    <cellStyle name="Normal 4 5 2 2 3 2 5 2" xfId="19305" xr:uid="{00000000-0005-0000-0000-00006B4B0000}"/>
    <cellStyle name="Normal 4 5 2 2 3 2 6" xfId="19306" xr:uid="{00000000-0005-0000-0000-00006C4B0000}"/>
    <cellStyle name="Normal 4 5 2 2 3 2 7" xfId="19307" xr:uid="{00000000-0005-0000-0000-00006D4B0000}"/>
    <cellStyle name="Normal 4 5 2 2 3 2 8" xfId="19308" xr:uid="{00000000-0005-0000-0000-00006E4B0000}"/>
    <cellStyle name="Normal 4 5 2 2 3 3" xfId="19309" xr:uid="{00000000-0005-0000-0000-00006F4B0000}"/>
    <cellStyle name="Normal 4 5 2 2 3 3 2" xfId="19310" xr:uid="{00000000-0005-0000-0000-0000704B0000}"/>
    <cellStyle name="Normal 4 5 2 2 3 3 2 2" xfId="19311" xr:uid="{00000000-0005-0000-0000-0000714B0000}"/>
    <cellStyle name="Normal 4 5 2 2 3 3 2 2 2" xfId="19312" xr:uid="{00000000-0005-0000-0000-0000724B0000}"/>
    <cellStyle name="Normal 4 5 2 2 3 3 2 3" xfId="19313" xr:uid="{00000000-0005-0000-0000-0000734B0000}"/>
    <cellStyle name="Normal 4 5 2 2 3 3 2 4" xfId="19314" xr:uid="{00000000-0005-0000-0000-0000744B0000}"/>
    <cellStyle name="Normal 4 5 2 2 3 3 2 5" xfId="19315" xr:uid="{00000000-0005-0000-0000-0000754B0000}"/>
    <cellStyle name="Normal 4 5 2 2 3 3 3" xfId="19316" xr:uid="{00000000-0005-0000-0000-0000764B0000}"/>
    <cellStyle name="Normal 4 5 2 2 3 3 3 2" xfId="19317" xr:uid="{00000000-0005-0000-0000-0000774B0000}"/>
    <cellStyle name="Normal 4 5 2 2 3 3 4" xfId="19318" xr:uid="{00000000-0005-0000-0000-0000784B0000}"/>
    <cellStyle name="Normal 4 5 2 2 3 3 5" xfId="19319" xr:uid="{00000000-0005-0000-0000-0000794B0000}"/>
    <cellStyle name="Normal 4 5 2 2 3 3 6" xfId="19320" xr:uid="{00000000-0005-0000-0000-00007A4B0000}"/>
    <cellStyle name="Normal 4 5 2 2 3 4" xfId="19321" xr:uid="{00000000-0005-0000-0000-00007B4B0000}"/>
    <cellStyle name="Normal 4 5 2 2 3 4 2" xfId="19322" xr:uid="{00000000-0005-0000-0000-00007C4B0000}"/>
    <cellStyle name="Normal 4 5 2 2 3 4 2 2" xfId="19323" xr:uid="{00000000-0005-0000-0000-00007D4B0000}"/>
    <cellStyle name="Normal 4 5 2 2 3 4 3" xfId="19324" xr:uid="{00000000-0005-0000-0000-00007E4B0000}"/>
    <cellStyle name="Normal 4 5 2 2 3 4 4" xfId="19325" xr:uid="{00000000-0005-0000-0000-00007F4B0000}"/>
    <cellStyle name="Normal 4 5 2 2 3 4 5" xfId="19326" xr:uid="{00000000-0005-0000-0000-0000804B0000}"/>
    <cellStyle name="Normal 4 5 2 2 3 5" xfId="19327" xr:uid="{00000000-0005-0000-0000-0000814B0000}"/>
    <cellStyle name="Normal 4 5 2 2 3 5 2" xfId="19328" xr:uid="{00000000-0005-0000-0000-0000824B0000}"/>
    <cellStyle name="Normal 4 5 2 2 3 5 2 2" xfId="19329" xr:uid="{00000000-0005-0000-0000-0000834B0000}"/>
    <cellStyle name="Normal 4 5 2 2 3 5 3" xfId="19330" xr:uid="{00000000-0005-0000-0000-0000844B0000}"/>
    <cellStyle name="Normal 4 5 2 2 3 5 4" xfId="19331" xr:uid="{00000000-0005-0000-0000-0000854B0000}"/>
    <cellStyle name="Normal 4 5 2 2 3 5 5" xfId="19332" xr:uid="{00000000-0005-0000-0000-0000864B0000}"/>
    <cellStyle name="Normal 4 5 2 2 3 6" xfId="19333" xr:uid="{00000000-0005-0000-0000-0000874B0000}"/>
    <cellStyle name="Normal 4 5 2 2 3 6 2" xfId="19334" xr:uid="{00000000-0005-0000-0000-0000884B0000}"/>
    <cellStyle name="Normal 4 5 2 2 3 7" xfId="19335" xr:uid="{00000000-0005-0000-0000-0000894B0000}"/>
    <cellStyle name="Normal 4 5 2 2 3 8" xfId="19336" xr:uid="{00000000-0005-0000-0000-00008A4B0000}"/>
    <cellStyle name="Normal 4 5 2 2 3 9" xfId="19337" xr:uid="{00000000-0005-0000-0000-00008B4B0000}"/>
    <cellStyle name="Normal 4 5 2 2 4" xfId="19338" xr:uid="{00000000-0005-0000-0000-00008C4B0000}"/>
    <cellStyle name="Normal 4 5 2 2 4 2" xfId="19339" xr:uid="{00000000-0005-0000-0000-00008D4B0000}"/>
    <cellStyle name="Normal 4 5 2 2 4 2 2" xfId="19340" xr:uid="{00000000-0005-0000-0000-00008E4B0000}"/>
    <cellStyle name="Normal 4 5 2 2 4 2 2 2" xfId="19341" xr:uid="{00000000-0005-0000-0000-00008F4B0000}"/>
    <cellStyle name="Normal 4 5 2 2 4 2 2 2 2" xfId="19342" xr:uid="{00000000-0005-0000-0000-0000904B0000}"/>
    <cellStyle name="Normal 4 5 2 2 4 2 2 3" xfId="19343" xr:uid="{00000000-0005-0000-0000-0000914B0000}"/>
    <cellStyle name="Normal 4 5 2 2 4 2 2 4" xfId="19344" xr:uid="{00000000-0005-0000-0000-0000924B0000}"/>
    <cellStyle name="Normal 4 5 2 2 4 2 2 5" xfId="19345" xr:uid="{00000000-0005-0000-0000-0000934B0000}"/>
    <cellStyle name="Normal 4 5 2 2 4 2 3" xfId="19346" xr:uid="{00000000-0005-0000-0000-0000944B0000}"/>
    <cellStyle name="Normal 4 5 2 2 4 2 3 2" xfId="19347" xr:uid="{00000000-0005-0000-0000-0000954B0000}"/>
    <cellStyle name="Normal 4 5 2 2 4 2 4" xfId="19348" xr:uid="{00000000-0005-0000-0000-0000964B0000}"/>
    <cellStyle name="Normal 4 5 2 2 4 2 5" xfId="19349" xr:uid="{00000000-0005-0000-0000-0000974B0000}"/>
    <cellStyle name="Normal 4 5 2 2 4 2 6" xfId="19350" xr:uid="{00000000-0005-0000-0000-0000984B0000}"/>
    <cellStyle name="Normal 4 5 2 2 4 3" xfId="19351" xr:uid="{00000000-0005-0000-0000-0000994B0000}"/>
    <cellStyle name="Normal 4 5 2 2 4 3 2" xfId="19352" xr:uid="{00000000-0005-0000-0000-00009A4B0000}"/>
    <cellStyle name="Normal 4 5 2 2 4 3 2 2" xfId="19353" xr:uid="{00000000-0005-0000-0000-00009B4B0000}"/>
    <cellStyle name="Normal 4 5 2 2 4 3 3" xfId="19354" xr:uid="{00000000-0005-0000-0000-00009C4B0000}"/>
    <cellStyle name="Normal 4 5 2 2 4 3 4" xfId="19355" xr:uid="{00000000-0005-0000-0000-00009D4B0000}"/>
    <cellStyle name="Normal 4 5 2 2 4 3 5" xfId="19356" xr:uid="{00000000-0005-0000-0000-00009E4B0000}"/>
    <cellStyle name="Normal 4 5 2 2 4 4" xfId="19357" xr:uid="{00000000-0005-0000-0000-00009F4B0000}"/>
    <cellStyle name="Normal 4 5 2 2 4 4 2" xfId="19358" xr:uid="{00000000-0005-0000-0000-0000A04B0000}"/>
    <cellStyle name="Normal 4 5 2 2 4 4 2 2" xfId="19359" xr:uid="{00000000-0005-0000-0000-0000A14B0000}"/>
    <cellStyle name="Normal 4 5 2 2 4 4 3" xfId="19360" xr:uid="{00000000-0005-0000-0000-0000A24B0000}"/>
    <cellStyle name="Normal 4 5 2 2 4 4 4" xfId="19361" xr:uid="{00000000-0005-0000-0000-0000A34B0000}"/>
    <cellStyle name="Normal 4 5 2 2 4 4 5" xfId="19362" xr:uid="{00000000-0005-0000-0000-0000A44B0000}"/>
    <cellStyle name="Normal 4 5 2 2 4 5" xfId="19363" xr:uid="{00000000-0005-0000-0000-0000A54B0000}"/>
    <cellStyle name="Normal 4 5 2 2 4 5 2" xfId="19364" xr:uid="{00000000-0005-0000-0000-0000A64B0000}"/>
    <cellStyle name="Normal 4 5 2 2 4 6" xfId="19365" xr:uid="{00000000-0005-0000-0000-0000A74B0000}"/>
    <cellStyle name="Normal 4 5 2 2 4 7" xfId="19366" xr:uid="{00000000-0005-0000-0000-0000A84B0000}"/>
    <cellStyle name="Normal 4 5 2 2 4 8" xfId="19367" xr:uid="{00000000-0005-0000-0000-0000A94B0000}"/>
    <cellStyle name="Normal 4 5 2 2 5" xfId="19368" xr:uid="{00000000-0005-0000-0000-0000AA4B0000}"/>
    <cellStyle name="Normal 4 5 2 2 5 2" xfId="19369" xr:uid="{00000000-0005-0000-0000-0000AB4B0000}"/>
    <cellStyle name="Normal 4 5 2 2 5 2 2" xfId="19370" xr:uid="{00000000-0005-0000-0000-0000AC4B0000}"/>
    <cellStyle name="Normal 4 5 2 2 5 2 2 2" xfId="19371" xr:uid="{00000000-0005-0000-0000-0000AD4B0000}"/>
    <cellStyle name="Normal 4 5 2 2 5 2 3" xfId="19372" xr:uid="{00000000-0005-0000-0000-0000AE4B0000}"/>
    <cellStyle name="Normal 4 5 2 2 5 2 4" xfId="19373" xr:uid="{00000000-0005-0000-0000-0000AF4B0000}"/>
    <cellStyle name="Normal 4 5 2 2 5 2 5" xfId="19374" xr:uid="{00000000-0005-0000-0000-0000B04B0000}"/>
    <cellStyle name="Normal 4 5 2 2 5 3" xfId="19375" xr:uid="{00000000-0005-0000-0000-0000B14B0000}"/>
    <cellStyle name="Normal 4 5 2 2 5 3 2" xfId="19376" xr:uid="{00000000-0005-0000-0000-0000B24B0000}"/>
    <cellStyle name="Normal 4 5 2 2 5 4" xfId="19377" xr:uid="{00000000-0005-0000-0000-0000B34B0000}"/>
    <cellStyle name="Normal 4 5 2 2 5 5" xfId="19378" xr:uid="{00000000-0005-0000-0000-0000B44B0000}"/>
    <cellStyle name="Normal 4 5 2 2 5 6" xfId="19379" xr:uid="{00000000-0005-0000-0000-0000B54B0000}"/>
    <cellStyle name="Normal 4 5 2 2 6" xfId="19380" xr:uid="{00000000-0005-0000-0000-0000B64B0000}"/>
    <cellStyle name="Normal 4 5 2 2 6 2" xfId="19381" xr:uid="{00000000-0005-0000-0000-0000B74B0000}"/>
    <cellStyle name="Normal 4 5 2 2 6 2 2" xfId="19382" xr:uid="{00000000-0005-0000-0000-0000B84B0000}"/>
    <cellStyle name="Normal 4 5 2 2 6 3" xfId="19383" xr:uid="{00000000-0005-0000-0000-0000B94B0000}"/>
    <cellStyle name="Normal 4 5 2 2 6 4" xfId="19384" xr:uid="{00000000-0005-0000-0000-0000BA4B0000}"/>
    <cellStyle name="Normal 4 5 2 2 6 5" xfId="19385" xr:uid="{00000000-0005-0000-0000-0000BB4B0000}"/>
    <cellStyle name="Normal 4 5 2 2 7" xfId="19386" xr:uid="{00000000-0005-0000-0000-0000BC4B0000}"/>
    <cellStyle name="Normal 4 5 2 2 7 2" xfId="19387" xr:uid="{00000000-0005-0000-0000-0000BD4B0000}"/>
    <cellStyle name="Normal 4 5 2 2 7 2 2" xfId="19388" xr:uid="{00000000-0005-0000-0000-0000BE4B0000}"/>
    <cellStyle name="Normal 4 5 2 2 7 3" xfId="19389" xr:uid="{00000000-0005-0000-0000-0000BF4B0000}"/>
    <cellStyle name="Normal 4 5 2 2 7 4" xfId="19390" xr:uid="{00000000-0005-0000-0000-0000C04B0000}"/>
    <cellStyle name="Normal 4 5 2 2 7 5" xfId="19391" xr:uid="{00000000-0005-0000-0000-0000C14B0000}"/>
    <cellStyle name="Normal 4 5 2 2 8" xfId="19392" xr:uid="{00000000-0005-0000-0000-0000C24B0000}"/>
    <cellStyle name="Normal 4 5 2 2 8 2" xfId="19393" xr:uid="{00000000-0005-0000-0000-0000C34B0000}"/>
    <cellStyle name="Normal 4 5 2 2 9" xfId="19394" xr:uid="{00000000-0005-0000-0000-0000C44B0000}"/>
    <cellStyle name="Normal 4 5 2 3" xfId="19395" xr:uid="{00000000-0005-0000-0000-0000C54B0000}"/>
    <cellStyle name="Normal 4 5 2 3 10" xfId="19396" xr:uid="{00000000-0005-0000-0000-0000C64B0000}"/>
    <cellStyle name="Normal 4 5 2 3 2" xfId="19397" xr:uid="{00000000-0005-0000-0000-0000C74B0000}"/>
    <cellStyle name="Normal 4 5 2 3 2 2" xfId="19398" xr:uid="{00000000-0005-0000-0000-0000C84B0000}"/>
    <cellStyle name="Normal 4 5 2 3 2 2 2" xfId="19399" xr:uid="{00000000-0005-0000-0000-0000C94B0000}"/>
    <cellStyle name="Normal 4 5 2 3 2 2 2 2" xfId="19400" xr:uid="{00000000-0005-0000-0000-0000CA4B0000}"/>
    <cellStyle name="Normal 4 5 2 3 2 2 2 2 2" xfId="19401" xr:uid="{00000000-0005-0000-0000-0000CB4B0000}"/>
    <cellStyle name="Normal 4 5 2 3 2 2 2 2 2 2" xfId="19402" xr:uid="{00000000-0005-0000-0000-0000CC4B0000}"/>
    <cellStyle name="Normal 4 5 2 3 2 2 2 2 3" xfId="19403" xr:uid="{00000000-0005-0000-0000-0000CD4B0000}"/>
    <cellStyle name="Normal 4 5 2 3 2 2 2 2 4" xfId="19404" xr:uid="{00000000-0005-0000-0000-0000CE4B0000}"/>
    <cellStyle name="Normal 4 5 2 3 2 2 2 2 5" xfId="19405" xr:uid="{00000000-0005-0000-0000-0000CF4B0000}"/>
    <cellStyle name="Normal 4 5 2 3 2 2 2 3" xfId="19406" xr:uid="{00000000-0005-0000-0000-0000D04B0000}"/>
    <cellStyle name="Normal 4 5 2 3 2 2 2 3 2" xfId="19407" xr:uid="{00000000-0005-0000-0000-0000D14B0000}"/>
    <cellStyle name="Normal 4 5 2 3 2 2 2 4" xfId="19408" xr:uid="{00000000-0005-0000-0000-0000D24B0000}"/>
    <cellStyle name="Normal 4 5 2 3 2 2 2 5" xfId="19409" xr:uid="{00000000-0005-0000-0000-0000D34B0000}"/>
    <cellStyle name="Normal 4 5 2 3 2 2 2 6" xfId="19410" xr:uid="{00000000-0005-0000-0000-0000D44B0000}"/>
    <cellStyle name="Normal 4 5 2 3 2 2 3" xfId="19411" xr:uid="{00000000-0005-0000-0000-0000D54B0000}"/>
    <cellStyle name="Normal 4 5 2 3 2 2 3 2" xfId="19412" xr:uid="{00000000-0005-0000-0000-0000D64B0000}"/>
    <cellStyle name="Normal 4 5 2 3 2 2 3 2 2" xfId="19413" xr:uid="{00000000-0005-0000-0000-0000D74B0000}"/>
    <cellStyle name="Normal 4 5 2 3 2 2 3 3" xfId="19414" xr:uid="{00000000-0005-0000-0000-0000D84B0000}"/>
    <cellStyle name="Normal 4 5 2 3 2 2 3 4" xfId="19415" xr:uid="{00000000-0005-0000-0000-0000D94B0000}"/>
    <cellStyle name="Normal 4 5 2 3 2 2 3 5" xfId="19416" xr:uid="{00000000-0005-0000-0000-0000DA4B0000}"/>
    <cellStyle name="Normal 4 5 2 3 2 2 4" xfId="19417" xr:uid="{00000000-0005-0000-0000-0000DB4B0000}"/>
    <cellStyle name="Normal 4 5 2 3 2 2 4 2" xfId="19418" xr:uid="{00000000-0005-0000-0000-0000DC4B0000}"/>
    <cellStyle name="Normal 4 5 2 3 2 2 4 2 2" xfId="19419" xr:uid="{00000000-0005-0000-0000-0000DD4B0000}"/>
    <cellStyle name="Normal 4 5 2 3 2 2 4 3" xfId="19420" xr:uid="{00000000-0005-0000-0000-0000DE4B0000}"/>
    <cellStyle name="Normal 4 5 2 3 2 2 4 4" xfId="19421" xr:uid="{00000000-0005-0000-0000-0000DF4B0000}"/>
    <cellStyle name="Normal 4 5 2 3 2 2 4 5" xfId="19422" xr:uid="{00000000-0005-0000-0000-0000E04B0000}"/>
    <cellStyle name="Normal 4 5 2 3 2 2 5" xfId="19423" xr:uid="{00000000-0005-0000-0000-0000E14B0000}"/>
    <cellStyle name="Normal 4 5 2 3 2 2 5 2" xfId="19424" xr:uid="{00000000-0005-0000-0000-0000E24B0000}"/>
    <cellStyle name="Normal 4 5 2 3 2 2 6" xfId="19425" xr:uid="{00000000-0005-0000-0000-0000E34B0000}"/>
    <cellStyle name="Normal 4 5 2 3 2 2 7" xfId="19426" xr:uid="{00000000-0005-0000-0000-0000E44B0000}"/>
    <cellStyle name="Normal 4 5 2 3 2 2 8" xfId="19427" xr:uid="{00000000-0005-0000-0000-0000E54B0000}"/>
    <cellStyle name="Normal 4 5 2 3 2 3" xfId="19428" xr:uid="{00000000-0005-0000-0000-0000E64B0000}"/>
    <cellStyle name="Normal 4 5 2 3 2 3 2" xfId="19429" xr:uid="{00000000-0005-0000-0000-0000E74B0000}"/>
    <cellStyle name="Normal 4 5 2 3 2 3 2 2" xfId="19430" xr:uid="{00000000-0005-0000-0000-0000E84B0000}"/>
    <cellStyle name="Normal 4 5 2 3 2 3 2 2 2" xfId="19431" xr:uid="{00000000-0005-0000-0000-0000E94B0000}"/>
    <cellStyle name="Normal 4 5 2 3 2 3 2 3" xfId="19432" xr:uid="{00000000-0005-0000-0000-0000EA4B0000}"/>
    <cellStyle name="Normal 4 5 2 3 2 3 2 4" xfId="19433" xr:uid="{00000000-0005-0000-0000-0000EB4B0000}"/>
    <cellStyle name="Normal 4 5 2 3 2 3 2 5" xfId="19434" xr:uid="{00000000-0005-0000-0000-0000EC4B0000}"/>
    <cellStyle name="Normal 4 5 2 3 2 3 3" xfId="19435" xr:uid="{00000000-0005-0000-0000-0000ED4B0000}"/>
    <cellStyle name="Normal 4 5 2 3 2 3 3 2" xfId="19436" xr:uid="{00000000-0005-0000-0000-0000EE4B0000}"/>
    <cellStyle name="Normal 4 5 2 3 2 3 4" xfId="19437" xr:uid="{00000000-0005-0000-0000-0000EF4B0000}"/>
    <cellStyle name="Normal 4 5 2 3 2 3 5" xfId="19438" xr:uid="{00000000-0005-0000-0000-0000F04B0000}"/>
    <cellStyle name="Normal 4 5 2 3 2 3 6" xfId="19439" xr:uid="{00000000-0005-0000-0000-0000F14B0000}"/>
    <cellStyle name="Normal 4 5 2 3 2 4" xfId="19440" xr:uid="{00000000-0005-0000-0000-0000F24B0000}"/>
    <cellStyle name="Normal 4 5 2 3 2 4 2" xfId="19441" xr:uid="{00000000-0005-0000-0000-0000F34B0000}"/>
    <cellStyle name="Normal 4 5 2 3 2 4 2 2" xfId="19442" xr:uid="{00000000-0005-0000-0000-0000F44B0000}"/>
    <cellStyle name="Normal 4 5 2 3 2 4 3" xfId="19443" xr:uid="{00000000-0005-0000-0000-0000F54B0000}"/>
    <cellStyle name="Normal 4 5 2 3 2 4 4" xfId="19444" xr:uid="{00000000-0005-0000-0000-0000F64B0000}"/>
    <cellStyle name="Normal 4 5 2 3 2 4 5" xfId="19445" xr:uid="{00000000-0005-0000-0000-0000F74B0000}"/>
    <cellStyle name="Normal 4 5 2 3 2 5" xfId="19446" xr:uid="{00000000-0005-0000-0000-0000F84B0000}"/>
    <cellStyle name="Normal 4 5 2 3 2 5 2" xfId="19447" xr:uid="{00000000-0005-0000-0000-0000F94B0000}"/>
    <cellStyle name="Normal 4 5 2 3 2 5 2 2" xfId="19448" xr:uid="{00000000-0005-0000-0000-0000FA4B0000}"/>
    <cellStyle name="Normal 4 5 2 3 2 5 3" xfId="19449" xr:uid="{00000000-0005-0000-0000-0000FB4B0000}"/>
    <cellStyle name="Normal 4 5 2 3 2 5 4" xfId="19450" xr:uid="{00000000-0005-0000-0000-0000FC4B0000}"/>
    <cellStyle name="Normal 4 5 2 3 2 5 5" xfId="19451" xr:uid="{00000000-0005-0000-0000-0000FD4B0000}"/>
    <cellStyle name="Normal 4 5 2 3 2 6" xfId="19452" xr:uid="{00000000-0005-0000-0000-0000FE4B0000}"/>
    <cellStyle name="Normal 4 5 2 3 2 6 2" xfId="19453" xr:uid="{00000000-0005-0000-0000-0000FF4B0000}"/>
    <cellStyle name="Normal 4 5 2 3 2 7" xfId="19454" xr:uid="{00000000-0005-0000-0000-0000004C0000}"/>
    <cellStyle name="Normal 4 5 2 3 2 8" xfId="19455" xr:uid="{00000000-0005-0000-0000-0000014C0000}"/>
    <cellStyle name="Normal 4 5 2 3 2 9" xfId="19456" xr:uid="{00000000-0005-0000-0000-0000024C0000}"/>
    <cellStyle name="Normal 4 5 2 3 3" xfId="19457" xr:uid="{00000000-0005-0000-0000-0000034C0000}"/>
    <cellStyle name="Normal 4 5 2 3 3 2" xfId="19458" xr:uid="{00000000-0005-0000-0000-0000044C0000}"/>
    <cellStyle name="Normal 4 5 2 3 3 2 2" xfId="19459" xr:uid="{00000000-0005-0000-0000-0000054C0000}"/>
    <cellStyle name="Normal 4 5 2 3 3 2 2 2" xfId="19460" xr:uid="{00000000-0005-0000-0000-0000064C0000}"/>
    <cellStyle name="Normal 4 5 2 3 3 2 2 2 2" xfId="19461" xr:uid="{00000000-0005-0000-0000-0000074C0000}"/>
    <cellStyle name="Normal 4 5 2 3 3 2 2 3" xfId="19462" xr:uid="{00000000-0005-0000-0000-0000084C0000}"/>
    <cellStyle name="Normal 4 5 2 3 3 2 2 4" xfId="19463" xr:uid="{00000000-0005-0000-0000-0000094C0000}"/>
    <cellStyle name="Normal 4 5 2 3 3 2 2 5" xfId="19464" xr:uid="{00000000-0005-0000-0000-00000A4C0000}"/>
    <cellStyle name="Normal 4 5 2 3 3 2 3" xfId="19465" xr:uid="{00000000-0005-0000-0000-00000B4C0000}"/>
    <cellStyle name="Normal 4 5 2 3 3 2 3 2" xfId="19466" xr:uid="{00000000-0005-0000-0000-00000C4C0000}"/>
    <cellStyle name="Normal 4 5 2 3 3 2 4" xfId="19467" xr:uid="{00000000-0005-0000-0000-00000D4C0000}"/>
    <cellStyle name="Normal 4 5 2 3 3 2 5" xfId="19468" xr:uid="{00000000-0005-0000-0000-00000E4C0000}"/>
    <cellStyle name="Normal 4 5 2 3 3 2 6" xfId="19469" xr:uid="{00000000-0005-0000-0000-00000F4C0000}"/>
    <cellStyle name="Normal 4 5 2 3 3 3" xfId="19470" xr:uid="{00000000-0005-0000-0000-0000104C0000}"/>
    <cellStyle name="Normal 4 5 2 3 3 3 2" xfId="19471" xr:uid="{00000000-0005-0000-0000-0000114C0000}"/>
    <cellStyle name="Normal 4 5 2 3 3 3 2 2" xfId="19472" xr:uid="{00000000-0005-0000-0000-0000124C0000}"/>
    <cellStyle name="Normal 4 5 2 3 3 3 3" xfId="19473" xr:uid="{00000000-0005-0000-0000-0000134C0000}"/>
    <cellStyle name="Normal 4 5 2 3 3 3 4" xfId="19474" xr:uid="{00000000-0005-0000-0000-0000144C0000}"/>
    <cellStyle name="Normal 4 5 2 3 3 3 5" xfId="19475" xr:uid="{00000000-0005-0000-0000-0000154C0000}"/>
    <cellStyle name="Normal 4 5 2 3 3 4" xfId="19476" xr:uid="{00000000-0005-0000-0000-0000164C0000}"/>
    <cellStyle name="Normal 4 5 2 3 3 4 2" xfId="19477" xr:uid="{00000000-0005-0000-0000-0000174C0000}"/>
    <cellStyle name="Normal 4 5 2 3 3 4 2 2" xfId="19478" xr:uid="{00000000-0005-0000-0000-0000184C0000}"/>
    <cellStyle name="Normal 4 5 2 3 3 4 3" xfId="19479" xr:uid="{00000000-0005-0000-0000-0000194C0000}"/>
    <cellStyle name="Normal 4 5 2 3 3 4 4" xfId="19480" xr:uid="{00000000-0005-0000-0000-00001A4C0000}"/>
    <cellStyle name="Normal 4 5 2 3 3 4 5" xfId="19481" xr:uid="{00000000-0005-0000-0000-00001B4C0000}"/>
    <cellStyle name="Normal 4 5 2 3 3 5" xfId="19482" xr:uid="{00000000-0005-0000-0000-00001C4C0000}"/>
    <cellStyle name="Normal 4 5 2 3 3 5 2" xfId="19483" xr:uid="{00000000-0005-0000-0000-00001D4C0000}"/>
    <cellStyle name="Normal 4 5 2 3 3 6" xfId="19484" xr:uid="{00000000-0005-0000-0000-00001E4C0000}"/>
    <cellStyle name="Normal 4 5 2 3 3 7" xfId="19485" xr:uid="{00000000-0005-0000-0000-00001F4C0000}"/>
    <cellStyle name="Normal 4 5 2 3 3 8" xfId="19486" xr:uid="{00000000-0005-0000-0000-0000204C0000}"/>
    <cellStyle name="Normal 4 5 2 3 4" xfId="19487" xr:uid="{00000000-0005-0000-0000-0000214C0000}"/>
    <cellStyle name="Normal 4 5 2 3 4 2" xfId="19488" xr:uid="{00000000-0005-0000-0000-0000224C0000}"/>
    <cellStyle name="Normal 4 5 2 3 4 2 2" xfId="19489" xr:uid="{00000000-0005-0000-0000-0000234C0000}"/>
    <cellStyle name="Normal 4 5 2 3 4 2 2 2" xfId="19490" xr:uid="{00000000-0005-0000-0000-0000244C0000}"/>
    <cellStyle name="Normal 4 5 2 3 4 2 3" xfId="19491" xr:uid="{00000000-0005-0000-0000-0000254C0000}"/>
    <cellStyle name="Normal 4 5 2 3 4 2 4" xfId="19492" xr:uid="{00000000-0005-0000-0000-0000264C0000}"/>
    <cellStyle name="Normal 4 5 2 3 4 2 5" xfId="19493" xr:uid="{00000000-0005-0000-0000-0000274C0000}"/>
    <cellStyle name="Normal 4 5 2 3 4 3" xfId="19494" xr:uid="{00000000-0005-0000-0000-0000284C0000}"/>
    <cellStyle name="Normal 4 5 2 3 4 3 2" xfId="19495" xr:uid="{00000000-0005-0000-0000-0000294C0000}"/>
    <cellStyle name="Normal 4 5 2 3 4 4" xfId="19496" xr:uid="{00000000-0005-0000-0000-00002A4C0000}"/>
    <cellStyle name="Normal 4 5 2 3 4 5" xfId="19497" xr:uid="{00000000-0005-0000-0000-00002B4C0000}"/>
    <cellStyle name="Normal 4 5 2 3 4 6" xfId="19498" xr:uid="{00000000-0005-0000-0000-00002C4C0000}"/>
    <cellStyle name="Normal 4 5 2 3 5" xfId="19499" xr:uid="{00000000-0005-0000-0000-00002D4C0000}"/>
    <cellStyle name="Normal 4 5 2 3 5 2" xfId="19500" xr:uid="{00000000-0005-0000-0000-00002E4C0000}"/>
    <cellStyle name="Normal 4 5 2 3 5 2 2" xfId="19501" xr:uid="{00000000-0005-0000-0000-00002F4C0000}"/>
    <cellStyle name="Normal 4 5 2 3 5 3" xfId="19502" xr:uid="{00000000-0005-0000-0000-0000304C0000}"/>
    <cellStyle name="Normal 4 5 2 3 5 4" xfId="19503" xr:uid="{00000000-0005-0000-0000-0000314C0000}"/>
    <cellStyle name="Normal 4 5 2 3 5 5" xfId="19504" xr:uid="{00000000-0005-0000-0000-0000324C0000}"/>
    <cellStyle name="Normal 4 5 2 3 6" xfId="19505" xr:uid="{00000000-0005-0000-0000-0000334C0000}"/>
    <cellStyle name="Normal 4 5 2 3 6 2" xfId="19506" xr:uid="{00000000-0005-0000-0000-0000344C0000}"/>
    <cellStyle name="Normal 4 5 2 3 6 2 2" xfId="19507" xr:uid="{00000000-0005-0000-0000-0000354C0000}"/>
    <cellStyle name="Normal 4 5 2 3 6 3" xfId="19508" xr:uid="{00000000-0005-0000-0000-0000364C0000}"/>
    <cellStyle name="Normal 4 5 2 3 6 4" xfId="19509" xr:uid="{00000000-0005-0000-0000-0000374C0000}"/>
    <cellStyle name="Normal 4 5 2 3 6 5" xfId="19510" xr:uid="{00000000-0005-0000-0000-0000384C0000}"/>
    <cellStyle name="Normal 4 5 2 3 7" xfId="19511" xr:uid="{00000000-0005-0000-0000-0000394C0000}"/>
    <cellStyle name="Normal 4 5 2 3 7 2" xfId="19512" xr:uid="{00000000-0005-0000-0000-00003A4C0000}"/>
    <cellStyle name="Normal 4 5 2 3 8" xfId="19513" xr:uid="{00000000-0005-0000-0000-00003B4C0000}"/>
    <cellStyle name="Normal 4 5 2 3 9" xfId="19514" xr:uid="{00000000-0005-0000-0000-00003C4C0000}"/>
    <cellStyle name="Normal 4 5 2 4" xfId="19515" xr:uid="{00000000-0005-0000-0000-00003D4C0000}"/>
    <cellStyle name="Normal 4 5 2 4 2" xfId="19516" xr:uid="{00000000-0005-0000-0000-00003E4C0000}"/>
    <cellStyle name="Normal 4 5 2 4 2 2" xfId="19517" xr:uid="{00000000-0005-0000-0000-00003F4C0000}"/>
    <cellStyle name="Normal 4 5 2 4 2 2 2" xfId="19518" xr:uid="{00000000-0005-0000-0000-0000404C0000}"/>
    <cellStyle name="Normal 4 5 2 4 2 2 2 2" xfId="19519" xr:uid="{00000000-0005-0000-0000-0000414C0000}"/>
    <cellStyle name="Normal 4 5 2 4 2 2 2 2 2" xfId="19520" xr:uid="{00000000-0005-0000-0000-0000424C0000}"/>
    <cellStyle name="Normal 4 5 2 4 2 2 2 3" xfId="19521" xr:uid="{00000000-0005-0000-0000-0000434C0000}"/>
    <cellStyle name="Normal 4 5 2 4 2 2 2 4" xfId="19522" xr:uid="{00000000-0005-0000-0000-0000444C0000}"/>
    <cellStyle name="Normal 4 5 2 4 2 2 2 5" xfId="19523" xr:uid="{00000000-0005-0000-0000-0000454C0000}"/>
    <cellStyle name="Normal 4 5 2 4 2 2 3" xfId="19524" xr:uid="{00000000-0005-0000-0000-0000464C0000}"/>
    <cellStyle name="Normal 4 5 2 4 2 2 3 2" xfId="19525" xr:uid="{00000000-0005-0000-0000-0000474C0000}"/>
    <cellStyle name="Normal 4 5 2 4 2 2 4" xfId="19526" xr:uid="{00000000-0005-0000-0000-0000484C0000}"/>
    <cellStyle name="Normal 4 5 2 4 2 2 5" xfId="19527" xr:uid="{00000000-0005-0000-0000-0000494C0000}"/>
    <cellStyle name="Normal 4 5 2 4 2 2 6" xfId="19528" xr:uid="{00000000-0005-0000-0000-00004A4C0000}"/>
    <cellStyle name="Normal 4 5 2 4 2 3" xfId="19529" xr:uid="{00000000-0005-0000-0000-00004B4C0000}"/>
    <cellStyle name="Normal 4 5 2 4 2 3 2" xfId="19530" xr:uid="{00000000-0005-0000-0000-00004C4C0000}"/>
    <cellStyle name="Normal 4 5 2 4 2 3 2 2" xfId="19531" xr:uid="{00000000-0005-0000-0000-00004D4C0000}"/>
    <cellStyle name="Normal 4 5 2 4 2 3 3" xfId="19532" xr:uid="{00000000-0005-0000-0000-00004E4C0000}"/>
    <cellStyle name="Normal 4 5 2 4 2 3 4" xfId="19533" xr:uid="{00000000-0005-0000-0000-00004F4C0000}"/>
    <cellStyle name="Normal 4 5 2 4 2 3 5" xfId="19534" xr:uid="{00000000-0005-0000-0000-0000504C0000}"/>
    <cellStyle name="Normal 4 5 2 4 2 4" xfId="19535" xr:uid="{00000000-0005-0000-0000-0000514C0000}"/>
    <cellStyle name="Normal 4 5 2 4 2 4 2" xfId="19536" xr:uid="{00000000-0005-0000-0000-0000524C0000}"/>
    <cellStyle name="Normal 4 5 2 4 2 4 2 2" xfId="19537" xr:uid="{00000000-0005-0000-0000-0000534C0000}"/>
    <cellStyle name="Normal 4 5 2 4 2 4 3" xfId="19538" xr:uid="{00000000-0005-0000-0000-0000544C0000}"/>
    <cellStyle name="Normal 4 5 2 4 2 4 4" xfId="19539" xr:uid="{00000000-0005-0000-0000-0000554C0000}"/>
    <cellStyle name="Normal 4 5 2 4 2 4 5" xfId="19540" xr:uid="{00000000-0005-0000-0000-0000564C0000}"/>
    <cellStyle name="Normal 4 5 2 4 2 5" xfId="19541" xr:uid="{00000000-0005-0000-0000-0000574C0000}"/>
    <cellStyle name="Normal 4 5 2 4 2 5 2" xfId="19542" xr:uid="{00000000-0005-0000-0000-0000584C0000}"/>
    <cellStyle name="Normal 4 5 2 4 2 6" xfId="19543" xr:uid="{00000000-0005-0000-0000-0000594C0000}"/>
    <cellStyle name="Normal 4 5 2 4 2 7" xfId="19544" xr:uid="{00000000-0005-0000-0000-00005A4C0000}"/>
    <cellStyle name="Normal 4 5 2 4 2 8" xfId="19545" xr:uid="{00000000-0005-0000-0000-00005B4C0000}"/>
    <cellStyle name="Normal 4 5 2 4 3" xfId="19546" xr:uid="{00000000-0005-0000-0000-00005C4C0000}"/>
    <cellStyle name="Normal 4 5 2 4 3 2" xfId="19547" xr:uid="{00000000-0005-0000-0000-00005D4C0000}"/>
    <cellStyle name="Normal 4 5 2 4 3 2 2" xfId="19548" xr:uid="{00000000-0005-0000-0000-00005E4C0000}"/>
    <cellStyle name="Normal 4 5 2 4 3 2 2 2" xfId="19549" xr:uid="{00000000-0005-0000-0000-00005F4C0000}"/>
    <cellStyle name="Normal 4 5 2 4 3 2 3" xfId="19550" xr:uid="{00000000-0005-0000-0000-0000604C0000}"/>
    <cellStyle name="Normal 4 5 2 4 3 2 4" xfId="19551" xr:uid="{00000000-0005-0000-0000-0000614C0000}"/>
    <cellStyle name="Normal 4 5 2 4 3 2 5" xfId="19552" xr:uid="{00000000-0005-0000-0000-0000624C0000}"/>
    <cellStyle name="Normal 4 5 2 4 3 3" xfId="19553" xr:uid="{00000000-0005-0000-0000-0000634C0000}"/>
    <cellStyle name="Normal 4 5 2 4 3 3 2" xfId="19554" xr:uid="{00000000-0005-0000-0000-0000644C0000}"/>
    <cellStyle name="Normal 4 5 2 4 3 4" xfId="19555" xr:uid="{00000000-0005-0000-0000-0000654C0000}"/>
    <cellStyle name="Normal 4 5 2 4 3 5" xfId="19556" xr:uid="{00000000-0005-0000-0000-0000664C0000}"/>
    <cellStyle name="Normal 4 5 2 4 3 6" xfId="19557" xr:uid="{00000000-0005-0000-0000-0000674C0000}"/>
    <cellStyle name="Normal 4 5 2 4 4" xfId="19558" xr:uid="{00000000-0005-0000-0000-0000684C0000}"/>
    <cellStyle name="Normal 4 5 2 4 4 2" xfId="19559" xr:uid="{00000000-0005-0000-0000-0000694C0000}"/>
    <cellStyle name="Normal 4 5 2 4 4 2 2" xfId="19560" xr:uid="{00000000-0005-0000-0000-00006A4C0000}"/>
    <cellStyle name="Normal 4 5 2 4 4 3" xfId="19561" xr:uid="{00000000-0005-0000-0000-00006B4C0000}"/>
    <cellStyle name="Normal 4 5 2 4 4 4" xfId="19562" xr:uid="{00000000-0005-0000-0000-00006C4C0000}"/>
    <cellStyle name="Normal 4 5 2 4 4 5" xfId="19563" xr:uid="{00000000-0005-0000-0000-00006D4C0000}"/>
    <cellStyle name="Normal 4 5 2 4 5" xfId="19564" xr:uid="{00000000-0005-0000-0000-00006E4C0000}"/>
    <cellStyle name="Normal 4 5 2 4 5 2" xfId="19565" xr:uid="{00000000-0005-0000-0000-00006F4C0000}"/>
    <cellStyle name="Normal 4 5 2 4 5 2 2" xfId="19566" xr:uid="{00000000-0005-0000-0000-0000704C0000}"/>
    <cellStyle name="Normal 4 5 2 4 5 3" xfId="19567" xr:uid="{00000000-0005-0000-0000-0000714C0000}"/>
    <cellStyle name="Normal 4 5 2 4 5 4" xfId="19568" xr:uid="{00000000-0005-0000-0000-0000724C0000}"/>
    <cellStyle name="Normal 4 5 2 4 5 5" xfId="19569" xr:uid="{00000000-0005-0000-0000-0000734C0000}"/>
    <cellStyle name="Normal 4 5 2 4 6" xfId="19570" xr:uid="{00000000-0005-0000-0000-0000744C0000}"/>
    <cellStyle name="Normal 4 5 2 4 6 2" xfId="19571" xr:uid="{00000000-0005-0000-0000-0000754C0000}"/>
    <cellStyle name="Normal 4 5 2 4 7" xfId="19572" xr:uid="{00000000-0005-0000-0000-0000764C0000}"/>
    <cellStyle name="Normal 4 5 2 4 8" xfId="19573" xr:uid="{00000000-0005-0000-0000-0000774C0000}"/>
    <cellStyle name="Normal 4 5 2 4 9" xfId="19574" xr:uid="{00000000-0005-0000-0000-0000784C0000}"/>
    <cellStyle name="Normal 4 5 2 5" xfId="19575" xr:uid="{00000000-0005-0000-0000-0000794C0000}"/>
    <cellStyle name="Normal 4 5 2 5 2" xfId="19576" xr:uid="{00000000-0005-0000-0000-00007A4C0000}"/>
    <cellStyle name="Normal 4 5 2 5 2 2" xfId="19577" xr:uid="{00000000-0005-0000-0000-00007B4C0000}"/>
    <cellStyle name="Normal 4 5 2 5 2 2 2" xfId="19578" xr:uid="{00000000-0005-0000-0000-00007C4C0000}"/>
    <cellStyle name="Normal 4 5 2 5 2 2 2 2" xfId="19579" xr:uid="{00000000-0005-0000-0000-00007D4C0000}"/>
    <cellStyle name="Normal 4 5 2 5 2 2 3" xfId="19580" xr:uid="{00000000-0005-0000-0000-00007E4C0000}"/>
    <cellStyle name="Normal 4 5 2 5 2 2 4" xfId="19581" xr:uid="{00000000-0005-0000-0000-00007F4C0000}"/>
    <cellStyle name="Normal 4 5 2 5 2 2 5" xfId="19582" xr:uid="{00000000-0005-0000-0000-0000804C0000}"/>
    <cellStyle name="Normal 4 5 2 5 2 3" xfId="19583" xr:uid="{00000000-0005-0000-0000-0000814C0000}"/>
    <cellStyle name="Normal 4 5 2 5 2 3 2" xfId="19584" xr:uid="{00000000-0005-0000-0000-0000824C0000}"/>
    <cellStyle name="Normal 4 5 2 5 2 4" xfId="19585" xr:uid="{00000000-0005-0000-0000-0000834C0000}"/>
    <cellStyle name="Normal 4 5 2 5 2 5" xfId="19586" xr:uid="{00000000-0005-0000-0000-0000844C0000}"/>
    <cellStyle name="Normal 4 5 2 5 2 6" xfId="19587" xr:uid="{00000000-0005-0000-0000-0000854C0000}"/>
    <cellStyle name="Normal 4 5 2 5 3" xfId="19588" xr:uid="{00000000-0005-0000-0000-0000864C0000}"/>
    <cellStyle name="Normal 4 5 2 5 3 2" xfId="19589" xr:uid="{00000000-0005-0000-0000-0000874C0000}"/>
    <cellStyle name="Normal 4 5 2 5 3 2 2" xfId="19590" xr:uid="{00000000-0005-0000-0000-0000884C0000}"/>
    <cellStyle name="Normal 4 5 2 5 3 3" xfId="19591" xr:uid="{00000000-0005-0000-0000-0000894C0000}"/>
    <cellStyle name="Normal 4 5 2 5 3 4" xfId="19592" xr:uid="{00000000-0005-0000-0000-00008A4C0000}"/>
    <cellStyle name="Normal 4 5 2 5 3 5" xfId="19593" xr:uid="{00000000-0005-0000-0000-00008B4C0000}"/>
    <cellStyle name="Normal 4 5 2 5 4" xfId="19594" xr:uid="{00000000-0005-0000-0000-00008C4C0000}"/>
    <cellStyle name="Normal 4 5 2 5 4 2" xfId="19595" xr:uid="{00000000-0005-0000-0000-00008D4C0000}"/>
    <cellStyle name="Normal 4 5 2 5 4 2 2" xfId="19596" xr:uid="{00000000-0005-0000-0000-00008E4C0000}"/>
    <cellStyle name="Normal 4 5 2 5 4 3" xfId="19597" xr:uid="{00000000-0005-0000-0000-00008F4C0000}"/>
    <cellStyle name="Normal 4 5 2 5 4 4" xfId="19598" xr:uid="{00000000-0005-0000-0000-0000904C0000}"/>
    <cellStyle name="Normal 4 5 2 5 4 5" xfId="19599" xr:uid="{00000000-0005-0000-0000-0000914C0000}"/>
    <cellStyle name="Normal 4 5 2 5 5" xfId="19600" xr:uid="{00000000-0005-0000-0000-0000924C0000}"/>
    <cellStyle name="Normal 4 5 2 5 5 2" xfId="19601" xr:uid="{00000000-0005-0000-0000-0000934C0000}"/>
    <cellStyle name="Normal 4 5 2 5 6" xfId="19602" xr:uid="{00000000-0005-0000-0000-0000944C0000}"/>
    <cellStyle name="Normal 4 5 2 5 7" xfId="19603" xr:uid="{00000000-0005-0000-0000-0000954C0000}"/>
    <cellStyle name="Normal 4 5 2 5 8" xfId="19604" xr:uid="{00000000-0005-0000-0000-0000964C0000}"/>
    <cellStyle name="Normal 4 5 2 6" xfId="19605" xr:uid="{00000000-0005-0000-0000-0000974C0000}"/>
    <cellStyle name="Normal 4 5 2 6 2" xfId="19606" xr:uid="{00000000-0005-0000-0000-0000984C0000}"/>
    <cellStyle name="Normal 4 5 2 6 2 2" xfId="19607" xr:uid="{00000000-0005-0000-0000-0000994C0000}"/>
    <cellStyle name="Normal 4 5 2 6 2 2 2" xfId="19608" xr:uid="{00000000-0005-0000-0000-00009A4C0000}"/>
    <cellStyle name="Normal 4 5 2 6 2 3" xfId="19609" xr:uid="{00000000-0005-0000-0000-00009B4C0000}"/>
    <cellStyle name="Normal 4 5 2 6 2 4" xfId="19610" xr:uid="{00000000-0005-0000-0000-00009C4C0000}"/>
    <cellStyle name="Normal 4 5 2 6 2 5" xfId="19611" xr:uid="{00000000-0005-0000-0000-00009D4C0000}"/>
    <cellStyle name="Normal 4 5 2 6 3" xfId="19612" xr:uid="{00000000-0005-0000-0000-00009E4C0000}"/>
    <cellStyle name="Normal 4 5 2 6 3 2" xfId="19613" xr:uid="{00000000-0005-0000-0000-00009F4C0000}"/>
    <cellStyle name="Normal 4 5 2 6 4" xfId="19614" xr:uid="{00000000-0005-0000-0000-0000A04C0000}"/>
    <cellStyle name="Normal 4 5 2 6 5" xfId="19615" xr:uid="{00000000-0005-0000-0000-0000A14C0000}"/>
    <cellStyle name="Normal 4 5 2 6 6" xfId="19616" xr:uid="{00000000-0005-0000-0000-0000A24C0000}"/>
    <cellStyle name="Normal 4 5 2 7" xfId="19617" xr:uid="{00000000-0005-0000-0000-0000A34C0000}"/>
    <cellStyle name="Normal 4 5 2 7 2" xfId="19618" xr:uid="{00000000-0005-0000-0000-0000A44C0000}"/>
    <cellStyle name="Normal 4 5 2 7 2 2" xfId="19619" xr:uid="{00000000-0005-0000-0000-0000A54C0000}"/>
    <cellStyle name="Normal 4 5 2 7 3" xfId="19620" xr:uid="{00000000-0005-0000-0000-0000A64C0000}"/>
    <cellStyle name="Normal 4 5 2 7 4" xfId="19621" xr:uid="{00000000-0005-0000-0000-0000A74C0000}"/>
    <cellStyle name="Normal 4 5 2 7 5" xfId="19622" xr:uid="{00000000-0005-0000-0000-0000A84C0000}"/>
    <cellStyle name="Normal 4 5 2 8" xfId="19623" xr:uid="{00000000-0005-0000-0000-0000A94C0000}"/>
    <cellStyle name="Normal 4 5 2 8 2" xfId="19624" xr:uid="{00000000-0005-0000-0000-0000AA4C0000}"/>
    <cellStyle name="Normal 4 5 2 8 2 2" xfId="19625" xr:uid="{00000000-0005-0000-0000-0000AB4C0000}"/>
    <cellStyle name="Normal 4 5 2 8 3" xfId="19626" xr:uid="{00000000-0005-0000-0000-0000AC4C0000}"/>
    <cellStyle name="Normal 4 5 2 8 4" xfId="19627" xr:uid="{00000000-0005-0000-0000-0000AD4C0000}"/>
    <cellStyle name="Normal 4 5 2 8 5" xfId="19628" xr:uid="{00000000-0005-0000-0000-0000AE4C0000}"/>
    <cellStyle name="Normal 4 5 2 9" xfId="19629" xr:uid="{00000000-0005-0000-0000-0000AF4C0000}"/>
    <cellStyle name="Normal 4 5 2 9 2" xfId="19630" xr:uid="{00000000-0005-0000-0000-0000B04C0000}"/>
    <cellStyle name="Normal 4 5 3" xfId="19631" xr:uid="{00000000-0005-0000-0000-0000B14C0000}"/>
    <cellStyle name="Normal 4 5 3 10" xfId="19632" xr:uid="{00000000-0005-0000-0000-0000B24C0000}"/>
    <cellStyle name="Normal 4 5 3 11" xfId="19633" xr:uid="{00000000-0005-0000-0000-0000B34C0000}"/>
    <cellStyle name="Normal 4 5 3 2" xfId="19634" xr:uid="{00000000-0005-0000-0000-0000B44C0000}"/>
    <cellStyle name="Normal 4 5 3 2 10" xfId="19635" xr:uid="{00000000-0005-0000-0000-0000B54C0000}"/>
    <cellStyle name="Normal 4 5 3 2 2" xfId="19636" xr:uid="{00000000-0005-0000-0000-0000B64C0000}"/>
    <cellStyle name="Normal 4 5 3 2 2 2" xfId="19637" xr:uid="{00000000-0005-0000-0000-0000B74C0000}"/>
    <cellStyle name="Normal 4 5 3 2 2 2 2" xfId="19638" xr:uid="{00000000-0005-0000-0000-0000B84C0000}"/>
    <cellStyle name="Normal 4 5 3 2 2 2 2 2" xfId="19639" xr:uid="{00000000-0005-0000-0000-0000B94C0000}"/>
    <cellStyle name="Normal 4 5 3 2 2 2 2 2 2" xfId="19640" xr:uid="{00000000-0005-0000-0000-0000BA4C0000}"/>
    <cellStyle name="Normal 4 5 3 2 2 2 2 2 2 2" xfId="19641" xr:uid="{00000000-0005-0000-0000-0000BB4C0000}"/>
    <cellStyle name="Normal 4 5 3 2 2 2 2 2 3" xfId="19642" xr:uid="{00000000-0005-0000-0000-0000BC4C0000}"/>
    <cellStyle name="Normal 4 5 3 2 2 2 2 2 4" xfId="19643" xr:uid="{00000000-0005-0000-0000-0000BD4C0000}"/>
    <cellStyle name="Normal 4 5 3 2 2 2 2 2 5" xfId="19644" xr:uid="{00000000-0005-0000-0000-0000BE4C0000}"/>
    <cellStyle name="Normal 4 5 3 2 2 2 2 3" xfId="19645" xr:uid="{00000000-0005-0000-0000-0000BF4C0000}"/>
    <cellStyle name="Normal 4 5 3 2 2 2 2 3 2" xfId="19646" xr:uid="{00000000-0005-0000-0000-0000C04C0000}"/>
    <cellStyle name="Normal 4 5 3 2 2 2 2 4" xfId="19647" xr:uid="{00000000-0005-0000-0000-0000C14C0000}"/>
    <cellStyle name="Normal 4 5 3 2 2 2 2 5" xfId="19648" xr:uid="{00000000-0005-0000-0000-0000C24C0000}"/>
    <cellStyle name="Normal 4 5 3 2 2 2 2 6" xfId="19649" xr:uid="{00000000-0005-0000-0000-0000C34C0000}"/>
    <cellStyle name="Normal 4 5 3 2 2 2 3" xfId="19650" xr:uid="{00000000-0005-0000-0000-0000C44C0000}"/>
    <cellStyle name="Normal 4 5 3 2 2 2 3 2" xfId="19651" xr:uid="{00000000-0005-0000-0000-0000C54C0000}"/>
    <cellStyle name="Normal 4 5 3 2 2 2 3 2 2" xfId="19652" xr:uid="{00000000-0005-0000-0000-0000C64C0000}"/>
    <cellStyle name="Normal 4 5 3 2 2 2 3 3" xfId="19653" xr:uid="{00000000-0005-0000-0000-0000C74C0000}"/>
    <cellStyle name="Normal 4 5 3 2 2 2 3 4" xfId="19654" xr:uid="{00000000-0005-0000-0000-0000C84C0000}"/>
    <cellStyle name="Normal 4 5 3 2 2 2 3 5" xfId="19655" xr:uid="{00000000-0005-0000-0000-0000C94C0000}"/>
    <cellStyle name="Normal 4 5 3 2 2 2 4" xfId="19656" xr:uid="{00000000-0005-0000-0000-0000CA4C0000}"/>
    <cellStyle name="Normal 4 5 3 2 2 2 4 2" xfId="19657" xr:uid="{00000000-0005-0000-0000-0000CB4C0000}"/>
    <cellStyle name="Normal 4 5 3 2 2 2 4 2 2" xfId="19658" xr:uid="{00000000-0005-0000-0000-0000CC4C0000}"/>
    <cellStyle name="Normal 4 5 3 2 2 2 4 3" xfId="19659" xr:uid="{00000000-0005-0000-0000-0000CD4C0000}"/>
    <cellStyle name="Normal 4 5 3 2 2 2 4 4" xfId="19660" xr:uid="{00000000-0005-0000-0000-0000CE4C0000}"/>
    <cellStyle name="Normal 4 5 3 2 2 2 4 5" xfId="19661" xr:uid="{00000000-0005-0000-0000-0000CF4C0000}"/>
    <cellStyle name="Normal 4 5 3 2 2 2 5" xfId="19662" xr:uid="{00000000-0005-0000-0000-0000D04C0000}"/>
    <cellStyle name="Normal 4 5 3 2 2 2 5 2" xfId="19663" xr:uid="{00000000-0005-0000-0000-0000D14C0000}"/>
    <cellStyle name="Normal 4 5 3 2 2 2 6" xfId="19664" xr:uid="{00000000-0005-0000-0000-0000D24C0000}"/>
    <cellStyle name="Normal 4 5 3 2 2 2 7" xfId="19665" xr:uid="{00000000-0005-0000-0000-0000D34C0000}"/>
    <cellStyle name="Normal 4 5 3 2 2 2 8" xfId="19666" xr:uid="{00000000-0005-0000-0000-0000D44C0000}"/>
    <cellStyle name="Normal 4 5 3 2 2 3" xfId="19667" xr:uid="{00000000-0005-0000-0000-0000D54C0000}"/>
    <cellStyle name="Normal 4 5 3 2 2 3 2" xfId="19668" xr:uid="{00000000-0005-0000-0000-0000D64C0000}"/>
    <cellStyle name="Normal 4 5 3 2 2 3 2 2" xfId="19669" xr:uid="{00000000-0005-0000-0000-0000D74C0000}"/>
    <cellStyle name="Normal 4 5 3 2 2 3 2 2 2" xfId="19670" xr:uid="{00000000-0005-0000-0000-0000D84C0000}"/>
    <cellStyle name="Normal 4 5 3 2 2 3 2 3" xfId="19671" xr:uid="{00000000-0005-0000-0000-0000D94C0000}"/>
    <cellStyle name="Normal 4 5 3 2 2 3 2 4" xfId="19672" xr:uid="{00000000-0005-0000-0000-0000DA4C0000}"/>
    <cellStyle name="Normal 4 5 3 2 2 3 2 5" xfId="19673" xr:uid="{00000000-0005-0000-0000-0000DB4C0000}"/>
    <cellStyle name="Normal 4 5 3 2 2 3 3" xfId="19674" xr:uid="{00000000-0005-0000-0000-0000DC4C0000}"/>
    <cellStyle name="Normal 4 5 3 2 2 3 3 2" xfId="19675" xr:uid="{00000000-0005-0000-0000-0000DD4C0000}"/>
    <cellStyle name="Normal 4 5 3 2 2 3 4" xfId="19676" xr:uid="{00000000-0005-0000-0000-0000DE4C0000}"/>
    <cellStyle name="Normal 4 5 3 2 2 3 5" xfId="19677" xr:uid="{00000000-0005-0000-0000-0000DF4C0000}"/>
    <cellStyle name="Normal 4 5 3 2 2 3 6" xfId="19678" xr:uid="{00000000-0005-0000-0000-0000E04C0000}"/>
    <cellStyle name="Normal 4 5 3 2 2 4" xfId="19679" xr:uid="{00000000-0005-0000-0000-0000E14C0000}"/>
    <cellStyle name="Normal 4 5 3 2 2 4 2" xfId="19680" xr:uid="{00000000-0005-0000-0000-0000E24C0000}"/>
    <cellStyle name="Normal 4 5 3 2 2 4 2 2" xfId="19681" xr:uid="{00000000-0005-0000-0000-0000E34C0000}"/>
    <cellStyle name="Normal 4 5 3 2 2 4 3" xfId="19682" xr:uid="{00000000-0005-0000-0000-0000E44C0000}"/>
    <cellStyle name="Normal 4 5 3 2 2 4 4" xfId="19683" xr:uid="{00000000-0005-0000-0000-0000E54C0000}"/>
    <cellStyle name="Normal 4 5 3 2 2 4 5" xfId="19684" xr:uid="{00000000-0005-0000-0000-0000E64C0000}"/>
    <cellStyle name="Normal 4 5 3 2 2 5" xfId="19685" xr:uid="{00000000-0005-0000-0000-0000E74C0000}"/>
    <cellStyle name="Normal 4 5 3 2 2 5 2" xfId="19686" xr:uid="{00000000-0005-0000-0000-0000E84C0000}"/>
    <cellStyle name="Normal 4 5 3 2 2 5 2 2" xfId="19687" xr:uid="{00000000-0005-0000-0000-0000E94C0000}"/>
    <cellStyle name="Normal 4 5 3 2 2 5 3" xfId="19688" xr:uid="{00000000-0005-0000-0000-0000EA4C0000}"/>
    <cellStyle name="Normal 4 5 3 2 2 5 4" xfId="19689" xr:uid="{00000000-0005-0000-0000-0000EB4C0000}"/>
    <cellStyle name="Normal 4 5 3 2 2 5 5" xfId="19690" xr:uid="{00000000-0005-0000-0000-0000EC4C0000}"/>
    <cellStyle name="Normal 4 5 3 2 2 6" xfId="19691" xr:uid="{00000000-0005-0000-0000-0000ED4C0000}"/>
    <cellStyle name="Normal 4 5 3 2 2 6 2" xfId="19692" xr:uid="{00000000-0005-0000-0000-0000EE4C0000}"/>
    <cellStyle name="Normal 4 5 3 2 2 7" xfId="19693" xr:uid="{00000000-0005-0000-0000-0000EF4C0000}"/>
    <cellStyle name="Normal 4 5 3 2 2 8" xfId="19694" xr:uid="{00000000-0005-0000-0000-0000F04C0000}"/>
    <cellStyle name="Normal 4 5 3 2 2 9" xfId="19695" xr:uid="{00000000-0005-0000-0000-0000F14C0000}"/>
    <cellStyle name="Normal 4 5 3 2 3" xfId="19696" xr:uid="{00000000-0005-0000-0000-0000F24C0000}"/>
    <cellStyle name="Normal 4 5 3 2 3 2" xfId="19697" xr:uid="{00000000-0005-0000-0000-0000F34C0000}"/>
    <cellStyle name="Normal 4 5 3 2 3 2 2" xfId="19698" xr:uid="{00000000-0005-0000-0000-0000F44C0000}"/>
    <cellStyle name="Normal 4 5 3 2 3 2 2 2" xfId="19699" xr:uid="{00000000-0005-0000-0000-0000F54C0000}"/>
    <cellStyle name="Normal 4 5 3 2 3 2 2 2 2" xfId="19700" xr:uid="{00000000-0005-0000-0000-0000F64C0000}"/>
    <cellStyle name="Normal 4 5 3 2 3 2 2 3" xfId="19701" xr:uid="{00000000-0005-0000-0000-0000F74C0000}"/>
    <cellStyle name="Normal 4 5 3 2 3 2 2 4" xfId="19702" xr:uid="{00000000-0005-0000-0000-0000F84C0000}"/>
    <cellStyle name="Normal 4 5 3 2 3 2 2 5" xfId="19703" xr:uid="{00000000-0005-0000-0000-0000F94C0000}"/>
    <cellStyle name="Normal 4 5 3 2 3 2 3" xfId="19704" xr:uid="{00000000-0005-0000-0000-0000FA4C0000}"/>
    <cellStyle name="Normal 4 5 3 2 3 2 3 2" xfId="19705" xr:uid="{00000000-0005-0000-0000-0000FB4C0000}"/>
    <cellStyle name="Normal 4 5 3 2 3 2 4" xfId="19706" xr:uid="{00000000-0005-0000-0000-0000FC4C0000}"/>
    <cellStyle name="Normal 4 5 3 2 3 2 5" xfId="19707" xr:uid="{00000000-0005-0000-0000-0000FD4C0000}"/>
    <cellStyle name="Normal 4 5 3 2 3 2 6" xfId="19708" xr:uid="{00000000-0005-0000-0000-0000FE4C0000}"/>
    <cellStyle name="Normal 4 5 3 2 3 3" xfId="19709" xr:uid="{00000000-0005-0000-0000-0000FF4C0000}"/>
    <cellStyle name="Normal 4 5 3 2 3 3 2" xfId="19710" xr:uid="{00000000-0005-0000-0000-0000004D0000}"/>
    <cellStyle name="Normal 4 5 3 2 3 3 2 2" xfId="19711" xr:uid="{00000000-0005-0000-0000-0000014D0000}"/>
    <cellStyle name="Normal 4 5 3 2 3 3 3" xfId="19712" xr:uid="{00000000-0005-0000-0000-0000024D0000}"/>
    <cellStyle name="Normal 4 5 3 2 3 3 4" xfId="19713" xr:uid="{00000000-0005-0000-0000-0000034D0000}"/>
    <cellStyle name="Normal 4 5 3 2 3 3 5" xfId="19714" xr:uid="{00000000-0005-0000-0000-0000044D0000}"/>
    <cellStyle name="Normal 4 5 3 2 3 4" xfId="19715" xr:uid="{00000000-0005-0000-0000-0000054D0000}"/>
    <cellStyle name="Normal 4 5 3 2 3 4 2" xfId="19716" xr:uid="{00000000-0005-0000-0000-0000064D0000}"/>
    <cellStyle name="Normal 4 5 3 2 3 4 2 2" xfId="19717" xr:uid="{00000000-0005-0000-0000-0000074D0000}"/>
    <cellStyle name="Normal 4 5 3 2 3 4 3" xfId="19718" xr:uid="{00000000-0005-0000-0000-0000084D0000}"/>
    <cellStyle name="Normal 4 5 3 2 3 4 4" xfId="19719" xr:uid="{00000000-0005-0000-0000-0000094D0000}"/>
    <cellStyle name="Normal 4 5 3 2 3 4 5" xfId="19720" xr:uid="{00000000-0005-0000-0000-00000A4D0000}"/>
    <cellStyle name="Normal 4 5 3 2 3 5" xfId="19721" xr:uid="{00000000-0005-0000-0000-00000B4D0000}"/>
    <cellStyle name="Normal 4 5 3 2 3 5 2" xfId="19722" xr:uid="{00000000-0005-0000-0000-00000C4D0000}"/>
    <cellStyle name="Normal 4 5 3 2 3 6" xfId="19723" xr:uid="{00000000-0005-0000-0000-00000D4D0000}"/>
    <cellStyle name="Normal 4 5 3 2 3 7" xfId="19724" xr:uid="{00000000-0005-0000-0000-00000E4D0000}"/>
    <cellStyle name="Normal 4 5 3 2 3 8" xfId="19725" xr:uid="{00000000-0005-0000-0000-00000F4D0000}"/>
    <cellStyle name="Normal 4 5 3 2 4" xfId="19726" xr:uid="{00000000-0005-0000-0000-0000104D0000}"/>
    <cellStyle name="Normal 4 5 3 2 4 2" xfId="19727" xr:uid="{00000000-0005-0000-0000-0000114D0000}"/>
    <cellStyle name="Normal 4 5 3 2 4 2 2" xfId="19728" xr:uid="{00000000-0005-0000-0000-0000124D0000}"/>
    <cellStyle name="Normal 4 5 3 2 4 2 2 2" xfId="19729" xr:uid="{00000000-0005-0000-0000-0000134D0000}"/>
    <cellStyle name="Normal 4 5 3 2 4 2 3" xfId="19730" xr:uid="{00000000-0005-0000-0000-0000144D0000}"/>
    <cellStyle name="Normal 4 5 3 2 4 2 4" xfId="19731" xr:uid="{00000000-0005-0000-0000-0000154D0000}"/>
    <cellStyle name="Normal 4 5 3 2 4 2 5" xfId="19732" xr:uid="{00000000-0005-0000-0000-0000164D0000}"/>
    <cellStyle name="Normal 4 5 3 2 4 3" xfId="19733" xr:uid="{00000000-0005-0000-0000-0000174D0000}"/>
    <cellStyle name="Normal 4 5 3 2 4 3 2" xfId="19734" xr:uid="{00000000-0005-0000-0000-0000184D0000}"/>
    <cellStyle name="Normal 4 5 3 2 4 4" xfId="19735" xr:uid="{00000000-0005-0000-0000-0000194D0000}"/>
    <cellStyle name="Normal 4 5 3 2 4 5" xfId="19736" xr:uid="{00000000-0005-0000-0000-00001A4D0000}"/>
    <cellStyle name="Normal 4 5 3 2 4 6" xfId="19737" xr:uid="{00000000-0005-0000-0000-00001B4D0000}"/>
    <cellStyle name="Normal 4 5 3 2 5" xfId="19738" xr:uid="{00000000-0005-0000-0000-00001C4D0000}"/>
    <cellStyle name="Normal 4 5 3 2 5 2" xfId="19739" xr:uid="{00000000-0005-0000-0000-00001D4D0000}"/>
    <cellStyle name="Normal 4 5 3 2 5 2 2" xfId="19740" xr:uid="{00000000-0005-0000-0000-00001E4D0000}"/>
    <cellStyle name="Normal 4 5 3 2 5 3" xfId="19741" xr:uid="{00000000-0005-0000-0000-00001F4D0000}"/>
    <cellStyle name="Normal 4 5 3 2 5 4" xfId="19742" xr:uid="{00000000-0005-0000-0000-0000204D0000}"/>
    <cellStyle name="Normal 4 5 3 2 5 5" xfId="19743" xr:uid="{00000000-0005-0000-0000-0000214D0000}"/>
    <cellStyle name="Normal 4 5 3 2 6" xfId="19744" xr:uid="{00000000-0005-0000-0000-0000224D0000}"/>
    <cellStyle name="Normal 4 5 3 2 6 2" xfId="19745" xr:uid="{00000000-0005-0000-0000-0000234D0000}"/>
    <cellStyle name="Normal 4 5 3 2 6 2 2" xfId="19746" xr:uid="{00000000-0005-0000-0000-0000244D0000}"/>
    <cellStyle name="Normal 4 5 3 2 6 3" xfId="19747" xr:uid="{00000000-0005-0000-0000-0000254D0000}"/>
    <cellStyle name="Normal 4 5 3 2 6 4" xfId="19748" xr:uid="{00000000-0005-0000-0000-0000264D0000}"/>
    <cellStyle name="Normal 4 5 3 2 6 5" xfId="19749" xr:uid="{00000000-0005-0000-0000-0000274D0000}"/>
    <cellStyle name="Normal 4 5 3 2 7" xfId="19750" xr:uid="{00000000-0005-0000-0000-0000284D0000}"/>
    <cellStyle name="Normal 4 5 3 2 7 2" xfId="19751" xr:uid="{00000000-0005-0000-0000-0000294D0000}"/>
    <cellStyle name="Normal 4 5 3 2 8" xfId="19752" xr:uid="{00000000-0005-0000-0000-00002A4D0000}"/>
    <cellStyle name="Normal 4 5 3 2 9" xfId="19753" xr:uid="{00000000-0005-0000-0000-00002B4D0000}"/>
    <cellStyle name="Normal 4 5 3 3" xfId="19754" xr:uid="{00000000-0005-0000-0000-00002C4D0000}"/>
    <cellStyle name="Normal 4 5 3 3 2" xfId="19755" xr:uid="{00000000-0005-0000-0000-00002D4D0000}"/>
    <cellStyle name="Normal 4 5 3 3 2 2" xfId="19756" xr:uid="{00000000-0005-0000-0000-00002E4D0000}"/>
    <cellStyle name="Normal 4 5 3 3 2 2 2" xfId="19757" xr:uid="{00000000-0005-0000-0000-00002F4D0000}"/>
    <cellStyle name="Normal 4 5 3 3 2 2 2 2" xfId="19758" xr:uid="{00000000-0005-0000-0000-0000304D0000}"/>
    <cellStyle name="Normal 4 5 3 3 2 2 2 2 2" xfId="19759" xr:uid="{00000000-0005-0000-0000-0000314D0000}"/>
    <cellStyle name="Normal 4 5 3 3 2 2 2 3" xfId="19760" xr:uid="{00000000-0005-0000-0000-0000324D0000}"/>
    <cellStyle name="Normal 4 5 3 3 2 2 2 4" xfId="19761" xr:uid="{00000000-0005-0000-0000-0000334D0000}"/>
    <cellStyle name="Normal 4 5 3 3 2 2 2 5" xfId="19762" xr:uid="{00000000-0005-0000-0000-0000344D0000}"/>
    <cellStyle name="Normal 4 5 3 3 2 2 3" xfId="19763" xr:uid="{00000000-0005-0000-0000-0000354D0000}"/>
    <cellStyle name="Normal 4 5 3 3 2 2 3 2" xfId="19764" xr:uid="{00000000-0005-0000-0000-0000364D0000}"/>
    <cellStyle name="Normal 4 5 3 3 2 2 4" xfId="19765" xr:uid="{00000000-0005-0000-0000-0000374D0000}"/>
    <cellStyle name="Normal 4 5 3 3 2 2 5" xfId="19766" xr:uid="{00000000-0005-0000-0000-0000384D0000}"/>
    <cellStyle name="Normal 4 5 3 3 2 2 6" xfId="19767" xr:uid="{00000000-0005-0000-0000-0000394D0000}"/>
    <cellStyle name="Normal 4 5 3 3 2 3" xfId="19768" xr:uid="{00000000-0005-0000-0000-00003A4D0000}"/>
    <cellStyle name="Normal 4 5 3 3 2 3 2" xfId="19769" xr:uid="{00000000-0005-0000-0000-00003B4D0000}"/>
    <cellStyle name="Normal 4 5 3 3 2 3 2 2" xfId="19770" xr:uid="{00000000-0005-0000-0000-00003C4D0000}"/>
    <cellStyle name="Normal 4 5 3 3 2 3 3" xfId="19771" xr:uid="{00000000-0005-0000-0000-00003D4D0000}"/>
    <cellStyle name="Normal 4 5 3 3 2 3 4" xfId="19772" xr:uid="{00000000-0005-0000-0000-00003E4D0000}"/>
    <cellStyle name="Normal 4 5 3 3 2 3 5" xfId="19773" xr:uid="{00000000-0005-0000-0000-00003F4D0000}"/>
    <cellStyle name="Normal 4 5 3 3 2 4" xfId="19774" xr:uid="{00000000-0005-0000-0000-0000404D0000}"/>
    <cellStyle name="Normal 4 5 3 3 2 4 2" xfId="19775" xr:uid="{00000000-0005-0000-0000-0000414D0000}"/>
    <cellStyle name="Normal 4 5 3 3 2 4 2 2" xfId="19776" xr:uid="{00000000-0005-0000-0000-0000424D0000}"/>
    <cellStyle name="Normal 4 5 3 3 2 4 3" xfId="19777" xr:uid="{00000000-0005-0000-0000-0000434D0000}"/>
    <cellStyle name="Normal 4 5 3 3 2 4 4" xfId="19778" xr:uid="{00000000-0005-0000-0000-0000444D0000}"/>
    <cellStyle name="Normal 4 5 3 3 2 4 5" xfId="19779" xr:uid="{00000000-0005-0000-0000-0000454D0000}"/>
    <cellStyle name="Normal 4 5 3 3 2 5" xfId="19780" xr:uid="{00000000-0005-0000-0000-0000464D0000}"/>
    <cellStyle name="Normal 4 5 3 3 2 5 2" xfId="19781" xr:uid="{00000000-0005-0000-0000-0000474D0000}"/>
    <cellStyle name="Normal 4 5 3 3 2 6" xfId="19782" xr:uid="{00000000-0005-0000-0000-0000484D0000}"/>
    <cellStyle name="Normal 4 5 3 3 2 7" xfId="19783" xr:uid="{00000000-0005-0000-0000-0000494D0000}"/>
    <cellStyle name="Normal 4 5 3 3 2 8" xfId="19784" xr:uid="{00000000-0005-0000-0000-00004A4D0000}"/>
    <cellStyle name="Normal 4 5 3 3 3" xfId="19785" xr:uid="{00000000-0005-0000-0000-00004B4D0000}"/>
    <cellStyle name="Normal 4 5 3 3 3 2" xfId="19786" xr:uid="{00000000-0005-0000-0000-00004C4D0000}"/>
    <cellStyle name="Normal 4 5 3 3 3 2 2" xfId="19787" xr:uid="{00000000-0005-0000-0000-00004D4D0000}"/>
    <cellStyle name="Normal 4 5 3 3 3 2 2 2" xfId="19788" xr:uid="{00000000-0005-0000-0000-00004E4D0000}"/>
    <cellStyle name="Normal 4 5 3 3 3 2 3" xfId="19789" xr:uid="{00000000-0005-0000-0000-00004F4D0000}"/>
    <cellStyle name="Normal 4 5 3 3 3 2 4" xfId="19790" xr:uid="{00000000-0005-0000-0000-0000504D0000}"/>
    <cellStyle name="Normal 4 5 3 3 3 2 5" xfId="19791" xr:uid="{00000000-0005-0000-0000-0000514D0000}"/>
    <cellStyle name="Normal 4 5 3 3 3 3" xfId="19792" xr:uid="{00000000-0005-0000-0000-0000524D0000}"/>
    <cellStyle name="Normal 4 5 3 3 3 3 2" xfId="19793" xr:uid="{00000000-0005-0000-0000-0000534D0000}"/>
    <cellStyle name="Normal 4 5 3 3 3 4" xfId="19794" xr:uid="{00000000-0005-0000-0000-0000544D0000}"/>
    <cellStyle name="Normal 4 5 3 3 3 5" xfId="19795" xr:uid="{00000000-0005-0000-0000-0000554D0000}"/>
    <cellStyle name="Normal 4 5 3 3 3 6" xfId="19796" xr:uid="{00000000-0005-0000-0000-0000564D0000}"/>
    <cellStyle name="Normal 4 5 3 3 4" xfId="19797" xr:uid="{00000000-0005-0000-0000-0000574D0000}"/>
    <cellStyle name="Normal 4 5 3 3 4 2" xfId="19798" xr:uid="{00000000-0005-0000-0000-0000584D0000}"/>
    <cellStyle name="Normal 4 5 3 3 4 2 2" xfId="19799" xr:uid="{00000000-0005-0000-0000-0000594D0000}"/>
    <cellStyle name="Normal 4 5 3 3 4 3" xfId="19800" xr:uid="{00000000-0005-0000-0000-00005A4D0000}"/>
    <cellStyle name="Normal 4 5 3 3 4 4" xfId="19801" xr:uid="{00000000-0005-0000-0000-00005B4D0000}"/>
    <cellStyle name="Normal 4 5 3 3 4 5" xfId="19802" xr:uid="{00000000-0005-0000-0000-00005C4D0000}"/>
    <cellStyle name="Normal 4 5 3 3 5" xfId="19803" xr:uid="{00000000-0005-0000-0000-00005D4D0000}"/>
    <cellStyle name="Normal 4 5 3 3 5 2" xfId="19804" xr:uid="{00000000-0005-0000-0000-00005E4D0000}"/>
    <cellStyle name="Normal 4 5 3 3 5 2 2" xfId="19805" xr:uid="{00000000-0005-0000-0000-00005F4D0000}"/>
    <cellStyle name="Normal 4 5 3 3 5 3" xfId="19806" xr:uid="{00000000-0005-0000-0000-0000604D0000}"/>
    <cellStyle name="Normal 4 5 3 3 5 4" xfId="19807" xr:uid="{00000000-0005-0000-0000-0000614D0000}"/>
    <cellStyle name="Normal 4 5 3 3 5 5" xfId="19808" xr:uid="{00000000-0005-0000-0000-0000624D0000}"/>
    <cellStyle name="Normal 4 5 3 3 6" xfId="19809" xr:uid="{00000000-0005-0000-0000-0000634D0000}"/>
    <cellStyle name="Normal 4 5 3 3 6 2" xfId="19810" xr:uid="{00000000-0005-0000-0000-0000644D0000}"/>
    <cellStyle name="Normal 4 5 3 3 7" xfId="19811" xr:uid="{00000000-0005-0000-0000-0000654D0000}"/>
    <cellStyle name="Normal 4 5 3 3 8" xfId="19812" xr:uid="{00000000-0005-0000-0000-0000664D0000}"/>
    <cellStyle name="Normal 4 5 3 3 9" xfId="19813" xr:uid="{00000000-0005-0000-0000-0000674D0000}"/>
    <cellStyle name="Normal 4 5 3 4" xfId="19814" xr:uid="{00000000-0005-0000-0000-0000684D0000}"/>
    <cellStyle name="Normal 4 5 3 4 2" xfId="19815" xr:uid="{00000000-0005-0000-0000-0000694D0000}"/>
    <cellStyle name="Normal 4 5 3 4 2 2" xfId="19816" xr:uid="{00000000-0005-0000-0000-00006A4D0000}"/>
    <cellStyle name="Normal 4 5 3 4 2 2 2" xfId="19817" xr:uid="{00000000-0005-0000-0000-00006B4D0000}"/>
    <cellStyle name="Normal 4 5 3 4 2 2 2 2" xfId="19818" xr:uid="{00000000-0005-0000-0000-00006C4D0000}"/>
    <cellStyle name="Normal 4 5 3 4 2 2 3" xfId="19819" xr:uid="{00000000-0005-0000-0000-00006D4D0000}"/>
    <cellStyle name="Normal 4 5 3 4 2 2 4" xfId="19820" xr:uid="{00000000-0005-0000-0000-00006E4D0000}"/>
    <cellStyle name="Normal 4 5 3 4 2 2 5" xfId="19821" xr:uid="{00000000-0005-0000-0000-00006F4D0000}"/>
    <cellStyle name="Normal 4 5 3 4 2 3" xfId="19822" xr:uid="{00000000-0005-0000-0000-0000704D0000}"/>
    <cellStyle name="Normal 4 5 3 4 2 3 2" xfId="19823" xr:uid="{00000000-0005-0000-0000-0000714D0000}"/>
    <cellStyle name="Normal 4 5 3 4 2 4" xfId="19824" xr:uid="{00000000-0005-0000-0000-0000724D0000}"/>
    <cellStyle name="Normal 4 5 3 4 2 5" xfId="19825" xr:uid="{00000000-0005-0000-0000-0000734D0000}"/>
    <cellStyle name="Normal 4 5 3 4 2 6" xfId="19826" xr:uid="{00000000-0005-0000-0000-0000744D0000}"/>
    <cellStyle name="Normal 4 5 3 4 3" xfId="19827" xr:uid="{00000000-0005-0000-0000-0000754D0000}"/>
    <cellStyle name="Normal 4 5 3 4 3 2" xfId="19828" xr:uid="{00000000-0005-0000-0000-0000764D0000}"/>
    <cellStyle name="Normal 4 5 3 4 3 2 2" xfId="19829" xr:uid="{00000000-0005-0000-0000-0000774D0000}"/>
    <cellStyle name="Normal 4 5 3 4 3 3" xfId="19830" xr:uid="{00000000-0005-0000-0000-0000784D0000}"/>
    <cellStyle name="Normal 4 5 3 4 3 4" xfId="19831" xr:uid="{00000000-0005-0000-0000-0000794D0000}"/>
    <cellStyle name="Normal 4 5 3 4 3 5" xfId="19832" xr:uid="{00000000-0005-0000-0000-00007A4D0000}"/>
    <cellStyle name="Normal 4 5 3 4 4" xfId="19833" xr:uid="{00000000-0005-0000-0000-00007B4D0000}"/>
    <cellStyle name="Normal 4 5 3 4 4 2" xfId="19834" xr:uid="{00000000-0005-0000-0000-00007C4D0000}"/>
    <cellStyle name="Normal 4 5 3 4 4 2 2" xfId="19835" xr:uid="{00000000-0005-0000-0000-00007D4D0000}"/>
    <cellStyle name="Normal 4 5 3 4 4 3" xfId="19836" xr:uid="{00000000-0005-0000-0000-00007E4D0000}"/>
    <cellStyle name="Normal 4 5 3 4 4 4" xfId="19837" xr:uid="{00000000-0005-0000-0000-00007F4D0000}"/>
    <cellStyle name="Normal 4 5 3 4 4 5" xfId="19838" xr:uid="{00000000-0005-0000-0000-0000804D0000}"/>
    <cellStyle name="Normal 4 5 3 4 5" xfId="19839" xr:uid="{00000000-0005-0000-0000-0000814D0000}"/>
    <cellStyle name="Normal 4 5 3 4 5 2" xfId="19840" xr:uid="{00000000-0005-0000-0000-0000824D0000}"/>
    <cellStyle name="Normal 4 5 3 4 6" xfId="19841" xr:uid="{00000000-0005-0000-0000-0000834D0000}"/>
    <cellStyle name="Normal 4 5 3 4 7" xfId="19842" xr:uid="{00000000-0005-0000-0000-0000844D0000}"/>
    <cellStyle name="Normal 4 5 3 4 8" xfId="19843" xr:uid="{00000000-0005-0000-0000-0000854D0000}"/>
    <cellStyle name="Normal 4 5 3 5" xfId="19844" xr:uid="{00000000-0005-0000-0000-0000864D0000}"/>
    <cellStyle name="Normal 4 5 3 5 2" xfId="19845" xr:uid="{00000000-0005-0000-0000-0000874D0000}"/>
    <cellStyle name="Normal 4 5 3 5 2 2" xfId="19846" xr:uid="{00000000-0005-0000-0000-0000884D0000}"/>
    <cellStyle name="Normal 4 5 3 5 2 2 2" xfId="19847" xr:uid="{00000000-0005-0000-0000-0000894D0000}"/>
    <cellStyle name="Normal 4 5 3 5 2 3" xfId="19848" xr:uid="{00000000-0005-0000-0000-00008A4D0000}"/>
    <cellStyle name="Normal 4 5 3 5 2 4" xfId="19849" xr:uid="{00000000-0005-0000-0000-00008B4D0000}"/>
    <cellStyle name="Normal 4 5 3 5 2 5" xfId="19850" xr:uid="{00000000-0005-0000-0000-00008C4D0000}"/>
    <cellStyle name="Normal 4 5 3 5 3" xfId="19851" xr:uid="{00000000-0005-0000-0000-00008D4D0000}"/>
    <cellStyle name="Normal 4 5 3 5 3 2" xfId="19852" xr:uid="{00000000-0005-0000-0000-00008E4D0000}"/>
    <cellStyle name="Normal 4 5 3 5 4" xfId="19853" xr:uid="{00000000-0005-0000-0000-00008F4D0000}"/>
    <cellStyle name="Normal 4 5 3 5 5" xfId="19854" xr:uid="{00000000-0005-0000-0000-0000904D0000}"/>
    <cellStyle name="Normal 4 5 3 5 6" xfId="19855" xr:uid="{00000000-0005-0000-0000-0000914D0000}"/>
    <cellStyle name="Normal 4 5 3 6" xfId="19856" xr:uid="{00000000-0005-0000-0000-0000924D0000}"/>
    <cellStyle name="Normal 4 5 3 6 2" xfId="19857" xr:uid="{00000000-0005-0000-0000-0000934D0000}"/>
    <cellStyle name="Normal 4 5 3 6 2 2" xfId="19858" xr:uid="{00000000-0005-0000-0000-0000944D0000}"/>
    <cellStyle name="Normal 4 5 3 6 3" xfId="19859" xr:uid="{00000000-0005-0000-0000-0000954D0000}"/>
    <cellStyle name="Normal 4 5 3 6 4" xfId="19860" xr:uid="{00000000-0005-0000-0000-0000964D0000}"/>
    <cellStyle name="Normal 4 5 3 6 5" xfId="19861" xr:uid="{00000000-0005-0000-0000-0000974D0000}"/>
    <cellStyle name="Normal 4 5 3 7" xfId="19862" xr:uid="{00000000-0005-0000-0000-0000984D0000}"/>
    <cellStyle name="Normal 4 5 3 7 2" xfId="19863" xr:uid="{00000000-0005-0000-0000-0000994D0000}"/>
    <cellStyle name="Normal 4 5 3 7 2 2" xfId="19864" xr:uid="{00000000-0005-0000-0000-00009A4D0000}"/>
    <cellStyle name="Normal 4 5 3 7 3" xfId="19865" xr:uid="{00000000-0005-0000-0000-00009B4D0000}"/>
    <cellStyle name="Normal 4 5 3 7 4" xfId="19866" xr:uid="{00000000-0005-0000-0000-00009C4D0000}"/>
    <cellStyle name="Normal 4 5 3 7 5" xfId="19867" xr:uid="{00000000-0005-0000-0000-00009D4D0000}"/>
    <cellStyle name="Normal 4 5 3 8" xfId="19868" xr:uid="{00000000-0005-0000-0000-00009E4D0000}"/>
    <cellStyle name="Normal 4 5 3 8 2" xfId="19869" xr:uid="{00000000-0005-0000-0000-00009F4D0000}"/>
    <cellStyle name="Normal 4 5 3 9" xfId="19870" xr:uid="{00000000-0005-0000-0000-0000A04D0000}"/>
    <cellStyle name="Normal 4 5 4" xfId="19871" xr:uid="{00000000-0005-0000-0000-0000A14D0000}"/>
    <cellStyle name="Normal 4 5 4 10" xfId="19872" xr:uid="{00000000-0005-0000-0000-0000A24D0000}"/>
    <cellStyle name="Normal 4 5 4 2" xfId="19873" xr:uid="{00000000-0005-0000-0000-0000A34D0000}"/>
    <cellStyle name="Normal 4 5 4 2 2" xfId="19874" xr:uid="{00000000-0005-0000-0000-0000A44D0000}"/>
    <cellStyle name="Normal 4 5 4 2 2 2" xfId="19875" xr:uid="{00000000-0005-0000-0000-0000A54D0000}"/>
    <cellStyle name="Normal 4 5 4 2 2 2 2" xfId="19876" xr:uid="{00000000-0005-0000-0000-0000A64D0000}"/>
    <cellStyle name="Normal 4 5 4 2 2 2 2 2" xfId="19877" xr:uid="{00000000-0005-0000-0000-0000A74D0000}"/>
    <cellStyle name="Normal 4 5 4 2 2 2 2 2 2" xfId="19878" xr:uid="{00000000-0005-0000-0000-0000A84D0000}"/>
    <cellStyle name="Normal 4 5 4 2 2 2 2 3" xfId="19879" xr:uid="{00000000-0005-0000-0000-0000A94D0000}"/>
    <cellStyle name="Normal 4 5 4 2 2 2 2 4" xfId="19880" xr:uid="{00000000-0005-0000-0000-0000AA4D0000}"/>
    <cellStyle name="Normal 4 5 4 2 2 2 2 5" xfId="19881" xr:uid="{00000000-0005-0000-0000-0000AB4D0000}"/>
    <cellStyle name="Normal 4 5 4 2 2 2 3" xfId="19882" xr:uid="{00000000-0005-0000-0000-0000AC4D0000}"/>
    <cellStyle name="Normal 4 5 4 2 2 2 3 2" xfId="19883" xr:uid="{00000000-0005-0000-0000-0000AD4D0000}"/>
    <cellStyle name="Normal 4 5 4 2 2 2 4" xfId="19884" xr:uid="{00000000-0005-0000-0000-0000AE4D0000}"/>
    <cellStyle name="Normal 4 5 4 2 2 2 5" xfId="19885" xr:uid="{00000000-0005-0000-0000-0000AF4D0000}"/>
    <cellStyle name="Normal 4 5 4 2 2 2 6" xfId="19886" xr:uid="{00000000-0005-0000-0000-0000B04D0000}"/>
    <cellStyle name="Normal 4 5 4 2 2 3" xfId="19887" xr:uid="{00000000-0005-0000-0000-0000B14D0000}"/>
    <cellStyle name="Normal 4 5 4 2 2 3 2" xfId="19888" xr:uid="{00000000-0005-0000-0000-0000B24D0000}"/>
    <cellStyle name="Normal 4 5 4 2 2 3 2 2" xfId="19889" xr:uid="{00000000-0005-0000-0000-0000B34D0000}"/>
    <cellStyle name="Normal 4 5 4 2 2 3 3" xfId="19890" xr:uid="{00000000-0005-0000-0000-0000B44D0000}"/>
    <cellStyle name="Normal 4 5 4 2 2 3 4" xfId="19891" xr:uid="{00000000-0005-0000-0000-0000B54D0000}"/>
    <cellStyle name="Normal 4 5 4 2 2 3 5" xfId="19892" xr:uid="{00000000-0005-0000-0000-0000B64D0000}"/>
    <cellStyle name="Normal 4 5 4 2 2 4" xfId="19893" xr:uid="{00000000-0005-0000-0000-0000B74D0000}"/>
    <cellStyle name="Normal 4 5 4 2 2 4 2" xfId="19894" xr:uid="{00000000-0005-0000-0000-0000B84D0000}"/>
    <cellStyle name="Normal 4 5 4 2 2 4 2 2" xfId="19895" xr:uid="{00000000-0005-0000-0000-0000B94D0000}"/>
    <cellStyle name="Normal 4 5 4 2 2 4 3" xfId="19896" xr:uid="{00000000-0005-0000-0000-0000BA4D0000}"/>
    <cellStyle name="Normal 4 5 4 2 2 4 4" xfId="19897" xr:uid="{00000000-0005-0000-0000-0000BB4D0000}"/>
    <cellStyle name="Normal 4 5 4 2 2 4 5" xfId="19898" xr:uid="{00000000-0005-0000-0000-0000BC4D0000}"/>
    <cellStyle name="Normal 4 5 4 2 2 5" xfId="19899" xr:uid="{00000000-0005-0000-0000-0000BD4D0000}"/>
    <cellStyle name="Normal 4 5 4 2 2 5 2" xfId="19900" xr:uid="{00000000-0005-0000-0000-0000BE4D0000}"/>
    <cellStyle name="Normal 4 5 4 2 2 6" xfId="19901" xr:uid="{00000000-0005-0000-0000-0000BF4D0000}"/>
    <cellStyle name="Normal 4 5 4 2 2 7" xfId="19902" xr:uid="{00000000-0005-0000-0000-0000C04D0000}"/>
    <cellStyle name="Normal 4 5 4 2 2 8" xfId="19903" xr:uid="{00000000-0005-0000-0000-0000C14D0000}"/>
    <cellStyle name="Normal 4 5 4 2 3" xfId="19904" xr:uid="{00000000-0005-0000-0000-0000C24D0000}"/>
    <cellStyle name="Normal 4 5 4 2 3 2" xfId="19905" xr:uid="{00000000-0005-0000-0000-0000C34D0000}"/>
    <cellStyle name="Normal 4 5 4 2 3 2 2" xfId="19906" xr:uid="{00000000-0005-0000-0000-0000C44D0000}"/>
    <cellStyle name="Normal 4 5 4 2 3 2 2 2" xfId="19907" xr:uid="{00000000-0005-0000-0000-0000C54D0000}"/>
    <cellStyle name="Normal 4 5 4 2 3 2 3" xfId="19908" xr:uid="{00000000-0005-0000-0000-0000C64D0000}"/>
    <cellStyle name="Normal 4 5 4 2 3 2 4" xfId="19909" xr:uid="{00000000-0005-0000-0000-0000C74D0000}"/>
    <cellStyle name="Normal 4 5 4 2 3 2 5" xfId="19910" xr:uid="{00000000-0005-0000-0000-0000C84D0000}"/>
    <cellStyle name="Normal 4 5 4 2 3 3" xfId="19911" xr:uid="{00000000-0005-0000-0000-0000C94D0000}"/>
    <cellStyle name="Normal 4 5 4 2 3 3 2" xfId="19912" xr:uid="{00000000-0005-0000-0000-0000CA4D0000}"/>
    <cellStyle name="Normal 4 5 4 2 3 4" xfId="19913" xr:uid="{00000000-0005-0000-0000-0000CB4D0000}"/>
    <cellStyle name="Normal 4 5 4 2 3 5" xfId="19914" xr:uid="{00000000-0005-0000-0000-0000CC4D0000}"/>
    <cellStyle name="Normal 4 5 4 2 3 6" xfId="19915" xr:uid="{00000000-0005-0000-0000-0000CD4D0000}"/>
    <cellStyle name="Normal 4 5 4 2 4" xfId="19916" xr:uid="{00000000-0005-0000-0000-0000CE4D0000}"/>
    <cellStyle name="Normal 4 5 4 2 4 2" xfId="19917" xr:uid="{00000000-0005-0000-0000-0000CF4D0000}"/>
    <cellStyle name="Normal 4 5 4 2 4 2 2" xfId="19918" xr:uid="{00000000-0005-0000-0000-0000D04D0000}"/>
    <cellStyle name="Normal 4 5 4 2 4 3" xfId="19919" xr:uid="{00000000-0005-0000-0000-0000D14D0000}"/>
    <cellStyle name="Normal 4 5 4 2 4 4" xfId="19920" xr:uid="{00000000-0005-0000-0000-0000D24D0000}"/>
    <cellStyle name="Normal 4 5 4 2 4 5" xfId="19921" xr:uid="{00000000-0005-0000-0000-0000D34D0000}"/>
    <cellStyle name="Normal 4 5 4 2 5" xfId="19922" xr:uid="{00000000-0005-0000-0000-0000D44D0000}"/>
    <cellStyle name="Normal 4 5 4 2 5 2" xfId="19923" xr:uid="{00000000-0005-0000-0000-0000D54D0000}"/>
    <cellStyle name="Normal 4 5 4 2 5 2 2" xfId="19924" xr:uid="{00000000-0005-0000-0000-0000D64D0000}"/>
    <cellStyle name="Normal 4 5 4 2 5 3" xfId="19925" xr:uid="{00000000-0005-0000-0000-0000D74D0000}"/>
    <cellStyle name="Normal 4 5 4 2 5 4" xfId="19926" xr:uid="{00000000-0005-0000-0000-0000D84D0000}"/>
    <cellStyle name="Normal 4 5 4 2 5 5" xfId="19927" xr:uid="{00000000-0005-0000-0000-0000D94D0000}"/>
    <cellStyle name="Normal 4 5 4 2 6" xfId="19928" xr:uid="{00000000-0005-0000-0000-0000DA4D0000}"/>
    <cellStyle name="Normal 4 5 4 2 6 2" xfId="19929" xr:uid="{00000000-0005-0000-0000-0000DB4D0000}"/>
    <cellStyle name="Normal 4 5 4 2 7" xfId="19930" xr:uid="{00000000-0005-0000-0000-0000DC4D0000}"/>
    <cellStyle name="Normal 4 5 4 2 8" xfId="19931" xr:uid="{00000000-0005-0000-0000-0000DD4D0000}"/>
    <cellStyle name="Normal 4 5 4 2 9" xfId="19932" xr:uid="{00000000-0005-0000-0000-0000DE4D0000}"/>
    <cellStyle name="Normal 4 5 4 3" xfId="19933" xr:uid="{00000000-0005-0000-0000-0000DF4D0000}"/>
    <cellStyle name="Normal 4 5 4 3 2" xfId="19934" xr:uid="{00000000-0005-0000-0000-0000E04D0000}"/>
    <cellStyle name="Normal 4 5 4 3 2 2" xfId="19935" xr:uid="{00000000-0005-0000-0000-0000E14D0000}"/>
    <cellStyle name="Normal 4 5 4 3 2 2 2" xfId="19936" xr:uid="{00000000-0005-0000-0000-0000E24D0000}"/>
    <cellStyle name="Normal 4 5 4 3 2 2 2 2" xfId="19937" xr:uid="{00000000-0005-0000-0000-0000E34D0000}"/>
    <cellStyle name="Normal 4 5 4 3 2 2 3" xfId="19938" xr:uid="{00000000-0005-0000-0000-0000E44D0000}"/>
    <cellStyle name="Normal 4 5 4 3 2 2 4" xfId="19939" xr:uid="{00000000-0005-0000-0000-0000E54D0000}"/>
    <cellStyle name="Normal 4 5 4 3 2 2 5" xfId="19940" xr:uid="{00000000-0005-0000-0000-0000E64D0000}"/>
    <cellStyle name="Normal 4 5 4 3 2 3" xfId="19941" xr:uid="{00000000-0005-0000-0000-0000E74D0000}"/>
    <cellStyle name="Normal 4 5 4 3 2 3 2" xfId="19942" xr:uid="{00000000-0005-0000-0000-0000E84D0000}"/>
    <cellStyle name="Normal 4 5 4 3 2 4" xfId="19943" xr:uid="{00000000-0005-0000-0000-0000E94D0000}"/>
    <cellStyle name="Normal 4 5 4 3 2 5" xfId="19944" xr:uid="{00000000-0005-0000-0000-0000EA4D0000}"/>
    <cellStyle name="Normal 4 5 4 3 2 6" xfId="19945" xr:uid="{00000000-0005-0000-0000-0000EB4D0000}"/>
    <cellStyle name="Normal 4 5 4 3 3" xfId="19946" xr:uid="{00000000-0005-0000-0000-0000EC4D0000}"/>
    <cellStyle name="Normal 4 5 4 3 3 2" xfId="19947" xr:uid="{00000000-0005-0000-0000-0000ED4D0000}"/>
    <cellStyle name="Normal 4 5 4 3 3 2 2" xfId="19948" xr:uid="{00000000-0005-0000-0000-0000EE4D0000}"/>
    <cellStyle name="Normal 4 5 4 3 3 3" xfId="19949" xr:uid="{00000000-0005-0000-0000-0000EF4D0000}"/>
    <cellStyle name="Normal 4 5 4 3 3 4" xfId="19950" xr:uid="{00000000-0005-0000-0000-0000F04D0000}"/>
    <cellStyle name="Normal 4 5 4 3 3 5" xfId="19951" xr:uid="{00000000-0005-0000-0000-0000F14D0000}"/>
    <cellStyle name="Normal 4 5 4 3 4" xfId="19952" xr:uid="{00000000-0005-0000-0000-0000F24D0000}"/>
    <cellStyle name="Normal 4 5 4 3 4 2" xfId="19953" xr:uid="{00000000-0005-0000-0000-0000F34D0000}"/>
    <cellStyle name="Normal 4 5 4 3 4 2 2" xfId="19954" xr:uid="{00000000-0005-0000-0000-0000F44D0000}"/>
    <cellStyle name="Normal 4 5 4 3 4 3" xfId="19955" xr:uid="{00000000-0005-0000-0000-0000F54D0000}"/>
    <cellStyle name="Normal 4 5 4 3 4 4" xfId="19956" xr:uid="{00000000-0005-0000-0000-0000F64D0000}"/>
    <cellStyle name="Normal 4 5 4 3 4 5" xfId="19957" xr:uid="{00000000-0005-0000-0000-0000F74D0000}"/>
    <cellStyle name="Normal 4 5 4 3 5" xfId="19958" xr:uid="{00000000-0005-0000-0000-0000F84D0000}"/>
    <cellStyle name="Normal 4 5 4 3 5 2" xfId="19959" xr:uid="{00000000-0005-0000-0000-0000F94D0000}"/>
    <cellStyle name="Normal 4 5 4 3 6" xfId="19960" xr:uid="{00000000-0005-0000-0000-0000FA4D0000}"/>
    <cellStyle name="Normal 4 5 4 3 7" xfId="19961" xr:uid="{00000000-0005-0000-0000-0000FB4D0000}"/>
    <cellStyle name="Normal 4 5 4 3 8" xfId="19962" xr:uid="{00000000-0005-0000-0000-0000FC4D0000}"/>
    <cellStyle name="Normal 4 5 4 4" xfId="19963" xr:uid="{00000000-0005-0000-0000-0000FD4D0000}"/>
    <cellStyle name="Normal 4 5 4 4 2" xfId="19964" xr:uid="{00000000-0005-0000-0000-0000FE4D0000}"/>
    <cellStyle name="Normal 4 5 4 4 2 2" xfId="19965" xr:uid="{00000000-0005-0000-0000-0000FF4D0000}"/>
    <cellStyle name="Normal 4 5 4 4 2 2 2" xfId="19966" xr:uid="{00000000-0005-0000-0000-0000004E0000}"/>
    <cellStyle name="Normal 4 5 4 4 2 3" xfId="19967" xr:uid="{00000000-0005-0000-0000-0000014E0000}"/>
    <cellStyle name="Normal 4 5 4 4 2 4" xfId="19968" xr:uid="{00000000-0005-0000-0000-0000024E0000}"/>
    <cellStyle name="Normal 4 5 4 4 2 5" xfId="19969" xr:uid="{00000000-0005-0000-0000-0000034E0000}"/>
    <cellStyle name="Normal 4 5 4 4 3" xfId="19970" xr:uid="{00000000-0005-0000-0000-0000044E0000}"/>
    <cellStyle name="Normal 4 5 4 4 3 2" xfId="19971" xr:uid="{00000000-0005-0000-0000-0000054E0000}"/>
    <cellStyle name="Normal 4 5 4 4 4" xfId="19972" xr:uid="{00000000-0005-0000-0000-0000064E0000}"/>
    <cellStyle name="Normal 4 5 4 4 5" xfId="19973" xr:uid="{00000000-0005-0000-0000-0000074E0000}"/>
    <cellStyle name="Normal 4 5 4 4 6" xfId="19974" xr:uid="{00000000-0005-0000-0000-0000084E0000}"/>
    <cellStyle name="Normal 4 5 4 5" xfId="19975" xr:uid="{00000000-0005-0000-0000-0000094E0000}"/>
    <cellStyle name="Normal 4 5 4 5 2" xfId="19976" xr:uid="{00000000-0005-0000-0000-00000A4E0000}"/>
    <cellStyle name="Normal 4 5 4 5 2 2" xfId="19977" xr:uid="{00000000-0005-0000-0000-00000B4E0000}"/>
    <cellStyle name="Normal 4 5 4 5 3" xfId="19978" xr:uid="{00000000-0005-0000-0000-00000C4E0000}"/>
    <cellStyle name="Normal 4 5 4 5 4" xfId="19979" xr:uid="{00000000-0005-0000-0000-00000D4E0000}"/>
    <cellStyle name="Normal 4 5 4 5 5" xfId="19980" xr:uid="{00000000-0005-0000-0000-00000E4E0000}"/>
    <cellStyle name="Normal 4 5 4 6" xfId="19981" xr:uid="{00000000-0005-0000-0000-00000F4E0000}"/>
    <cellStyle name="Normal 4 5 4 6 2" xfId="19982" xr:uid="{00000000-0005-0000-0000-0000104E0000}"/>
    <cellStyle name="Normal 4 5 4 6 2 2" xfId="19983" xr:uid="{00000000-0005-0000-0000-0000114E0000}"/>
    <cellStyle name="Normal 4 5 4 6 3" xfId="19984" xr:uid="{00000000-0005-0000-0000-0000124E0000}"/>
    <cellStyle name="Normal 4 5 4 6 4" xfId="19985" xr:uid="{00000000-0005-0000-0000-0000134E0000}"/>
    <cellStyle name="Normal 4 5 4 6 5" xfId="19986" xr:uid="{00000000-0005-0000-0000-0000144E0000}"/>
    <cellStyle name="Normal 4 5 4 7" xfId="19987" xr:uid="{00000000-0005-0000-0000-0000154E0000}"/>
    <cellStyle name="Normal 4 5 4 7 2" xfId="19988" xr:uid="{00000000-0005-0000-0000-0000164E0000}"/>
    <cellStyle name="Normal 4 5 4 8" xfId="19989" xr:uid="{00000000-0005-0000-0000-0000174E0000}"/>
    <cellStyle name="Normal 4 5 4 9" xfId="19990" xr:uid="{00000000-0005-0000-0000-0000184E0000}"/>
    <cellStyle name="Normal 4 5 5" xfId="19991" xr:uid="{00000000-0005-0000-0000-0000194E0000}"/>
    <cellStyle name="Normal 4 5 5 2" xfId="19992" xr:uid="{00000000-0005-0000-0000-00001A4E0000}"/>
    <cellStyle name="Normal 4 5 5 2 2" xfId="19993" xr:uid="{00000000-0005-0000-0000-00001B4E0000}"/>
    <cellStyle name="Normal 4 5 5 2 2 2" xfId="19994" xr:uid="{00000000-0005-0000-0000-00001C4E0000}"/>
    <cellStyle name="Normal 4 5 5 2 2 2 2" xfId="19995" xr:uid="{00000000-0005-0000-0000-00001D4E0000}"/>
    <cellStyle name="Normal 4 5 5 2 2 2 2 2" xfId="19996" xr:uid="{00000000-0005-0000-0000-00001E4E0000}"/>
    <cellStyle name="Normal 4 5 5 2 2 2 3" xfId="19997" xr:uid="{00000000-0005-0000-0000-00001F4E0000}"/>
    <cellStyle name="Normal 4 5 5 2 2 2 4" xfId="19998" xr:uid="{00000000-0005-0000-0000-0000204E0000}"/>
    <cellStyle name="Normal 4 5 5 2 2 2 5" xfId="19999" xr:uid="{00000000-0005-0000-0000-0000214E0000}"/>
    <cellStyle name="Normal 4 5 5 2 2 3" xfId="20000" xr:uid="{00000000-0005-0000-0000-0000224E0000}"/>
    <cellStyle name="Normal 4 5 5 2 2 3 2" xfId="20001" xr:uid="{00000000-0005-0000-0000-0000234E0000}"/>
    <cellStyle name="Normal 4 5 5 2 2 4" xfId="20002" xr:uid="{00000000-0005-0000-0000-0000244E0000}"/>
    <cellStyle name="Normal 4 5 5 2 2 5" xfId="20003" xr:uid="{00000000-0005-0000-0000-0000254E0000}"/>
    <cellStyle name="Normal 4 5 5 2 2 6" xfId="20004" xr:uid="{00000000-0005-0000-0000-0000264E0000}"/>
    <cellStyle name="Normal 4 5 5 2 3" xfId="20005" xr:uid="{00000000-0005-0000-0000-0000274E0000}"/>
    <cellStyle name="Normal 4 5 5 2 3 2" xfId="20006" xr:uid="{00000000-0005-0000-0000-0000284E0000}"/>
    <cellStyle name="Normal 4 5 5 2 3 2 2" xfId="20007" xr:uid="{00000000-0005-0000-0000-0000294E0000}"/>
    <cellStyle name="Normal 4 5 5 2 3 3" xfId="20008" xr:uid="{00000000-0005-0000-0000-00002A4E0000}"/>
    <cellStyle name="Normal 4 5 5 2 3 4" xfId="20009" xr:uid="{00000000-0005-0000-0000-00002B4E0000}"/>
    <cellStyle name="Normal 4 5 5 2 3 5" xfId="20010" xr:uid="{00000000-0005-0000-0000-00002C4E0000}"/>
    <cellStyle name="Normal 4 5 5 2 4" xfId="20011" xr:uid="{00000000-0005-0000-0000-00002D4E0000}"/>
    <cellStyle name="Normal 4 5 5 2 4 2" xfId="20012" xr:uid="{00000000-0005-0000-0000-00002E4E0000}"/>
    <cellStyle name="Normal 4 5 5 2 4 2 2" xfId="20013" xr:uid="{00000000-0005-0000-0000-00002F4E0000}"/>
    <cellStyle name="Normal 4 5 5 2 4 3" xfId="20014" xr:uid="{00000000-0005-0000-0000-0000304E0000}"/>
    <cellStyle name="Normal 4 5 5 2 4 4" xfId="20015" xr:uid="{00000000-0005-0000-0000-0000314E0000}"/>
    <cellStyle name="Normal 4 5 5 2 4 5" xfId="20016" xr:uid="{00000000-0005-0000-0000-0000324E0000}"/>
    <cellStyle name="Normal 4 5 5 2 5" xfId="20017" xr:uid="{00000000-0005-0000-0000-0000334E0000}"/>
    <cellStyle name="Normal 4 5 5 2 5 2" xfId="20018" xr:uid="{00000000-0005-0000-0000-0000344E0000}"/>
    <cellStyle name="Normal 4 5 5 2 6" xfId="20019" xr:uid="{00000000-0005-0000-0000-0000354E0000}"/>
    <cellStyle name="Normal 4 5 5 2 7" xfId="20020" xr:uid="{00000000-0005-0000-0000-0000364E0000}"/>
    <cellStyle name="Normal 4 5 5 2 8" xfId="20021" xr:uid="{00000000-0005-0000-0000-0000374E0000}"/>
    <cellStyle name="Normal 4 5 5 3" xfId="20022" xr:uid="{00000000-0005-0000-0000-0000384E0000}"/>
    <cellStyle name="Normal 4 5 5 3 2" xfId="20023" xr:uid="{00000000-0005-0000-0000-0000394E0000}"/>
    <cellStyle name="Normal 4 5 5 3 2 2" xfId="20024" xr:uid="{00000000-0005-0000-0000-00003A4E0000}"/>
    <cellStyle name="Normal 4 5 5 3 2 2 2" xfId="20025" xr:uid="{00000000-0005-0000-0000-00003B4E0000}"/>
    <cellStyle name="Normal 4 5 5 3 2 3" xfId="20026" xr:uid="{00000000-0005-0000-0000-00003C4E0000}"/>
    <cellStyle name="Normal 4 5 5 3 2 4" xfId="20027" xr:uid="{00000000-0005-0000-0000-00003D4E0000}"/>
    <cellStyle name="Normal 4 5 5 3 2 5" xfId="20028" xr:uid="{00000000-0005-0000-0000-00003E4E0000}"/>
    <cellStyle name="Normal 4 5 5 3 3" xfId="20029" xr:uid="{00000000-0005-0000-0000-00003F4E0000}"/>
    <cellStyle name="Normal 4 5 5 3 3 2" xfId="20030" xr:uid="{00000000-0005-0000-0000-0000404E0000}"/>
    <cellStyle name="Normal 4 5 5 3 4" xfId="20031" xr:uid="{00000000-0005-0000-0000-0000414E0000}"/>
    <cellStyle name="Normal 4 5 5 3 5" xfId="20032" xr:uid="{00000000-0005-0000-0000-0000424E0000}"/>
    <cellStyle name="Normal 4 5 5 3 6" xfId="20033" xr:uid="{00000000-0005-0000-0000-0000434E0000}"/>
    <cellStyle name="Normal 4 5 5 4" xfId="20034" xr:uid="{00000000-0005-0000-0000-0000444E0000}"/>
    <cellStyle name="Normal 4 5 5 4 2" xfId="20035" xr:uid="{00000000-0005-0000-0000-0000454E0000}"/>
    <cellStyle name="Normal 4 5 5 4 2 2" xfId="20036" xr:uid="{00000000-0005-0000-0000-0000464E0000}"/>
    <cellStyle name="Normal 4 5 5 4 3" xfId="20037" xr:uid="{00000000-0005-0000-0000-0000474E0000}"/>
    <cellStyle name="Normal 4 5 5 4 4" xfId="20038" xr:uid="{00000000-0005-0000-0000-0000484E0000}"/>
    <cellStyle name="Normal 4 5 5 4 5" xfId="20039" xr:uid="{00000000-0005-0000-0000-0000494E0000}"/>
    <cellStyle name="Normal 4 5 5 5" xfId="20040" xr:uid="{00000000-0005-0000-0000-00004A4E0000}"/>
    <cellStyle name="Normal 4 5 5 5 2" xfId="20041" xr:uid="{00000000-0005-0000-0000-00004B4E0000}"/>
    <cellStyle name="Normal 4 5 5 5 2 2" xfId="20042" xr:uid="{00000000-0005-0000-0000-00004C4E0000}"/>
    <cellStyle name="Normal 4 5 5 5 3" xfId="20043" xr:uid="{00000000-0005-0000-0000-00004D4E0000}"/>
    <cellStyle name="Normal 4 5 5 5 4" xfId="20044" xr:uid="{00000000-0005-0000-0000-00004E4E0000}"/>
    <cellStyle name="Normal 4 5 5 5 5" xfId="20045" xr:uid="{00000000-0005-0000-0000-00004F4E0000}"/>
    <cellStyle name="Normal 4 5 5 6" xfId="20046" xr:uid="{00000000-0005-0000-0000-0000504E0000}"/>
    <cellStyle name="Normal 4 5 5 6 2" xfId="20047" xr:uid="{00000000-0005-0000-0000-0000514E0000}"/>
    <cellStyle name="Normal 4 5 5 7" xfId="20048" xr:uid="{00000000-0005-0000-0000-0000524E0000}"/>
    <cellStyle name="Normal 4 5 5 8" xfId="20049" xr:uid="{00000000-0005-0000-0000-0000534E0000}"/>
    <cellStyle name="Normal 4 5 5 9" xfId="20050" xr:uid="{00000000-0005-0000-0000-0000544E0000}"/>
    <cellStyle name="Normal 4 5 6" xfId="20051" xr:uid="{00000000-0005-0000-0000-0000554E0000}"/>
    <cellStyle name="Normal 4 5 6 2" xfId="20052" xr:uid="{00000000-0005-0000-0000-0000564E0000}"/>
    <cellStyle name="Normal 4 5 6 2 2" xfId="20053" xr:uid="{00000000-0005-0000-0000-0000574E0000}"/>
    <cellStyle name="Normal 4 5 6 2 2 2" xfId="20054" xr:uid="{00000000-0005-0000-0000-0000584E0000}"/>
    <cellStyle name="Normal 4 5 6 2 2 2 2" xfId="20055" xr:uid="{00000000-0005-0000-0000-0000594E0000}"/>
    <cellStyle name="Normal 4 5 6 2 2 3" xfId="20056" xr:uid="{00000000-0005-0000-0000-00005A4E0000}"/>
    <cellStyle name="Normal 4 5 6 2 2 4" xfId="20057" xr:uid="{00000000-0005-0000-0000-00005B4E0000}"/>
    <cellStyle name="Normal 4 5 6 2 2 5" xfId="20058" xr:uid="{00000000-0005-0000-0000-00005C4E0000}"/>
    <cellStyle name="Normal 4 5 6 2 3" xfId="20059" xr:uid="{00000000-0005-0000-0000-00005D4E0000}"/>
    <cellStyle name="Normal 4 5 6 2 3 2" xfId="20060" xr:uid="{00000000-0005-0000-0000-00005E4E0000}"/>
    <cellStyle name="Normal 4 5 6 2 4" xfId="20061" xr:uid="{00000000-0005-0000-0000-00005F4E0000}"/>
    <cellStyle name="Normal 4 5 6 2 5" xfId="20062" xr:uid="{00000000-0005-0000-0000-0000604E0000}"/>
    <cellStyle name="Normal 4 5 6 2 6" xfId="20063" xr:uid="{00000000-0005-0000-0000-0000614E0000}"/>
    <cellStyle name="Normal 4 5 6 3" xfId="20064" xr:uid="{00000000-0005-0000-0000-0000624E0000}"/>
    <cellStyle name="Normal 4 5 6 3 2" xfId="20065" xr:uid="{00000000-0005-0000-0000-0000634E0000}"/>
    <cellStyle name="Normal 4 5 6 3 2 2" xfId="20066" xr:uid="{00000000-0005-0000-0000-0000644E0000}"/>
    <cellStyle name="Normal 4 5 6 3 3" xfId="20067" xr:uid="{00000000-0005-0000-0000-0000654E0000}"/>
    <cellStyle name="Normal 4 5 6 3 4" xfId="20068" xr:uid="{00000000-0005-0000-0000-0000664E0000}"/>
    <cellStyle name="Normal 4 5 6 3 5" xfId="20069" xr:uid="{00000000-0005-0000-0000-0000674E0000}"/>
    <cellStyle name="Normal 4 5 6 4" xfId="20070" xr:uid="{00000000-0005-0000-0000-0000684E0000}"/>
    <cellStyle name="Normal 4 5 6 4 2" xfId="20071" xr:uid="{00000000-0005-0000-0000-0000694E0000}"/>
    <cellStyle name="Normal 4 5 6 4 2 2" xfId="20072" xr:uid="{00000000-0005-0000-0000-00006A4E0000}"/>
    <cellStyle name="Normal 4 5 6 4 3" xfId="20073" xr:uid="{00000000-0005-0000-0000-00006B4E0000}"/>
    <cellStyle name="Normal 4 5 6 4 4" xfId="20074" xr:uid="{00000000-0005-0000-0000-00006C4E0000}"/>
    <cellStyle name="Normal 4 5 6 4 5" xfId="20075" xr:uid="{00000000-0005-0000-0000-00006D4E0000}"/>
    <cellStyle name="Normal 4 5 6 5" xfId="20076" xr:uid="{00000000-0005-0000-0000-00006E4E0000}"/>
    <cellStyle name="Normal 4 5 6 5 2" xfId="20077" xr:uid="{00000000-0005-0000-0000-00006F4E0000}"/>
    <cellStyle name="Normal 4 5 6 6" xfId="20078" xr:uid="{00000000-0005-0000-0000-0000704E0000}"/>
    <cellStyle name="Normal 4 5 6 7" xfId="20079" xr:uid="{00000000-0005-0000-0000-0000714E0000}"/>
    <cellStyle name="Normal 4 5 6 8" xfId="20080" xr:uid="{00000000-0005-0000-0000-0000724E0000}"/>
    <cellStyle name="Normal 4 5 7" xfId="20081" xr:uid="{00000000-0005-0000-0000-0000734E0000}"/>
    <cellStyle name="Normal 4 5 7 2" xfId="20082" xr:uid="{00000000-0005-0000-0000-0000744E0000}"/>
    <cellStyle name="Normal 4 5 7 2 2" xfId="20083" xr:uid="{00000000-0005-0000-0000-0000754E0000}"/>
    <cellStyle name="Normal 4 5 7 2 2 2" xfId="20084" xr:uid="{00000000-0005-0000-0000-0000764E0000}"/>
    <cellStyle name="Normal 4 5 7 2 3" xfId="20085" xr:uid="{00000000-0005-0000-0000-0000774E0000}"/>
    <cellStyle name="Normal 4 5 7 2 4" xfId="20086" xr:uid="{00000000-0005-0000-0000-0000784E0000}"/>
    <cellStyle name="Normal 4 5 7 2 5" xfId="20087" xr:uid="{00000000-0005-0000-0000-0000794E0000}"/>
    <cellStyle name="Normal 4 5 7 3" xfId="20088" xr:uid="{00000000-0005-0000-0000-00007A4E0000}"/>
    <cellStyle name="Normal 4 5 7 3 2" xfId="20089" xr:uid="{00000000-0005-0000-0000-00007B4E0000}"/>
    <cellStyle name="Normal 4 5 7 4" xfId="20090" xr:uid="{00000000-0005-0000-0000-00007C4E0000}"/>
    <cellStyle name="Normal 4 5 7 5" xfId="20091" xr:uid="{00000000-0005-0000-0000-00007D4E0000}"/>
    <cellStyle name="Normal 4 5 7 6" xfId="20092" xr:uid="{00000000-0005-0000-0000-00007E4E0000}"/>
    <cellStyle name="Normal 4 5 8" xfId="20093" xr:uid="{00000000-0005-0000-0000-00007F4E0000}"/>
    <cellStyle name="Normal 4 5 8 2" xfId="20094" xr:uid="{00000000-0005-0000-0000-0000804E0000}"/>
    <cellStyle name="Normal 4 5 8 2 2" xfId="20095" xr:uid="{00000000-0005-0000-0000-0000814E0000}"/>
    <cellStyle name="Normal 4 5 8 3" xfId="20096" xr:uid="{00000000-0005-0000-0000-0000824E0000}"/>
    <cellStyle name="Normal 4 5 8 4" xfId="20097" xr:uid="{00000000-0005-0000-0000-0000834E0000}"/>
    <cellStyle name="Normal 4 5 8 5" xfId="20098" xr:uid="{00000000-0005-0000-0000-0000844E0000}"/>
    <cellStyle name="Normal 4 5 9" xfId="20099" xr:uid="{00000000-0005-0000-0000-0000854E0000}"/>
    <cellStyle name="Normal 4 5 9 2" xfId="20100" xr:uid="{00000000-0005-0000-0000-0000864E0000}"/>
    <cellStyle name="Normal 4 5 9 2 2" xfId="20101" xr:uid="{00000000-0005-0000-0000-0000874E0000}"/>
    <cellStyle name="Normal 4 5 9 3" xfId="20102" xr:uid="{00000000-0005-0000-0000-0000884E0000}"/>
    <cellStyle name="Normal 4 5 9 4" xfId="20103" xr:uid="{00000000-0005-0000-0000-0000894E0000}"/>
    <cellStyle name="Normal 4 5 9 5" xfId="20104" xr:uid="{00000000-0005-0000-0000-00008A4E0000}"/>
    <cellStyle name="Normal 4 6" xfId="20105" xr:uid="{00000000-0005-0000-0000-00008B4E0000}"/>
    <cellStyle name="Normal 4 6 10" xfId="20106" xr:uid="{00000000-0005-0000-0000-00008C4E0000}"/>
    <cellStyle name="Normal 4 6 10 2" xfId="20107" xr:uid="{00000000-0005-0000-0000-00008D4E0000}"/>
    <cellStyle name="Normal 4 6 10 3" xfId="20108" xr:uid="{00000000-0005-0000-0000-00008E4E0000}"/>
    <cellStyle name="Normal 4 6 10 4" xfId="20109" xr:uid="{00000000-0005-0000-0000-00008F4E0000}"/>
    <cellStyle name="Normal 4 6 11" xfId="20110" xr:uid="{00000000-0005-0000-0000-0000904E0000}"/>
    <cellStyle name="Normal 4 6 12" xfId="20111" xr:uid="{00000000-0005-0000-0000-0000914E0000}"/>
    <cellStyle name="Normal 4 6 2" xfId="20112" xr:uid="{00000000-0005-0000-0000-0000924E0000}"/>
    <cellStyle name="Normal 4 6 2 10" xfId="20113" xr:uid="{00000000-0005-0000-0000-0000934E0000}"/>
    <cellStyle name="Normal 4 6 2 11" xfId="20114" xr:uid="{00000000-0005-0000-0000-0000944E0000}"/>
    <cellStyle name="Normal 4 6 2 2" xfId="20115" xr:uid="{00000000-0005-0000-0000-0000954E0000}"/>
    <cellStyle name="Normal 4 6 2 2 10" xfId="20116" xr:uid="{00000000-0005-0000-0000-0000964E0000}"/>
    <cellStyle name="Normal 4 6 2 2 2" xfId="20117" xr:uid="{00000000-0005-0000-0000-0000974E0000}"/>
    <cellStyle name="Normal 4 6 2 2 2 2" xfId="20118" xr:uid="{00000000-0005-0000-0000-0000984E0000}"/>
    <cellStyle name="Normal 4 6 2 2 2 2 2" xfId="20119" xr:uid="{00000000-0005-0000-0000-0000994E0000}"/>
    <cellStyle name="Normal 4 6 2 2 2 2 2 2" xfId="20120" xr:uid="{00000000-0005-0000-0000-00009A4E0000}"/>
    <cellStyle name="Normal 4 6 2 2 2 2 2 2 2" xfId="20121" xr:uid="{00000000-0005-0000-0000-00009B4E0000}"/>
    <cellStyle name="Normal 4 6 2 2 2 2 2 2 2 2" xfId="20122" xr:uid="{00000000-0005-0000-0000-00009C4E0000}"/>
    <cellStyle name="Normal 4 6 2 2 2 2 2 2 3" xfId="20123" xr:uid="{00000000-0005-0000-0000-00009D4E0000}"/>
    <cellStyle name="Normal 4 6 2 2 2 2 2 2 4" xfId="20124" xr:uid="{00000000-0005-0000-0000-00009E4E0000}"/>
    <cellStyle name="Normal 4 6 2 2 2 2 2 2 5" xfId="20125" xr:uid="{00000000-0005-0000-0000-00009F4E0000}"/>
    <cellStyle name="Normal 4 6 2 2 2 2 2 3" xfId="20126" xr:uid="{00000000-0005-0000-0000-0000A04E0000}"/>
    <cellStyle name="Normal 4 6 2 2 2 2 2 3 2" xfId="20127" xr:uid="{00000000-0005-0000-0000-0000A14E0000}"/>
    <cellStyle name="Normal 4 6 2 2 2 2 2 4" xfId="20128" xr:uid="{00000000-0005-0000-0000-0000A24E0000}"/>
    <cellStyle name="Normal 4 6 2 2 2 2 2 5" xfId="20129" xr:uid="{00000000-0005-0000-0000-0000A34E0000}"/>
    <cellStyle name="Normal 4 6 2 2 2 2 2 6" xfId="20130" xr:uid="{00000000-0005-0000-0000-0000A44E0000}"/>
    <cellStyle name="Normal 4 6 2 2 2 2 3" xfId="20131" xr:uid="{00000000-0005-0000-0000-0000A54E0000}"/>
    <cellStyle name="Normal 4 6 2 2 2 2 3 2" xfId="20132" xr:uid="{00000000-0005-0000-0000-0000A64E0000}"/>
    <cellStyle name="Normal 4 6 2 2 2 2 3 2 2" xfId="20133" xr:uid="{00000000-0005-0000-0000-0000A74E0000}"/>
    <cellStyle name="Normal 4 6 2 2 2 2 3 3" xfId="20134" xr:uid="{00000000-0005-0000-0000-0000A84E0000}"/>
    <cellStyle name="Normal 4 6 2 2 2 2 3 4" xfId="20135" xr:uid="{00000000-0005-0000-0000-0000A94E0000}"/>
    <cellStyle name="Normal 4 6 2 2 2 2 3 5" xfId="20136" xr:uid="{00000000-0005-0000-0000-0000AA4E0000}"/>
    <cellStyle name="Normal 4 6 2 2 2 2 4" xfId="20137" xr:uid="{00000000-0005-0000-0000-0000AB4E0000}"/>
    <cellStyle name="Normal 4 6 2 2 2 2 4 2" xfId="20138" xr:uid="{00000000-0005-0000-0000-0000AC4E0000}"/>
    <cellStyle name="Normal 4 6 2 2 2 2 4 2 2" xfId="20139" xr:uid="{00000000-0005-0000-0000-0000AD4E0000}"/>
    <cellStyle name="Normal 4 6 2 2 2 2 4 3" xfId="20140" xr:uid="{00000000-0005-0000-0000-0000AE4E0000}"/>
    <cellStyle name="Normal 4 6 2 2 2 2 4 4" xfId="20141" xr:uid="{00000000-0005-0000-0000-0000AF4E0000}"/>
    <cellStyle name="Normal 4 6 2 2 2 2 4 5" xfId="20142" xr:uid="{00000000-0005-0000-0000-0000B04E0000}"/>
    <cellStyle name="Normal 4 6 2 2 2 2 5" xfId="20143" xr:uid="{00000000-0005-0000-0000-0000B14E0000}"/>
    <cellStyle name="Normal 4 6 2 2 2 2 5 2" xfId="20144" xr:uid="{00000000-0005-0000-0000-0000B24E0000}"/>
    <cellStyle name="Normal 4 6 2 2 2 2 6" xfId="20145" xr:uid="{00000000-0005-0000-0000-0000B34E0000}"/>
    <cellStyle name="Normal 4 6 2 2 2 2 7" xfId="20146" xr:uid="{00000000-0005-0000-0000-0000B44E0000}"/>
    <cellStyle name="Normal 4 6 2 2 2 2 8" xfId="20147" xr:uid="{00000000-0005-0000-0000-0000B54E0000}"/>
    <cellStyle name="Normal 4 6 2 2 2 3" xfId="20148" xr:uid="{00000000-0005-0000-0000-0000B64E0000}"/>
    <cellStyle name="Normal 4 6 2 2 2 3 2" xfId="20149" xr:uid="{00000000-0005-0000-0000-0000B74E0000}"/>
    <cellStyle name="Normal 4 6 2 2 2 3 2 2" xfId="20150" xr:uid="{00000000-0005-0000-0000-0000B84E0000}"/>
    <cellStyle name="Normal 4 6 2 2 2 3 2 2 2" xfId="20151" xr:uid="{00000000-0005-0000-0000-0000B94E0000}"/>
    <cellStyle name="Normal 4 6 2 2 2 3 2 3" xfId="20152" xr:uid="{00000000-0005-0000-0000-0000BA4E0000}"/>
    <cellStyle name="Normal 4 6 2 2 2 3 2 4" xfId="20153" xr:uid="{00000000-0005-0000-0000-0000BB4E0000}"/>
    <cellStyle name="Normal 4 6 2 2 2 3 2 5" xfId="20154" xr:uid="{00000000-0005-0000-0000-0000BC4E0000}"/>
    <cellStyle name="Normal 4 6 2 2 2 3 3" xfId="20155" xr:uid="{00000000-0005-0000-0000-0000BD4E0000}"/>
    <cellStyle name="Normal 4 6 2 2 2 3 3 2" xfId="20156" xr:uid="{00000000-0005-0000-0000-0000BE4E0000}"/>
    <cellStyle name="Normal 4 6 2 2 2 3 4" xfId="20157" xr:uid="{00000000-0005-0000-0000-0000BF4E0000}"/>
    <cellStyle name="Normal 4 6 2 2 2 3 5" xfId="20158" xr:uid="{00000000-0005-0000-0000-0000C04E0000}"/>
    <cellStyle name="Normal 4 6 2 2 2 3 6" xfId="20159" xr:uid="{00000000-0005-0000-0000-0000C14E0000}"/>
    <cellStyle name="Normal 4 6 2 2 2 4" xfId="20160" xr:uid="{00000000-0005-0000-0000-0000C24E0000}"/>
    <cellStyle name="Normal 4 6 2 2 2 4 2" xfId="20161" xr:uid="{00000000-0005-0000-0000-0000C34E0000}"/>
    <cellStyle name="Normal 4 6 2 2 2 4 2 2" xfId="20162" xr:uid="{00000000-0005-0000-0000-0000C44E0000}"/>
    <cellStyle name="Normal 4 6 2 2 2 4 3" xfId="20163" xr:uid="{00000000-0005-0000-0000-0000C54E0000}"/>
    <cellStyle name="Normal 4 6 2 2 2 4 4" xfId="20164" xr:uid="{00000000-0005-0000-0000-0000C64E0000}"/>
    <cellStyle name="Normal 4 6 2 2 2 4 5" xfId="20165" xr:uid="{00000000-0005-0000-0000-0000C74E0000}"/>
    <cellStyle name="Normal 4 6 2 2 2 5" xfId="20166" xr:uid="{00000000-0005-0000-0000-0000C84E0000}"/>
    <cellStyle name="Normal 4 6 2 2 2 5 2" xfId="20167" xr:uid="{00000000-0005-0000-0000-0000C94E0000}"/>
    <cellStyle name="Normal 4 6 2 2 2 5 2 2" xfId="20168" xr:uid="{00000000-0005-0000-0000-0000CA4E0000}"/>
    <cellStyle name="Normal 4 6 2 2 2 5 3" xfId="20169" xr:uid="{00000000-0005-0000-0000-0000CB4E0000}"/>
    <cellStyle name="Normal 4 6 2 2 2 5 4" xfId="20170" xr:uid="{00000000-0005-0000-0000-0000CC4E0000}"/>
    <cellStyle name="Normal 4 6 2 2 2 5 5" xfId="20171" xr:uid="{00000000-0005-0000-0000-0000CD4E0000}"/>
    <cellStyle name="Normal 4 6 2 2 2 6" xfId="20172" xr:uid="{00000000-0005-0000-0000-0000CE4E0000}"/>
    <cellStyle name="Normal 4 6 2 2 2 6 2" xfId="20173" xr:uid="{00000000-0005-0000-0000-0000CF4E0000}"/>
    <cellStyle name="Normal 4 6 2 2 2 7" xfId="20174" xr:uid="{00000000-0005-0000-0000-0000D04E0000}"/>
    <cellStyle name="Normal 4 6 2 2 2 8" xfId="20175" xr:uid="{00000000-0005-0000-0000-0000D14E0000}"/>
    <cellStyle name="Normal 4 6 2 2 2 9" xfId="20176" xr:uid="{00000000-0005-0000-0000-0000D24E0000}"/>
    <cellStyle name="Normal 4 6 2 2 3" xfId="20177" xr:uid="{00000000-0005-0000-0000-0000D34E0000}"/>
    <cellStyle name="Normal 4 6 2 2 3 2" xfId="20178" xr:uid="{00000000-0005-0000-0000-0000D44E0000}"/>
    <cellStyle name="Normal 4 6 2 2 3 2 2" xfId="20179" xr:uid="{00000000-0005-0000-0000-0000D54E0000}"/>
    <cellStyle name="Normal 4 6 2 2 3 2 2 2" xfId="20180" xr:uid="{00000000-0005-0000-0000-0000D64E0000}"/>
    <cellStyle name="Normal 4 6 2 2 3 2 2 2 2" xfId="20181" xr:uid="{00000000-0005-0000-0000-0000D74E0000}"/>
    <cellStyle name="Normal 4 6 2 2 3 2 2 3" xfId="20182" xr:uid="{00000000-0005-0000-0000-0000D84E0000}"/>
    <cellStyle name="Normal 4 6 2 2 3 2 2 4" xfId="20183" xr:uid="{00000000-0005-0000-0000-0000D94E0000}"/>
    <cellStyle name="Normal 4 6 2 2 3 2 2 5" xfId="20184" xr:uid="{00000000-0005-0000-0000-0000DA4E0000}"/>
    <cellStyle name="Normal 4 6 2 2 3 2 3" xfId="20185" xr:uid="{00000000-0005-0000-0000-0000DB4E0000}"/>
    <cellStyle name="Normal 4 6 2 2 3 2 3 2" xfId="20186" xr:uid="{00000000-0005-0000-0000-0000DC4E0000}"/>
    <cellStyle name="Normal 4 6 2 2 3 2 4" xfId="20187" xr:uid="{00000000-0005-0000-0000-0000DD4E0000}"/>
    <cellStyle name="Normal 4 6 2 2 3 2 5" xfId="20188" xr:uid="{00000000-0005-0000-0000-0000DE4E0000}"/>
    <cellStyle name="Normal 4 6 2 2 3 2 6" xfId="20189" xr:uid="{00000000-0005-0000-0000-0000DF4E0000}"/>
    <cellStyle name="Normal 4 6 2 2 3 3" xfId="20190" xr:uid="{00000000-0005-0000-0000-0000E04E0000}"/>
    <cellStyle name="Normal 4 6 2 2 3 3 2" xfId="20191" xr:uid="{00000000-0005-0000-0000-0000E14E0000}"/>
    <cellStyle name="Normal 4 6 2 2 3 3 2 2" xfId="20192" xr:uid="{00000000-0005-0000-0000-0000E24E0000}"/>
    <cellStyle name="Normal 4 6 2 2 3 3 3" xfId="20193" xr:uid="{00000000-0005-0000-0000-0000E34E0000}"/>
    <cellStyle name="Normal 4 6 2 2 3 3 4" xfId="20194" xr:uid="{00000000-0005-0000-0000-0000E44E0000}"/>
    <cellStyle name="Normal 4 6 2 2 3 3 5" xfId="20195" xr:uid="{00000000-0005-0000-0000-0000E54E0000}"/>
    <cellStyle name="Normal 4 6 2 2 3 4" xfId="20196" xr:uid="{00000000-0005-0000-0000-0000E64E0000}"/>
    <cellStyle name="Normal 4 6 2 2 3 4 2" xfId="20197" xr:uid="{00000000-0005-0000-0000-0000E74E0000}"/>
    <cellStyle name="Normal 4 6 2 2 3 4 2 2" xfId="20198" xr:uid="{00000000-0005-0000-0000-0000E84E0000}"/>
    <cellStyle name="Normal 4 6 2 2 3 4 3" xfId="20199" xr:uid="{00000000-0005-0000-0000-0000E94E0000}"/>
    <cellStyle name="Normal 4 6 2 2 3 4 4" xfId="20200" xr:uid="{00000000-0005-0000-0000-0000EA4E0000}"/>
    <cellStyle name="Normal 4 6 2 2 3 4 5" xfId="20201" xr:uid="{00000000-0005-0000-0000-0000EB4E0000}"/>
    <cellStyle name="Normal 4 6 2 2 3 5" xfId="20202" xr:uid="{00000000-0005-0000-0000-0000EC4E0000}"/>
    <cellStyle name="Normal 4 6 2 2 3 5 2" xfId="20203" xr:uid="{00000000-0005-0000-0000-0000ED4E0000}"/>
    <cellStyle name="Normal 4 6 2 2 3 6" xfId="20204" xr:uid="{00000000-0005-0000-0000-0000EE4E0000}"/>
    <cellStyle name="Normal 4 6 2 2 3 7" xfId="20205" xr:uid="{00000000-0005-0000-0000-0000EF4E0000}"/>
    <cellStyle name="Normal 4 6 2 2 3 8" xfId="20206" xr:uid="{00000000-0005-0000-0000-0000F04E0000}"/>
    <cellStyle name="Normal 4 6 2 2 4" xfId="20207" xr:uid="{00000000-0005-0000-0000-0000F14E0000}"/>
    <cellStyle name="Normal 4 6 2 2 4 2" xfId="20208" xr:uid="{00000000-0005-0000-0000-0000F24E0000}"/>
    <cellStyle name="Normal 4 6 2 2 4 2 2" xfId="20209" xr:uid="{00000000-0005-0000-0000-0000F34E0000}"/>
    <cellStyle name="Normal 4 6 2 2 4 2 2 2" xfId="20210" xr:uid="{00000000-0005-0000-0000-0000F44E0000}"/>
    <cellStyle name="Normal 4 6 2 2 4 2 3" xfId="20211" xr:uid="{00000000-0005-0000-0000-0000F54E0000}"/>
    <cellStyle name="Normal 4 6 2 2 4 2 4" xfId="20212" xr:uid="{00000000-0005-0000-0000-0000F64E0000}"/>
    <cellStyle name="Normal 4 6 2 2 4 2 5" xfId="20213" xr:uid="{00000000-0005-0000-0000-0000F74E0000}"/>
    <cellStyle name="Normal 4 6 2 2 4 3" xfId="20214" xr:uid="{00000000-0005-0000-0000-0000F84E0000}"/>
    <cellStyle name="Normal 4 6 2 2 4 3 2" xfId="20215" xr:uid="{00000000-0005-0000-0000-0000F94E0000}"/>
    <cellStyle name="Normal 4 6 2 2 4 4" xfId="20216" xr:uid="{00000000-0005-0000-0000-0000FA4E0000}"/>
    <cellStyle name="Normal 4 6 2 2 4 5" xfId="20217" xr:uid="{00000000-0005-0000-0000-0000FB4E0000}"/>
    <cellStyle name="Normal 4 6 2 2 4 6" xfId="20218" xr:uid="{00000000-0005-0000-0000-0000FC4E0000}"/>
    <cellStyle name="Normal 4 6 2 2 5" xfId="20219" xr:uid="{00000000-0005-0000-0000-0000FD4E0000}"/>
    <cellStyle name="Normal 4 6 2 2 5 2" xfId="20220" xr:uid="{00000000-0005-0000-0000-0000FE4E0000}"/>
    <cellStyle name="Normal 4 6 2 2 5 2 2" xfId="20221" xr:uid="{00000000-0005-0000-0000-0000FF4E0000}"/>
    <cellStyle name="Normal 4 6 2 2 5 3" xfId="20222" xr:uid="{00000000-0005-0000-0000-0000004F0000}"/>
    <cellStyle name="Normal 4 6 2 2 5 4" xfId="20223" xr:uid="{00000000-0005-0000-0000-0000014F0000}"/>
    <cellStyle name="Normal 4 6 2 2 5 5" xfId="20224" xr:uid="{00000000-0005-0000-0000-0000024F0000}"/>
    <cellStyle name="Normal 4 6 2 2 6" xfId="20225" xr:uid="{00000000-0005-0000-0000-0000034F0000}"/>
    <cellStyle name="Normal 4 6 2 2 6 2" xfId="20226" xr:uid="{00000000-0005-0000-0000-0000044F0000}"/>
    <cellStyle name="Normal 4 6 2 2 6 2 2" xfId="20227" xr:uid="{00000000-0005-0000-0000-0000054F0000}"/>
    <cellStyle name="Normal 4 6 2 2 6 3" xfId="20228" xr:uid="{00000000-0005-0000-0000-0000064F0000}"/>
    <cellStyle name="Normal 4 6 2 2 6 4" xfId="20229" xr:uid="{00000000-0005-0000-0000-0000074F0000}"/>
    <cellStyle name="Normal 4 6 2 2 6 5" xfId="20230" xr:uid="{00000000-0005-0000-0000-0000084F0000}"/>
    <cellStyle name="Normal 4 6 2 2 7" xfId="20231" xr:uid="{00000000-0005-0000-0000-0000094F0000}"/>
    <cellStyle name="Normal 4 6 2 2 7 2" xfId="20232" xr:uid="{00000000-0005-0000-0000-00000A4F0000}"/>
    <cellStyle name="Normal 4 6 2 2 8" xfId="20233" xr:uid="{00000000-0005-0000-0000-00000B4F0000}"/>
    <cellStyle name="Normal 4 6 2 2 9" xfId="20234" xr:uid="{00000000-0005-0000-0000-00000C4F0000}"/>
    <cellStyle name="Normal 4 6 2 3" xfId="20235" xr:uid="{00000000-0005-0000-0000-00000D4F0000}"/>
    <cellStyle name="Normal 4 6 2 3 2" xfId="20236" xr:uid="{00000000-0005-0000-0000-00000E4F0000}"/>
    <cellStyle name="Normal 4 6 2 3 2 2" xfId="20237" xr:uid="{00000000-0005-0000-0000-00000F4F0000}"/>
    <cellStyle name="Normal 4 6 2 3 2 2 2" xfId="20238" xr:uid="{00000000-0005-0000-0000-0000104F0000}"/>
    <cellStyle name="Normal 4 6 2 3 2 2 2 2" xfId="20239" xr:uid="{00000000-0005-0000-0000-0000114F0000}"/>
    <cellStyle name="Normal 4 6 2 3 2 2 2 2 2" xfId="20240" xr:uid="{00000000-0005-0000-0000-0000124F0000}"/>
    <cellStyle name="Normal 4 6 2 3 2 2 2 3" xfId="20241" xr:uid="{00000000-0005-0000-0000-0000134F0000}"/>
    <cellStyle name="Normal 4 6 2 3 2 2 2 4" xfId="20242" xr:uid="{00000000-0005-0000-0000-0000144F0000}"/>
    <cellStyle name="Normal 4 6 2 3 2 2 2 5" xfId="20243" xr:uid="{00000000-0005-0000-0000-0000154F0000}"/>
    <cellStyle name="Normal 4 6 2 3 2 2 3" xfId="20244" xr:uid="{00000000-0005-0000-0000-0000164F0000}"/>
    <cellStyle name="Normal 4 6 2 3 2 2 3 2" xfId="20245" xr:uid="{00000000-0005-0000-0000-0000174F0000}"/>
    <cellStyle name="Normal 4 6 2 3 2 2 4" xfId="20246" xr:uid="{00000000-0005-0000-0000-0000184F0000}"/>
    <cellStyle name="Normal 4 6 2 3 2 2 5" xfId="20247" xr:uid="{00000000-0005-0000-0000-0000194F0000}"/>
    <cellStyle name="Normal 4 6 2 3 2 2 6" xfId="20248" xr:uid="{00000000-0005-0000-0000-00001A4F0000}"/>
    <cellStyle name="Normal 4 6 2 3 2 3" xfId="20249" xr:uid="{00000000-0005-0000-0000-00001B4F0000}"/>
    <cellStyle name="Normal 4 6 2 3 2 3 2" xfId="20250" xr:uid="{00000000-0005-0000-0000-00001C4F0000}"/>
    <cellStyle name="Normal 4 6 2 3 2 3 2 2" xfId="20251" xr:uid="{00000000-0005-0000-0000-00001D4F0000}"/>
    <cellStyle name="Normal 4 6 2 3 2 3 3" xfId="20252" xr:uid="{00000000-0005-0000-0000-00001E4F0000}"/>
    <cellStyle name="Normal 4 6 2 3 2 3 4" xfId="20253" xr:uid="{00000000-0005-0000-0000-00001F4F0000}"/>
    <cellStyle name="Normal 4 6 2 3 2 3 5" xfId="20254" xr:uid="{00000000-0005-0000-0000-0000204F0000}"/>
    <cellStyle name="Normal 4 6 2 3 2 4" xfId="20255" xr:uid="{00000000-0005-0000-0000-0000214F0000}"/>
    <cellStyle name="Normal 4 6 2 3 2 4 2" xfId="20256" xr:uid="{00000000-0005-0000-0000-0000224F0000}"/>
    <cellStyle name="Normal 4 6 2 3 2 4 2 2" xfId="20257" xr:uid="{00000000-0005-0000-0000-0000234F0000}"/>
    <cellStyle name="Normal 4 6 2 3 2 4 3" xfId="20258" xr:uid="{00000000-0005-0000-0000-0000244F0000}"/>
    <cellStyle name="Normal 4 6 2 3 2 4 4" xfId="20259" xr:uid="{00000000-0005-0000-0000-0000254F0000}"/>
    <cellStyle name="Normal 4 6 2 3 2 4 5" xfId="20260" xr:uid="{00000000-0005-0000-0000-0000264F0000}"/>
    <cellStyle name="Normal 4 6 2 3 2 5" xfId="20261" xr:uid="{00000000-0005-0000-0000-0000274F0000}"/>
    <cellStyle name="Normal 4 6 2 3 2 5 2" xfId="20262" xr:uid="{00000000-0005-0000-0000-0000284F0000}"/>
    <cellStyle name="Normal 4 6 2 3 2 6" xfId="20263" xr:uid="{00000000-0005-0000-0000-0000294F0000}"/>
    <cellStyle name="Normal 4 6 2 3 2 7" xfId="20264" xr:uid="{00000000-0005-0000-0000-00002A4F0000}"/>
    <cellStyle name="Normal 4 6 2 3 2 8" xfId="20265" xr:uid="{00000000-0005-0000-0000-00002B4F0000}"/>
    <cellStyle name="Normal 4 6 2 3 3" xfId="20266" xr:uid="{00000000-0005-0000-0000-00002C4F0000}"/>
    <cellStyle name="Normal 4 6 2 3 3 2" xfId="20267" xr:uid="{00000000-0005-0000-0000-00002D4F0000}"/>
    <cellStyle name="Normal 4 6 2 3 3 2 2" xfId="20268" xr:uid="{00000000-0005-0000-0000-00002E4F0000}"/>
    <cellStyle name="Normal 4 6 2 3 3 2 2 2" xfId="20269" xr:uid="{00000000-0005-0000-0000-00002F4F0000}"/>
    <cellStyle name="Normal 4 6 2 3 3 2 3" xfId="20270" xr:uid="{00000000-0005-0000-0000-0000304F0000}"/>
    <cellStyle name="Normal 4 6 2 3 3 2 4" xfId="20271" xr:uid="{00000000-0005-0000-0000-0000314F0000}"/>
    <cellStyle name="Normal 4 6 2 3 3 2 5" xfId="20272" xr:uid="{00000000-0005-0000-0000-0000324F0000}"/>
    <cellStyle name="Normal 4 6 2 3 3 3" xfId="20273" xr:uid="{00000000-0005-0000-0000-0000334F0000}"/>
    <cellStyle name="Normal 4 6 2 3 3 3 2" xfId="20274" xr:uid="{00000000-0005-0000-0000-0000344F0000}"/>
    <cellStyle name="Normal 4 6 2 3 3 4" xfId="20275" xr:uid="{00000000-0005-0000-0000-0000354F0000}"/>
    <cellStyle name="Normal 4 6 2 3 3 5" xfId="20276" xr:uid="{00000000-0005-0000-0000-0000364F0000}"/>
    <cellStyle name="Normal 4 6 2 3 3 6" xfId="20277" xr:uid="{00000000-0005-0000-0000-0000374F0000}"/>
    <cellStyle name="Normal 4 6 2 3 4" xfId="20278" xr:uid="{00000000-0005-0000-0000-0000384F0000}"/>
    <cellStyle name="Normal 4 6 2 3 4 2" xfId="20279" xr:uid="{00000000-0005-0000-0000-0000394F0000}"/>
    <cellStyle name="Normal 4 6 2 3 4 2 2" xfId="20280" xr:uid="{00000000-0005-0000-0000-00003A4F0000}"/>
    <cellStyle name="Normal 4 6 2 3 4 3" xfId="20281" xr:uid="{00000000-0005-0000-0000-00003B4F0000}"/>
    <cellStyle name="Normal 4 6 2 3 4 4" xfId="20282" xr:uid="{00000000-0005-0000-0000-00003C4F0000}"/>
    <cellStyle name="Normal 4 6 2 3 4 5" xfId="20283" xr:uid="{00000000-0005-0000-0000-00003D4F0000}"/>
    <cellStyle name="Normal 4 6 2 3 5" xfId="20284" xr:uid="{00000000-0005-0000-0000-00003E4F0000}"/>
    <cellStyle name="Normal 4 6 2 3 5 2" xfId="20285" xr:uid="{00000000-0005-0000-0000-00003F4F0000}"/>
    <cellStyle name="Normal 4 6 2 3 5 2 2" xfId="20286" xr:uid="{00000000-0005-0000-0000-0000404F0000}"/>
    <cellStyle name="Normal 4 6 2 3 5 3" xfId="20287" xr:uid="{00000000-0005-0000-0000-0000414F0000}"/>
    <cellStyle name="Normal 4 6 2 3 5 4" xfId="20288" xr:uid="{00000000-0005-0000-0000-0000424F0000}"/>
    <cellStyle name="Normal 4 6 2 3 5 5" xfId="20289" xr:uid="{00000000-0005-0000-0000-0000434F0000}"/>
    <cellStyle name="Normal 4 6 2 3 6" xfId="20290" xr:uid="{00000000-0005-0000-0000-0000444F0000}"/>
    <cellStyle name="Normal 4 6 2 3 6 2" xfId="20291" xr:uid="{00000000-0005-0000-0000-0000454F0000}"/>
    <cellStyle name="Normal 4 6 2 3 7" xfId="20292" xr:uid="{00000000-0005-0000-0000-0000464F0000}"/>
    <cellStyle name="Normal 4 6 2 3 8" xfId="20293" xr:uid="{00000000-0005-0000-0000-0000474F0000}"/>
    <cellStyle name="Normal 4 6 2 3 9" xfId="20294" xr:uid="{00000000-0005-0000-0000-0000484F0000}"/>
    <cellStyle name="Normal 4 6 2 4" xfId="20295" xr:uid="{00000000-0005-0000-0000-0000494F0000}"/>
    <cellStyle name="Normal 4 6 2 4 2" xfId="20296" xr:uid="{00000000-0005-0000-0000-00004A4F0000}"/>
    <cellStyle name="Normal 4 6 2 4 2 2" xfId="20297" xr:uid="{00000000-0005-0000-0000-00004B4F0000}"/>
    <cellStyle name="Normal 4 6 2 4 2 2 2" xfId="20298" xr:uid="{00000000-0005-0000-0000-00004C4F0000}"/>
    <cellStyle name="Normal 4 6 2 4 2 2 2 2" xfId="20299" xr:uid="{00000000-0005-0000-0000-00004D4F0000}"/>
    <cellStyle name="Normal 4 6 2 4 2 2 3" xfId="20300" xr:uid="{00000000-0005-0000-0000-00004E4F0000}"/>
    <cellStyle name="Normal 4 6 2 4 2 2 4" xfId="20301" xr:uid="{00000000-0005-0000-0000-00004F4F0000}"/>
    <cellStyle name="Normal 4 6 2 4 2 2 5" xfId="20302" xr:uid="{00000000-0005-0000-0000-0000504F0000}"/>
    <cellStyle name="Normal 4 6 2 4 2 3" xfId="20303" xr:uid="{00000000-0005-0000-0000-0000514F0000}"/>
    <cellStyle name="Normal 4 6 2 4 2 3 2" xfId="20304" xr:uid="{00000000-0005-0000-0000-0000524F0000}"/>
    <cellStyle name="Normal 4 6 2 4 2 4" xfId="20305" xr:uid="{00000000-0005-0000-0000-0000534F0000}"/>
    <cellStyle name="Normal 4 6 2 4 2 5" xfId="20306" xr:uid="{00000000-0005-0000-0000-0000544F0000}"/>
    <cellStyle name="Normal 4 6 2 4 2 6" xfId="20307" xr:uid="{00000000-0005-0000-0000-0000554F0000}"/>
    <cellStyle name="Normal 4 6 2 4 3" xfId="20308" xr:uid="{00000000-0005-0000-0000-0000564F0000}"/>
    <cellStyle name="Normal 4 6 2 4 3 2" xfId="20309" xr:uid="{00000000-0005-0000-0000-0000574F0000}"/>
    <cellStyle name="Normal 4 6 2 4 3 2 2" xfId="20310" xr:uid="{00000000-0005-0000-0000-0000584F0000}"/>
    <cellStyle name="Normal 4 6 2 4 3 3" xfId="20311" xr:uid="{00000000-0005-0000-0000-0000594F0000}"/>
    <cellStyle name="Normal 4 6 2 4 3 4" xfId="20312" xr:uid="{00000000-0005-0000-0000-00005A4F0000}"/>
    <cellStyle name="Normal 4 6 2 4 3 5" xfId="20313" xr:uid="{00000000-0005-0000-0000-00005B4F0000}"/>
    <cellStyle name="Normal 4 6 2 4 4" xfId="20314" xr:uid="{00000000-0005-0000-0000-00005C4F0000}"/>
    <cellStyle name="Normal 4 6 2 4 4 2" xfId="20315" xr:uid="{00000000-0005-0000-0000-00005D4F0000}"/>
    <cellStyle name="Normal 4 6 2 4 4 2 2" xfId="20316" xr:uid="{00000000-0005-0000-0000-00005E4F0000}"/>
    <cellStyle name="Normal 4 6 2 4 4 3" xfId="20317" xr:uid="{00000000-0005-0000-0000-00005F4F0000}"/>
    <cellStyle name="Normal 4 6 2 4 4 4" xfId="20318" xr:uid="{00000000-0005-0000-0000-0000604F0000}"/>
    <cellStyle name="Normal 4 6 2 4 4 5" xfId="20319" xr:uid="{00000000-0005-0000-0000-0000614F0000}"/>
    <cellStyle name="Normal 4 6 2 4 5" xfId="20320" xr:uid="{00000000-0005-0000-0000-0000624F0000}"/>
    <cellStyle name="Normal 4 6 2 4 5 2" xfId="20321" xr:uid="{00000000-0005-0000-0000-0000634F0000}"/>
    <cellStyle name="Normal 4 6 2 4 6" xfId="20322" xr:uid="{00000000-0005-0000-0000-0000644F0000}"/>
    <cellStyle name="Normal 4 6 2 4 7" xfId="20323" xr:uid="{00000000-0005-0000-0000-0000654F0000}"/>
    <cellStyle name="Normal 4 6 2 4 8" xfId="20324" xr:uid="{00000000-0005-0000-0000-0000664F0000}"/>
    <cellStyle name="Normal 4 6 2 5" xfId="20325" xr:uid="{00000000-0005-0000-0000-0000674F0000}"/>
    <cellStyle name="Normal 4 6 2 5 2" xfId="20326" xr:uid="{00000000-0005-0000-0000-0000684F0000}"/>
    <cellStyle name="Normal 4 6 2 5 2 2" xfId="20327" xr:uid="{00000000-0005-0000-0000-0000694F0000}"/>
    <cellStyle name="Normal 4 6 2 5 2 2 2" xfId="20328" xr:uid="{00000000-0005-0000-0000-00006A4F0000}"/>
    <cellStyle name="Normal 4 6 2 5 2 3" xfId="20329" xr:uid="{00000000-0005-0000-0000-00006B4F0000}"/>
    <cellStyle name="Normal 4 6 2 5 2 4" xfId="20330" xr:uid="{00000000-0005-0000-0000-00006C4F0000}"/>
    <cellStyle name="Normal 4 6 2 5 2 5" xfId="20331" xr:uid="{00000000-0005-0000-0000-00006D4F0000}"/>
    <cellStyle name="Normal 4 6 2 5 3" xfId="20332" xr:uid="{00000000-0005-0000-0000-00006E4F0000}"/>
    <cellStyle name="Normal 4 6 2 5 3 2" xfId="20333" xr:uid="{00000000-0005-0000-0000-00006F4F0000}"/>
    <cellStyle name="Normal 4 6 2 5 4" xfId="20334" xr:uid="{00000000-0005-0000-0000-0000704F0000}"/>
    <cellStyle name="Normal 4 6 2 5 5" xfId="20335" xr:uid="{00000000-0005-0000-0000-0000714F0000}"/>
    <cellStyle name="Normal 4 6 2 5 6" xfId="20336" xr:uid="{00000000-0005-0000-0000-0000724F0000}"/>
    <cellStyle name="Normal 4 6 2 6" xfId="20337" xr:uid="{00000000-0005-0000-0000-0000734F0000}"/>
    <cellStyle name="Normal 4 6 2 6 2" xfId="20338" xr:uid="{00000000-0005-0000-0000-0000744F0000}"/>
    <cellStyle name="Normal 4 6 2 6 2 2" xfId="20339" xr:uid="{00000000-0005-0000-0000-0000754F0000}"/>
    <cellStyle name="Normal 4 6 2 6 3" xfId="20340" xr:uid="{00000000-0005-0000-0000-0000764F0000}"/>
    <cellStyle name="Normal 4 6 2 6 4" xfId="20341" xr:uid="{00000000-0005-0000-0000-0000774F0000}"/>
    <cellStyle name="Normal 4 6 2 6 5" xfId="20342" xr:uid="{00000000-0005-0000-0000-0000784F0000}"/>
    <cellStyle name="Normal 4 6 2 7" xfId="20343" xr:uid="{00000000-0005-0000-0000-0000794F0000}"/>
    <cellStyle name="Normal 4 6 2 7 2" xfId="20344" xr:uid="{00000000-0005-0000-0000-00007A4F0000}"/>
    <cellStyle name="Normal 4 6 2 7 2 2" xfId="20345" xr:uid="{00000000-0005-0000-0000-00007B4F0000}"/>
    <cellStyle name="Normal 4 6 2 7 3" xfId="20346" xr:uid="{00000000-0005-0000-0000-00007C4F0000}"/>
    <cellStyle name="Normal 4 6 2 7 4" xfId="20347" xr:uid="{00000000-0005-0000-0000-00007D4F0000}"/>
    <cellStyle name="Normal 4 6 2 7 5" xfId="20348" xr:uid="{00000000-0005-0000-0000-00007E4F0000}"/>
    <cellStyle name="Normal 4 6 2 8" xfId="20349" xr:uid="{00000000-0005-0000-0000-00007F4F0000}"/>
    <cellStyle name="Normal 4 6 2 8 2" xfId="20350" xr:uid="{00000000-0005-0000-0000-0000804F0000}"/>
    <cellStyle name="Normal 4 6 2 9" xfId="20351" xr:uid="{00000000-0005-0000-0000-0000814F0000}"/>
    <cellStyle name="Normal 4 6 3" xfId="20352" xr:uid="{00000000-0005-0000-0000-0000824F0000}"/>
    <cellStyle name="Normal 4 6 3 10" xfId="20353" xr:uid="{00000000-0005-0000-0000-0000834F0000}"/>
    <cellStyle name="Normal 4 6 3 2" xfId="20354" xr:uid="{00000000-0005-0000-0000-0000844F0000}"/>
    <cellStyle name="Normal 4 6 3 2 2" xfId="20355" xr:uid="{00000000-0005-0000-0000-0000854F0000}"/>
    <cellStyle name="Normal 4 6 3 2 2 2" xfId="20356" xr:uid="{00000000-0005-0000-0000-0000864F0000}"/>
    <cellStyle name="Normal 4 6 3 2 2 2 2" xfId="20357" xr:uid="{00000000-0005-0000-0000-0000874F0000}"/>
    <cellStyle name="Normal 4 6 3 2 2 2 2 2" xfId="20358" xr:uid="{00000000-0005-0000-0000-0000884F0000}"/>
    <cellStyle name="Normal 4 6 3 2 2 2 2 2 2" xfId="20359" xr:uid="{00000000-0005-0000-0000-0000894F0000}"/>
    <cellStyle name="Normal 4 6 3 2 2 2 2 3" xfId="20360" xr:uid="{00000000-0005-0000-0000-00008A4F0000}"/>
    <cellStyle name="Normal 4 6 3 2 2 2 2 4" xfId="20361" xr:uid="{00000000-0005-0000-0000-00008B4F0000}"/>
    <cellStyle name="Normal 4 6 3 2 2 2 2 5" xfId="20362" xr:uid="{00000000-0005-0000-0000-00008C4F0000}"/>
    <cellStyle name="Normal 4 6 3 2 2 2 3" xfId="20363" xr:uid="{00000000-0005-0000-0000-00008D4F0000}"/>
    <cellStyle name="Normal 4 6 3 2 2 2 3 2" xfId="20364" xr:uid="{00000000-0005-0000-0000-00008E4F0000}"/>
    <cellStyle name="Normal 4 6 3 2 2 2 4" xfId="20365" xr:uid="{00000000-0005-0000-0000-00008F4F0000}"/>
    <cellStyle name="Normal 4 6 3 2 2 2 5" xfId="20366" xr:uid="{00000000-0005-0000-0000-0000904F0000}"/>
    <cellStyle name="Normal 4 6 3 2 2 2 6" xfId="20367" xr:uid="{00000000-0005-0000-0000-0000914F0000}"/>
    <cellStyle name="Normal 4 6 3 2 2 3" xfId="20368" xr:uid="{00000000-0005-0000-0000-0000924F0000}"/>
    <cellStyle name="Normal 4 6 3 2 2 3 2" xfId="20369" xr:uid="{00000000-0005-0000-0000-0000934F0000}"/>
    <cellStyle name="Normal 4 6 3 2 2 3 2 2" xfId="20370" xr:uid="{00000000-0005-0000-0000-0000944F0000}"/>
    <cellStyle name="Normal 4 6 3 2 2 3 3" xfId="20371" xr:uid="{00000000-0005-0000-0000-0000954F0000}"/>
    <cellStyle name="Normal 4 6 3 2 2 3 4" xfId="20372" xr:uid="{00000000-0005-0000-0000-0000964F0000}"/>
    <cellStyle name="Normal 4 6 3 2 2 3 5" xfId="20373" xr:uid="{00000000-0005-0000-0000-0000974F0000}"/>
    <cellStyle name="Normal 4 6 3 2 2 4" xfId="20374" xr:uid="{00000000-0005-0000-0000-0000984F0000}"/>
    <cellStyle name="Normal 4 6 3 2 2 4 2" xfId="20375" xr:uid="{00000000-0005-0000-0000-0000994F0000}"/>
    <cellStyle name="Normal 4 6 3 2 2 4 2 2" xfId="20376" xr:uid="{00000000-0005-0000-0000-00009A4F0000}"/>
    <cellStyle name="Normal 4 6 3 2 2 4 3" xfId="20377" xr:uid="{00000000-0005-0000-0000-00009B4F0000}"/>
    <cellStyle name="Normal 4 6 3 2 2 4 4" xfId="20378" xr:uid="{00000000-0005-0000-0000-00009C4F0000}"/>
    <cellStyle name="Normal 4 6 3 2 2 4 5" xfId="20379" xr:uid="{00000000-0005-0000-0000-00009D4F0000}"/>
    <cellStyle name="Normal 4 6 3 2 2 5" xfId="20380" xr:uid="{00000000-0005-0000-0000-00009E4F0000}"/>
    <cellStyle name="Normal 4 6 3 2 2 5 2" xfId="20381" xr:uid="{00000000-0005-0000-0000-00009F4F0000}"/>
    <cellStyle name="Normal 4 6 3 2 2 6" xfId="20382" xr:uid="{00000000-0005-0000-0000-0000A04F0000}"/>
    <cellStyle name="Normal 4 6 3 2 2 7" xfId="20383" xr:uid="{00000000-0005-0000-0000-0000A14F0000}"/>
    <cellStyle name="Normal 4 6 3 2 2 8" xfId="20384" xr:uid="{00000000-0005-0000-0000-0000A24F0000}"/>
    <cellStyle name="Normal 4 6 3 2 3" xfId="20385" xr:uid="{00000000-0005-0000-0000-0000A34F0000}"/>
    <cellStyle name="Normal 4 6 3 2 3 2" xfId="20386" xr:uid="{00000000-0005-0000-0000-0000A44F0000}"/>
    <cellStyle name="Normal 4 6 3 2 3 2 2" xfId="20387" xr:uid="{00000000-0005-0000-0000-0000A54F0000}"/>
    <cellStyle name="Normal 4 6 3 2 3 2 2 2" xfId="20388" xr:uid="{00000000-0005-0000-0000-0000A64F0000}"/>
    <cellStyle name="Normal 4 6 3 2 3 2 3" xfId="20389" xr:uid="{00000000-0005-0000-0000-0000A74F0000}"/>
    <cellStyle name="Normal 4 6 3 2 3 2 4" xfId="20390" xr:uid="{00000000-0005-0000-0000-0000A84F0000}"/>
    <cellStyle name="Normal 4 6 3 2 3 2 5" xfId="20391" xr:uid="{00000000-0005-0000-0000-0000A94F0000}"/>
    <cellStyle name="Normal 4 6 3 2 3 3" xfId="20392" xr:uid="{00000000-0005-0000-0000-0000AA4F0000}"/>
    <cellStyle name="Normal 4 6 3 2 3 3 2" xfId="20393" xr:uid="{00000000-0005-0000-0000-0000AB4F0000}"/>
    <cellStyle name="Normal 4 6 3 2 3 4" xfId="20394" xr:uid="{00000000-0005-0000-0000-0000AC4F0000}"/>
    <cellStyle name="Normal 4 6 3 2 3 5" xfId="20395" xr:uid="{00000000-0005-0000-0000-0000AD4F0000}"/>
    <cellStyle name="Normal 4 6 3 2 3 6" xfId="20396" xr:uid="{00000000-0005-0000-0000-0000AE4F0000}"/>
    <cellStyle name="Normal 4 6 3 2 4" xfId="20397" xr:uid="{00000000-0005-0000-0000-0000AF4F0000}"/>
    <cellStyle name="Normal 4 6 3 2 4 2" xfId="20398" xr:uid="{00000000-0005-0000-0000-0000B04F0000}"/>
    <cellStyle name="Normal 4 6 3 2 4 2 2" xfId="20399" xr:uid="{00000000-0005-0000-0000-0000B14F0000}"/>
    <cellStyle name="Normal 4 6 3 2 4 3" xfId="20400" xr:uid="{00000000-0005-0000-0000-0000B24F0000}"/>
    <cellStyle name="Normal 4 6 3 2 4 4" xfId="20401" xr:uid="{00000000-0005-0000-0000-0000B34F0000}"/>
    <cellStyle name="Normal 4 6 3 2 4 5" xfId="20402" xr:uid="{00000000-0005-0000-0000-0000B44F0000}"/>
    <cellStyle name="Normal 4 6 3 2 5" xfId="20403" xr:uid="{00000000-0005-0000-0000-0000B54F0000}"/>
    <cellStyle name="Normal 4 6 3 2 5 2" xfId="20404" xr:uid="{00000000-0005-0000-0000-0000B64F0000}"/>
    <cellStyle name="Normal 4 6 3 2 5 2 2" xfId="20405" xr:uid="{00000000-0005-0000-0000-0000B74F0000}"/>
    <cellStyle name="Normal 4 6 3 2 5 3" xfId="20406" xr:uid="{00000000-0005-0000-0000-0000B84F0000}"/>
    <cellStyle name="Normal 4 6 3 2 5 4" xfId="20407" xr:uid="{00000000-0005-0000-0000-0000B94F0000}"/>
    <cellStyle name="Normal 4 6 3 2 5 5" xfId="20408" xr:uid="{00000000-0005-0000-0000-0000BA4F0000}"/>
    <cellStyle name="Normal 4 6 3 2 6" xfId="20409" xr:uid="{00000000-0005-0000-0000-0000BB4F0000}"/>
    <cellStyle name="Normal 4 6 3 2 6 2" xfId="20410" xr:uid="{00000000-0005-0000-0000-0000BC4F0000}"/>
    <cellStyle name="Normal 4 6 3 2 7" xfId="20411" xr:uid="{00000000-0005-0000-0000-0000BD4F0000}"/>
    <cellStyle name="Normal 4 6 3 2 8" xfId="20412" xr:uid="{00000000-0005-0000-0000-0000BE4F0000}"/>
    <cellStyle name="Normal 4 6 3 2 9" xfId="20413" xr:uid="{00000000-0005-0000-0000-0000BF4F0000}"/>
    <cellStyle name="Normal 4 6 3 3" xfId="20414" xr:uid="{00000000-0005-0000-0000-0000C04F0000}"/>
    <cellStyle name="Normal 4 6 3 3 2" xfId="20415" xr:uid="{00000000-0005-0000-0000-0000C14F0000}"/>
    <cellStyle name="Normal 4 6 3 3 2 2" xfId="20416" xr:uid="{00000000-0005-0000-0000-0000C24F0000}"/>
    <cellStyle name="Normal 4 6 3 3 2 2 2" xfId="20417" xr:uid="{00000000-0005-0000-0000-0000C34F0000}"/>
    <cellStyle name="Normal 4 6 3 3 2 2 2 2" xfId="20418" xr:uid="{00000000-0005-0000-0000-0000C44F0000}"/>
    <cellStyle name="Normal 4 6 3 3 2 2 3" xfId="20419" xr:uid="{00000000-0005-0000-0000-0000C54F0000}"/>
    <cellStyle name="Normal 4 6 3 3 2 2 4" xfId="20420" xr:uid="{00000000-0005-0000-0000-0000C64F0000}"/>
    <cellStyle name="Normal 4 6 3 3 2 2 5" xfId="20421" xr:uid="{00000000-0005-0000-0000-0000C74F0000}"/>
    <cellStyle name="Normal 4 6 3 3 2 3" xfId="20422" xr:uid="{00000000-0005-0000-0000-0000C84F0000}"/>
    <cellStyle name="Normal 4 6 3 3 2 3 2" xfId="20423" xr:uid="{00000000-0005-0000-0000-0000C94F0000}"/>
    <cellStyle name="Normal 4 6 3 3 2 4" xfId="20424" xr:uid="{00000000-0005-0000-0000-0000CA4F0000}"/>
    <cellStyle name="Normal 4 6 3 3 2 5" xfId="20425" xr:uid="{00000000-0005-0000-0000-0000CB4F0000}"/>
    <cellStyle name="Normal 4 6 3 3 2 6" xfId="20426" xr:uid="{00000000-0005-0000-0000-0000CC4F0000}"/>
    <cellStyle name="Normal 4 6 3 3 3" xfId="20427" xr:uid="{00000000-0005-0000-0000-0000CD4F0000}"/>
    <cellStyle name="Normal 4 6 3 3 3 2" xfId="20428" xr:uid="{00000000-0005-0000-0000-0000CE4F0000}"/>
    <cellStyle name="Normal 4 6 3 3 3 2 2" xfId="20429" xr:uid="{00000000-0005-0000-0000-0000CF4F0000}"/>
    <cellStyle name="Normal 4 6 3 3 3 3" xfId="20430" xr:uid="{00000000-0005-0000-0000-0000D04F0000}"/>
    <cellStyle name="Normal 4 6 3 3 3 4" xfId="20431" xr:uid="{00000000-0005-0000-0000-0000D14F0000}"/>
    <cellStyle name="Normal 4 6 3 3 3 5" xfId="20432" xr:uid="{00000000-0005-0000-0000-0000D24F0000}"/>
    <cellStyle name="Normal 4 6 3 3 4" xfId="20433" xr:uid="{00000000-0005-0000-0000-0000D34F0000}"/>
    <cellStyle name="Normal 4 6 3 3 4 2" xfId="20434" xr:uid="{00000000-0005-0000-0000-0000D44F0000}"/>
    <cellStyle name="Normal 4 6 3 3 4 2 2" xfId="20435" xr:uid="{00000000-0005-0000-0000-0000D54F0000}"/>
    <cellStyle name="Normal 4 6 3 3 4 3" xfId="20436" xr:uid="{00000000-0005-0000-0000-0000D64F0000}"/>
    <cellStyle name="Normal 4 6 3 3 4 4" xfId="20437" xr:uid="{00000000-0005-0000-0000-0000D74F0000}"/>
    <cellStyle name="Normal 4 6 3 3 4 5" xfId="20438" xr:uid="{00000000-0005-0000-0000-0000D84F0000}"/>
    <cellStyle name="Normal 4 6 3 3 5" xfId="20439" xr:uid="{00000000-0005-0000-0000-0000D94F0000}"/>
    <cellStyle name="Normal 4 6 3 3 5 2" xfId="20440" xr:uid="{00000000-0005-0000-0000-0000DA4F0000}"/>
    <cellStyle name="Normal 4 6 3 3 6" xfId="20441" xr:uid="{00000000-0005-0000-0000-0000DB4F0000}"/>
    <cellStyle name="Normal 4 6 3 3 7" xfId="20442" xr:uid="{00000000-0005-0000-0000-0000DC4F0000}"/>
    <cellStyle name="Normal 4 6 3 3 8" xfId="20443" xr:uid="{00000000-0005-0000-0000-0000DD4F0000}"/>
    <cellStyle name="Normal 4 6 3 4" xfId="20444" xr:uid="{00000000-0005-0000-0000-0000DE4F0000}"/>
    <cellStyle name="Normal 4 6 3 4 2" xfId="20445" xr:uid="{00000000-0005-0000-0000-0000DF4F0000}"/>
    <cellStyle name="Normal 4 6 3 4 2 2" xfId="20446" xr:uid="{00000000-0005-0000-0000-0000E04F0000}"/>
    <cellStyle name="Normal 4 6 3 4 2 2 2" xfId="20447" xr:uid="{00000000-0005-0000-0000-0000E14F0000}"/>
    <cellStyle name="Normal 4 6 3 4 2 3" xfId="20448" xr:uid="{00000000-0005-0000-0000-0000E24F0000}"/>
    <cellStyle name="Normal 4 6 3 4 2 4" xfId="20449" xr:uid="{00000000-0005-0000-0000-0000E34F0000}"/>
    <cellStyle name="Normal 4 6 3 4 2 5" xfId="20450" xr:uid="{00000000-0005-0000-0000-0000E44F0000}"/>
    <cellStyle name="Normal 4 6 3 4 3" xfId="20451" xr:uid="{00000000-0005-0000-0000-0000E54F0000}"/>
    <cellStyle name="Normal 4 6 3 4 3 2" xfId="20452" xr:uid="{00000000-0005-0000-0000-0000E64F0000}"/>
    <cellStyle name="Normal 4 6 3 4 4" xfId="20453" xr:uid="{00000000-0005-0000-0000-0000E74F0000}"/>
    <cellStyle name="Normal 4 6 3 4 5" xfId="20454" xr:uid="{00000000-0005-0000-0000-0000E84F0000}"/>
    <cellStyle name="Normal 4 6 3 4 6" xfId="20455" xr:uid="{00000000-0005-0000-0000-0000E94F0000}"/>
    <cellStyle name="Normal 4 6 3 5" xfId="20456" xr:uid="{00000000-0005-0000-0000-0000EA4F0000}"/>
    <cellStyle name="Normal 4 6 3 5 2" xfId="20457" xr:uid="{00000000-0005-0000-0000-0000EB4F0000}"/>
    <cellStyle name="Normal 4 6 3 5 2 2" xfId="20458" xr:uid="{00000000-0005-0000-0000-0000EC4F0000}"/>
    <cellStyle name="Normal 4 6 3 5 3" xfId="20459" xr:uid="{00000000-0005-0000-0000-0000ED4F0000}"/>
    <cellStyle name="Normal 4 6 3 5 4" xfId="20460" xr:uid="{00000000-0005-0000-0000-0000EE4F0000}"/>
    <cellStyle name="Normal 4 6 3 5 5" xfId="20461" xr:uid="{00000000-0005-0000-0000-0000EF4F0000}"/>
    <cellStyle name="Normal 4 6 3 6" xfId="20462" xr:uid="{00000000-0005-0000-0000-0000F04F0000}"/>
    <cellStyle name="Normal 4 6 3 6 2" xfId="20463" xr:uid="{00000000-0005-0000-0000-0000F14F0000}"/>
    <cellStyle name="Normal 4 6 3 6 2 2" xfId="20464" xr:uid="{00000000-0005-0000-0000-0000F24F0000}"/>
    <cellStyle name="Normal 4 6 3 6 3" xfId="20465" xr:uid="{00000000-0005-0000-0000-0000F34F0000}"/>
    <cellStyle name="Normal 4 6 3 6 4" xfId="20466" xr:uid="{00000000-0005-0000-0000-0000F44F0000}"/>
    <cellStyle name="Normal 4 6 3 6 5" xfId="20467" xr:uid="{00000000-0005-0000-0000-0000F54F0000}"/>
    <cellStyle name="Normal 4 6 3 7" xfId="20468" xr:uid="{00000000-0005-0000-0000-0000F64F0000}"/>
    <cellStyle name="Normal 4 6 3 7 2" xfId="20469" xr:uid="{00000000-0005-0000-0000-0000F74F0000}"/>
    <cellStyle name="Normal 4 6 3 8" xfId="20470" xr:uid="{00000000-0005-0000-0000-0000F84F0000}"/>
    <cellStyle name="Normal 4 6 3 9" xfId="20471" xr:uid="{00000000-0005-0000-0000-0000F94F0000}"/>
    <cellStyle name="Normal 4 6 4" xfId="20472" xr:uid="{00000000-0005-0000-0000-0000FA4F0000}"/>
    <cellStyle name="Normal 4 6 4 2" xfId="20473" xr:uid="{00000000-0005-0000-0000-0000FB4F0000}"/>
    <cellStyle name="Normal 4 6 4 2 2" xfId="20474" xr:uid="{00000000-0005-0000-0000-0000FC4F0000}"/>
    <cellStyle name="Normal 4 6 4 2 2 2" xfId="20475" xr:uid="{00000000-0005-0000-0000-0000FD4F0000}"/>
    <cellStyle name="Normal 4 6 4 2 2 2 2" xfId="20476" xr:uid="{00000000-0005-0000-0000-0000FE4F0000}"/>
    <cellStyle name="Normal 4 6 4 2 2 2 2 2" xfId="20477" xr:uid="{00000000-0005-0000-0000-0000FF4F0000}"/>
    <cellStyle name="Normal 4 6 4 2 2 2 3" xfId="20478" xr:uid="{00000000-0005-0000-0000-000000500000}"/>
    <cellStyle name="Normal 4 6 4 2 2 2 4" xfId="20479" xr:uid="{00000000-0005-0000-0000-000001500000}"/>
    <cellStyle name="Normal 4 6 4 2 2 2 5" xfId="20480" xr:uid="{00000000-0005-0000-0000-000002500000}"/>
    <cellStyle name="Normal 4 6 4 2 2 3" xfId="20481" xr:uid="{00000000-0005-0000-0000-000003500000}"/>
    <cellStyle name="Normal 4 6 4 2 2 3 2" xfId="20482" xr:uid="{00000000-0005-0000-0000-000004500000}"/>
    <cellStyle name="Normal 4 6 4 2 2 4" xfId="20483" xr:uid="{00000000-0005-0000-0000-000005500000}"/>
    <cellStyle name="Normal 4 6 4 2 2 5" xfId="20484" xr:uid="{00000000-0005-0000-0000-000006500000}"/>
    <cellStyle name="Normal 4 6 4 2 2 6" xfId="20485" xr:uid="{00000000-0005-0000-0000-000007500000}"/>
    <cellStyle name="Normal 4 6 4 2 3" xfId="20486" xr:uid="{00000000-0005-0000-0000-000008500000}"/>
    <cellStyle name="Normal 4 6 4 2 3 2" xfId="20487" xr:uid="{00000000-0005-0000-0000-000009500000}"/>
    <cellStyle name="Normal 4 6 4 2 3 2 2" xfId="20488" xr:uid="{00000000-0005-0000-0000-00000A500000}"/>
    <cellStyle name="Normal 4 6 4 2 3 3" xfId="20489" xr:uid="{00000000-0005-0000-0000-00000B500000}"/>
    <cellStyle name="Normal 4 6 4 2 3 4" xfId="20490" xr:uid="{00000000-0005-0000-0000-00000C500000}"/>
    <cellStyle name="Normal 4 6 4 2 3 5" xfId="20491" xr:uid="{00000000-0005-0000-0000-00000D500000}"/>
    <cellStyle name="Normal 4 6 4 2 4" xfId="20492" xr:uid="{00000000-0005-0000-0000-00000E500000}"/>
    <cellStyle name="Normal 4 6 4 2 4 2" xfId="20493" xr:uid="{00000000-0005-0000-0000-00000F500000}"/>
    <cellStyle name="Normal 4 6 4 2 4 2 2" xfId="20494" xr:uid="{00000000-0005-0000-0000-000010500000}"/>
    <cellStyle name="Normal 4 6 4 2 4 3" xfId="20495" xr:uid="{00000000-0005-0000-0000-000011500000}"/>
    <cellStyle name="Normal 4 6 4 2 4 4" xfId="20496" xr:uid="{00000000-0005-0000-0000-000012500000}"/>
    <cellStyle name="Normal 4 6 4 2 4 5" xfId="20497" xr:uid="{00000000-0005-0000-0000-000013500000}"/>
    <cellStyle name="Normal 4 6 4 2 5" xfId="20498" xr:uid="{00000000-0005-0000-0000-000014500000}"/>
    <cellStyle name="Normal 4 6 4 2 5 2" xfId="20499" xr:uid="{00000000-0005-0000-0000-000015500000}"/>
    <cellStyle name="Normal 4 6 4 2 6" xfId="20500" xr:uid="{00000000-0005-0000-0000-000016500000}"/>
    <cellStyle name="Normal 4 6 4 2 7" xfId="20501" xr:uid="{00000000-0005-0000-0000-000017500000}"/>
    <cellStyle name="Normal 4 6 4 2 8" xfId="20502" xr:uid="{00000000-0005-0000-0000-000018500000}"/>
    <cellStyle name="Normal 4 6 4 3" xfId="20503" xr:uid="{00000000-0005-0000-0000-000019500000}"/>
    <cellStyle name="Normal 4 6 4 3 2" xfId="20504" xr:uid="{00000000-0005-0000-0000-00001A500000}"/>
    <cellStyle name="Normal 4 6 4 3 2 2" xfId="20505" xr:uid="{00000000-0005-0000-0000-00001B500000}"/>
    <cellStyle name="Normal 4 6 4 3 2 2 2" xfId="20506" xr:uid="{00000000-0005-0000-0000-00001C500000}"/>
    <cellStyle name="Normal 4 6 4 3 2 3" xfId="20507" xr:uid="{00000000-0005-0000-0000-00001D500000}"/>
    <cellStyle name="Normal 4 6 4 3 2 4" xfId="20508" xr:uid="{00000000-0005-0000-0000-00001E500000}"/>
    <cellStyle name="Normal 4 6 4 3 2 5" xfId="20509" xr:uid="{00000000-0005-0000-0000-00001F500000}"/>
    <cellStyle name="Normal 4 6 4 3 3" xfId="20510" xr:uid="{00000000-0005-0000-0000-000020500000}"/>
    <cellStyle name="Normal 4 6 4 3 3 2" xfId="20511" xr:uid="{00000000-0005-0000-0000-000021500000}"/>
    <cellStyle name="Normal 4 6 4 3 4" xfId="20512" xr:uid="{00000000-0005-0000-0000-000022500000}"/>
    <cellStyle name="Normal 4 6 4 3 5" xfId="20513" xr:uid="{00000000-0005-0000-0000-000023500000}"/>
    <cellStyle name="Normal 4 6 4 3 6" xfId="20514" xr:uid="{00000000-0005-0000-0000-000024500000}"/>
    <cellStyle name="Normal 4 6 4 4" xfId="20515" xr:uid="{00000000-0005-0000-0000-000025500000}"/>
    <cellStyle name="Normal 4 6 4 4 2" xfId="20516" xr:uid="{00000000-0005-0000-0000-000026500000}"/>
    <cellStyle name="Normal 4 6 4 4 2 2" xfId="20517" xr:uid="{00000000-0005-0000-0000-000027500000}"/>
    <cellStyle name="Normal 4 6 4 4 3" xfId="20518" xr:uid="{00000000-0005-0000-0000-000028500000}"/>
    <cellStyle name="Normal 4 6 4 4 4" xfId="20519" xr:uid="{00000000-0005-0000-0000-000029500000}"/>
    <cellStyle name="Normal 4 6 4 4 5" xfId="20520" xr:uid="{00000000-0005-0000-0000-00002A500000}"/>
    <cellStyle name="Normal 4 6 4 5" xfId="20521" xr:uid="{00000000-0005-0000-0000-00002B500000}"/>
    <cellStyle name="Normal 4 6 4 5 2" xfId="20522" xr:uid="{00000000-0005-0000-0000-00002C500000}"/>
    <cellStyle name="Normal 4 6 4 5 2 2" xfId="20523" xr:uid="{00000000-0005-0000-0000-00002D500000}"/>
    <cellStyle name="Normal 4 6 4 5 3" xfId="20524" xr:uid="{00000000-0005-0000-0000-00002E500000}"/>
    <cellStyle name="Normal 4 6 4 5 4" xfId="20525" xr:uid="{00000000-0005-0000-0000-00002F500000}"/>
    <cellStyle name="Normal 4 6 4 5 5" xfId="20526" xr:uid="{00000000-0005-0000-0000-000030500000}"/>
    <cellStyle name="Normal 4 6 4 6" xfId="20527" xr:uid="{00000000-0005-0000-0000-000031500000}"/>
    <cellStyle name="Normal 4 6 4 6 2" xfId="20528" xr:uid="{00000000-0005-0000-0000-000032500000}"/>
    <cellStyle name="Normal 4 6 4 7" xfId="20529" xr:uid="{00000000-0005-0000-0000-000033500000}"/>
    <cellStyle name="Normal 4 6 4 8" xfId="20530" xr:uid="{00000000-0005-0000-0000-000034500000}"/>
    <cellStyle name="Normal 4 6 4 9" xfId="20531" xr:uid="{00000000-0005-0000-0000-000035500000}"/>
    <cellStyle name="Normal 4 6 5" xfId="20532" xr:uid="{00000000-0005-0000-0000-000036500000}"/>
    <cellStyle name="Normal 4 6 5 2" xfId="20533" xr:uid="{00000000-0005-0000-0000-000037500000}"/>
    <cellStyle name="Normal 4 6 5 2 2" xfId="20534" xr:uid="{00000000-0005-0000-0000-000038500000}"/>
    <cellStyle name="Normal 4 6 5 2 2 2" xfId="20535" xr:uid="{00000000-0005-0000-0000-000039500000}"/>
    <cellStyle name="Normal 4 6 5 2 2 2 2" xfId="20536" xr:uid="{00000000-0005-0000-0000-00003A500000}"/>
    <cellStyle name="Normal 4 6 5 2 2 3" xfId="20537" xr:uid="{00000000-0005-0000-0000-00003B500000}"/>
    <cellStyle name="Normal 4 6 5 2 2 4" xfId="20538" xr:uid="{00000000-0005-0000-0000-00003C500000}"/>
    <cellStyle name="Normal 4 6 5 2 2 5" xfId="20539" xr:uid="{00000000-0005-0000-0000-00003D500000}"/>
    <cellStyle name="Normal 4 6 5 2 3" xfId="20540" xr:uid="{00000000-0005-0000-0000-00003E500000}"/>
    <cellStyle name="Normal 4 6 5 2 3 2" xfId="20541" xr:uid="{00000000-0005-0000-0000-00003F500000}"/>
    <cellStyle name="Normal 4 6 5 2 4" xfId="20542" xr:uid="{00000000-0005-0000-0000-000040500000}"/>
    <cellStyle name="Normal 4 6 5 2 5" xfId="20543" xr:uid="{00000000-0005-0000-0000-000041500000}"/>
    <cellStyle name="Normal 4 6 5 2 6" xfId="20544" xr:uid="{00000000-0005-0000-0000-000042500000}"/>
    <cellStyle name="Normal 4 6 5 3" xfId="20545" xr:uid="{00000000-0005-0000-0000-000043500000}"/>
    <cellStyle name="Normal 4 6 5 3 2" xfId="20546" xr:uid="{00000000-0005-0000-0000-000044500000}"/>
    <cellStyle name="Normal 4 6 5 3 2 2" xfId="20547" xr:uid="{00000000-0005-0000-0000-000045500000}"/>
    <cellStyle name="Normal 4 6 5 3 3" xfId="20548" xr:uid="{00000000-0005-0000-0000-000046500000}"/>
    <cellStyle name="Normal 4 6 5 3 4" xfId="20549" xr:uid="{00000000-0005-0000-0000-000047500000}"/>
    <cellStyle name="Normal 4 6 5 3 5" xfId="20550" xr:uid="{00000000-0005-0000-0000-000048500000}"/>
    <cellStyle name="Normal 4 6 5 4" xfId="20551" xr:uid="{00000000-0005-0000-0000-000049500000}"/>
    <cellStyle name="Normal 4 6 5 4 2" xfId="20552" xr:uid="{00000000-0005-0000-0000-00004A500000}"/>
    <cellStyle name="Normal 4 6 5 4 2 2" xfId="20553" xr:uid="{00000000-0005-0000-0000-00004B500000}"/>
    <cellStyle name="Normal 4 6 5 4 3" xfId="20554" xr:uid="{00000000-0005-0000-0000-00004C500000}"/>
    <cellStyle name="Normal 4 6 5 4 4" xfId="20555" xr:uid="{00000000-0005-0000-0000-00004D500000}"/>
    <cellStyle name="Normal 4 6 5 4 5" xfId="20556" xr:uid="{00000000-0005-0000-0000-00004E500000}"/>
    <cellStyle name="Normal 4 6 5 5" xfId="20557" xr:uid="{00000000-0005-0000-0000-00004F500000}"/>
    <cellStyle name="Normal 4 6 5 5 2" xfId="20558" xr:uid="{00000000-0005-0000-0000-000050500000}"/>
    <cellStyle name="Normal 4 6 5 6" xfId="20559" xr:uid="{00000000-0005-0000-0000-000051500000}"/>
    <cellStyle name="Normal 4 6 5 7" xfId="20560" xr:uid="{00000000-0005-0000-0000-000052500000}"/>
    <cellStyle name="Normal 4 6 5 8" xfId="20561" xr:uid="{00000000-0005-0000-0000-000053500000}"/>
    <cellStyle name="Normal 4 6 6" xfId="20562" xr:uid="{00000000-0005-0000-0000-000054500000}"/>
    <cellStyle name="Normal 4 6 6 2" xfId="20563" xr:uid="{00000000-0005-0000-0000-000055500000}"/>
    <cellStyle name="Normal 4 6 6 2 2" xfId="20564" xr:uid="{00000000-0005-0000-0000-000056500000}"/>
    <cellStyle name="Normal 4 6 6 2 2 2" xfId="20565" xr:uid="{00000000-0005-0000-0000-000057500000}"/>
    <cellStyle name="Normal 4 6 6 2 3" xfId="20566" xr:uid="{00000000-0005-0000-0000-000058500000}"/>
    <cellStyle name="Normal 4 6 6 2 4" xfId="20567" xr:uid="{00000000-0005-0000-0000-000059500000}"/>
    <cellStyle name="Normal 4 6 6 2 5" xfId="20568" xr:uid="{00000000-0005-0000-0000-00005A500000}"/>
    <cellStyle name="Normal 4 6 6 3" xfId="20569" xr:uid="{00000000-0005-0000-0000-00005B500000}"/>
    <cellStyle name="Normal 4 6 6 3 2" xfId="20570" xr:uid="{00000000-0005-0000-0000-00005C500000}"/>
    <cellStyle name="Normal 4 6 6 4" xfId="20571" xr:uid="{00000000-0005-0000-0000-00005D500000}"/>
    <cellStyle name="Normal 4 6 6 5" xfId="20572" xr:uid="{00000000-0005-0000-0000-00005E500000}"/>
    <cellStyle name="Normal 4 6 6 6" xfId="20573" xr:uid="{00000000-0005-0000-0000-00005F500000}"/>
    <cellStyle name="Normal 4 6 7" xfId="20574" xr:uid="{00000000-0005-0000-0000-000060500000}"/>
    <cellStyle name="Normal 4 6 7 2" xfId="20575" xr:uid="{00000000-0005-0000-0000-000061500000}"/>
    <cellStyle name="Normal 4 6 7 2 2" xfId="20576" xr:uid="{00000000-0005-0000-0000-000062500000}"/>
    <cellStyle name="Normal 4 6 7 3" xfId="20577" xr:uid="{00000000-0005-0000-0000-000063500000}"/>
    <cellStyle name="Normal 4 6 7 4" xfId="20578" xr:uid="{00000000-0005-0000-0000-000064500000}"/>
    <cellStyle name="Normal 4 6 7 5" xfId="20579" xr:uid="{00000000-0005-0000-0000-000065500000}"/>
    <cellStyle name="Normal 4 6 8" xfId="20580" xr:uid="{00000000-0005-0000-0000-000066500000}"/>
    <cellStyle name="Normal 4 6 8 2" xfId="20581" xr:uid="{00000000-0005-0000-0000-000067500000}"/>
    <cellStyle name="Normal 4 6 8 2 2" xfId="20582" xr:uid="{00000000-0005-0000-0000-000068500000}"/>
    <cellStyle name="Normal 4 6 8 3" xfId="20583" xr:uid="{00000000-0005-0000-0000-000069500000}"/>
    <cellStyle name="Normal 4 6 8 4" xfId="20584" xr:uid="{00000000-0005-0000-0000-00006A500000}"/>
    <cellStyle name="Normal 4 6 8 5" xfId="20585" xr:uid="{00000000-0005-0000-0000-00006B500000}"/>
    <cellStyle name="Normal 4 6 9" xfId="20586" xr:uid="{00000000-0005-0000-0000-00006C500000}"/>
    <cellStyle name="Normal 4 6 9 2" xfId="20587" xr:uid="{00000000-0005-0000-0000-00006D500000}"/>
    <cellStyle name="Normal 4 6 9 3" xfId="20588" xr:uid="{00000000-0005-0000-0000-00006E500000}"/>
    <cellStyle name="Normal 4 7" xfId="20589" xr:uid="{00000000-0005-0000-0000-00006F500000}"/>
    <cellStyle name="Normal 4 7 10" xfId="20590" xr:uid="{00000000-0005-0000-0000-000070500000}"/>
    <cellStyle name="Normal 4 7 11" xfId="20591" xr:uid="{00000000-0005-0000-0000-000071500000}"/>
    <cellStyle name="Normal 4 7 2" xfId="20592" xr:uid="{00000000-0005-0000-0000-000072500000}"/>
    <cellStyle name="Normal 4 7 2 10" xfId="20593" xr:uid="{00000000-0005-0000-0000-000073500000}"/>
    <cellStyle name="Normal 4 7 2 2" xfId="20594" xr:uid="{00000000-0005-0000-0000-000074500000}"/>
    <cellStyle name="Normal 4 7 2 2 2" xfId="20595" xr:uid="{00000000-0005-0000-0000-000075500000}"/>
    <cellStyle name="Normal 4 7 2 2 2 2" xfId="20596" xr:uid="{00000000-0005-0000-0000-000076500000}"/>
    <cellStyle name="Normal 4 7 2 2 2 2 2" xfId="20597" xr:uid="{00000000-0005-0000-0000-000077500000}"/>
    <cellStyle name="Normal 4 7 2 2 2 2 2 2" xfId="20598" xr:uid="{00000000-0005-0000-0000-000078500000}"/>
    <cellStyle name="Normal 4 7 2 2 2 2 2 2 2" xfId="20599" xr:uid="{00000000-0005-0000-0000-000079500000}"/>
    <cellStyle name="Normal 4 7 2 2 2 2 2 3" xfId="20600" xr:uid="{00000000-0005-0000-0000-00007A500000}"/>
    <cellStyle name="Normal 4 7 2 2 2 2 2 4" xfId="20601" xr:uid="{00000000-0005-0000-0000-00007B500000}"/>
    <cellStyle name="Normal 4 7 2 2 2 2 2 5" xfId="20602" xr:uid="{00000000-0005-0000-0000-00007C500000}"/>
    <cellStyle name="Normal 4 7 2 2 2 2 3" xfId="20603" xr:uid="{00000000-0005-0000-0000-00007D500000}"/>
    <cellStyle name="Normal 4 7 2 2 2 2 3 2" xfId="20604" xr:uid="{00000000-0005-0000-0000-00007E500000}"/>
    <cellStyle name="Normal 4 7 2 2 2 2 4" xfId="20605" xr:uid="{00000000-0005-0000-0000-00007F500000}"/>
    <cellStyle name="Normal 4 7 2 2 2 2 5" xfId="20606" xr:uid="{00000000-0005-0000-0000-000080500000}"/>
    <cellStyle name="Normal 4 7 2 2 2 2 6" xfId="20607" xr:uid="{00000000-0005-0000-0000-000081500000}"/>
    <cellStyle name="Normal 4 7 2 2 2 3" xfId="20608" xr:uid="{00000000-0005-0000-0000-000082500000}"/>
    <cellStyle name="Normal 4 7 2 2 2 3 2" xfId="20609" xr:uid="{00000000-0005-0000-0000-000083500000}"/>
    <cellStyle name="Normal 4 7 2 2 2 3 2 2" xfId="20610" xr:uid="{00000000-0005-0000-0000-000084500000}"/>
    <cellStyle name="Normal 4 7 2 2 2 3 3" xfId="20611" xr:uid="{00000000-0005-0000-0000-000085500000}"/>
    <cellStyle name="Normal 4 7 2 2 2 3 4" xfId="20612" xr:uid="{00000000-0005-0000-0000-000086500000}"/>
    <cellStyle name="Normal 4 7 2 2 2 3 5" xfId="20613" xr:uid="{00000000-0005-0000-0000-000087500000}"/>
    <cellStyle name="Normal 4 7 2 2 2 4" xfId="20614" xr:uid="{00000000-0005-0000-0000-000088500000}"/>
    <cellStyle name="Normal 4 7 2 2 2 4 2" xfId="20615" xr:uid="{00000000-0005-0000-0000-000089500000}"/>
    <cellStyle name="Normal 4 7 2 2 2 4 2 2" xfId="20616" xr:uid="{00000000-0005-0000-0000-00008A500000}"/>
    <cellStyle name="Normal 4 7 2 2 2 4 3" xfId="20617" xr:uid="{00000000-0005-0000-0000-00008B500000}"/>
    <cellStyle name="Normal 4 7 2 2 2 4 4" xfId="20618" xr:uid="{00000000-0005-0000-0000-00008C500000}"/>
    <cellStyle name="Normal 4 7 2 2 2 4 5" xfId="20619" xr:uid="{00000000-0005-0000-0000-00008D500000}"/>
    <cellStyle name="Normal 4 7 2 2 2 5" xfId="20620" xr:uid="{00000000-0005-0000-0000-00008E500000}"/>
    <cellStyle name="Normal 4 7 2 2 2 5 2" xfId="20621" xr:uid="{00000000-0005-0000-0000-00008F500000}"/>
    <cellStyle name="Normal 4 7 2 2 2 6" xfId="20622" xr:uid="{00000000-0005-0000-0000-000090500000}"/>
    <cellStyle name="Normal 4 7 2 2 2 7" xfId="20623" xr:uid="{00000000-0005-0000-0000-000091500000}"/>
    <cellStyle name="Normal 4 7 2 2 2 8" xfId="20624" xr:uid="{00000000-0005-0000-0000-000092500000}"/>
    <cellStyle name="Normal 4 7 2 2 3" xfId="20625" xr:uid="{00000000-0005-0000-0000-000093500000}"/>
    <cellStyle name="Normal 4 7 2 2 3 2" xfId="20626" xr:uid="{00000000-0005-0000-0000-000094500000}"/>
    <cellStyle name="Normal 4 7 2 2 3 2 2" xfId="20627" xr:uid="{00000000-0005-0000-0000-000095500000}"/>
    <cellStyle name="Normal 4 7 2 2 3 2 2 2" xfId="20628" xr:uid="{00000000-0005-0000-0000-000096500000}"/>
    <cellStyle name="Normal 4 7 2 2 3 2 3" xfId="20629" xr:uid="{00000000-0005-0000-0000-000097500000}"/>
    <cellStyle name="Normal 4 7 2 2 3 2 4" xfId="20630" xr:uid="{00000000-0005-0000-0000-000098500000}"/>
    <cellStyle name="Normal 4 7 2 2 3 2 5" xfId="20631" xr:uid="{00000000-0005-0000-0000-000099500000}"/>
    <cellStyle name="Normal 4 7 2 2 3 3" xfId="20632" xr:uid="{00000000-0005-0000-0000-00009A500000}"/>
    <cellStyle name="Normal 4 7 2 2 3 3 2" xfId="20633" xr:uid="{00000000-0005-0000-0000-00009B500000}"/>
    <cellStyle name="Normal 4 7 2 2 3 4" xfId="20634" xr:uid="{00000000-0005-0000-0000-00009C500000}"/>
    <cellStyle name="Normal 4 7 2 2 3 5" xfId="20635" xr:uid="{00000000-0005-0000-0000-00009D500000}"/>
    <cellStyle name="Normal 4 7 2 2 3 6" xfId="20636" xr:uid="{00000000-0005-0000-0000-00009E500000}"/>
    <cellStyle name="Normal 4 7 2 2 4" xfId="20637" xr:uid="{00000000-0005-0000-0000-00009F500000}"/>
    <cellStyle name="Normal 4 7 2 2 4 2" xfId="20638" xr:uid="{00000000-0005-0000-0000-0000A0500000}"/>
    <cellStyle name="Normal 4 7 2 2 4 2 2" xfId="20639" xr:uid="{00000000-0005-0000-0000-0000A1500000}"/>
    <cellStyle name="Normal 4 7 2 2 4 3" xfId="20640" xr:uid="{00000000-0005-0000-0000-0000A2500000}"/>
    <cellStyle name="Normal 4 7 2 2 4 4" xfId="20641" xr:uid="{00000000-0005-0000-0000-0000A3500000}"/>
    <cellStyle name="Normal 4 7 2 2 4 5" xfId="20642" xr:uid="{00000000-0005-0000-0000-0000A4500000}"/>
    <cellStyle name="Normal 4 7 2 2 5" xfId="20643" xr:uid="{00000000-0005-0000-0000-0000A5500000}"/>
    <cellStyle name="Normal 4 7 2 2 5 2" xfId="20644" xr:uid="{00000000-0005-0000-0000-0000A6500000}"/>
    <cellStyle name="Normal 4 7 2 2 5 2 2" xfId="20645" xr:uid="{00000000-0005-0000-0000-0000A7500000}"/>
    <cellStyle name="Normal 4 7 2 2 5 3" xfId="20646" xr:uid="{00000000-0005-0000-0000-0000A8500000}"/>
    <cellStyle name="Normal 4 7 2 2 5 4" xfId="20647" xr:uid="{00000000-0005-0000-0000-0000A9500000}"/>
    <cellStyle name="Normal 4 7 2 2 5 5" xfId="20648" xr:uid="{00000000-0005-0000-0000-0000AA500000}"/>
    <cellStyle name="Normal 4 7 2 2 6" xfId="20649" xr:uid="{00000000-0005-0000-0000-0000AB500000}"/>
    <cellStyle name="Normal 4 7 2 2 6 2" xfId="20650" xr:uid="{00000000-0005-0000-0000-0000AC500000}"/>
    <cellStyle name="Normal 4 7 2 2 7" xfId="20651" xr:uid="{00000000-0005-0000-0000-0000AD500000}"/>
    <cellStyle name="Normal 4 7 2 2 8" xfId="20652" xr:uid="{00000000-0005-0000-0000-0000AE500000}"/>
    <cellStyle name="Normal 4 7 2 2 9" xfId="20653" xr:uid="{00000000-0005-0000-0000-0000AF500000}"/>
    <cellStyle name="Normal 4 7 2 3" xfId="20654" xr:uid="{00000000-0005-0000-0000-0000B0500000}"/>
    <cellStyle name="Normal 4 7 2 3 2" xfId="20655" xr:uid="{00000000-0005-0000-0000-0000B1500000}"/>
    <cellStyle name="Normal 4 7 2 3 2 2" xfId="20656" xr:uid="{00000000-0005-0000-0000-0000B2500000}"/>
    <cellStyle name="Normal 4 7 2 3 2 2 2" xfId="20657" xr:uid="{00000000-0005-0000-0000-0000B3500000}"/>
    <cellStyle name="Normal 4 7 2 3 2 2 2 2" xfId="20658" xr:uid="{00000000-0005-0000-0000-0000B4500000}"/>
    <cellStyle name="Normal 4 7 2 3 2 2 3" xfId="20659" xr:uid="{00000000-0005-0000-0000-0000B5500000}"/>
    <cellStyle name="Normal 4 7 2 3 2 2 4" xfId="20660" xr:uid="{00000000-0005-0000-0000-0000B6500000}"/>
    <cellStyle name="Normal 4 7 2 3 2 2 5" xfId="20661" xr:uid="{00000000-0005-0000-0000-0000B7500000}"/>
    <cellStyle name="Normal 4 7 2 3 2 3" xfId="20662" xr:uid="{00000000-0005-0000-0000-0000B8500000}"/>
    <cellStyle name="Normal 4 7 2 3 2 3 2" xfId="20663" xr:uid="{00000000-0005-0000-0000-0000B9500000}"/>
    <cellStyle name="Normal 4 7 2 3 2 4" xfId="20664" xr:uid="{00000000-0005-0000-0000-0000BA500000}"/>
    <cellStyle name="Normal 4 7 2 3 2 5" xfId="20665" xr:uid="{00000000-0005-0000-0000-0000BB500000}"/>
    <cellStyle name="Normal 4 7 2 3 2 6" xfId="20666" xr:uid="{00000000-0005-0000-0000-0000BC500000}"/>
    <cellStyle name="Normal 4 7 2 3 3" xfId="20667" xr:uid="{00000000-0005-0000-0000-0000BD500000}"/>
    <cellStyle name="Normal 4 7 2 3 3 2" xfId="20668" xr:uid="{00000000-0005-0000-0000-0000BE500000}"/>
    <cellStyle name="Normal 4 7 2 3 3 2 2" xfId="20669" xr:uid="{00000000-0005-0000-0000-0000BF500000}"/>
    <cellStyle name="Normal 4 7 2 3 3 3" xfId="20670" xr:uid="{00000000-0005-0000-0000-0000C0500000}"/>
    <cellStyle name="Normal 4 7 2 3 3 4" xfId="20671" xr:uid="{00000000-0005-0000-0000-0000C1500000}"/>
    <cellStyle name="Normal 4 7 2 3 3 5" xfId="20672" xr:uid="{00000000-0005-0000-0000-0000C2500000}"/>
    <cellStyle name="Normal 4 7 2 3 4" xfId="20673" xr:uid="{00000000-0005-0000-0000-0000C3500000}"/>
    <cellStyle name="Normal 4 7 2 3 4 2" xfId="20674" xr:uid="{00000000-0005-0000-0000-0000C4500000}"/>
    <cellStyle name="Normal 4 7 2 3 4 2 2" xfId="20675" xr:uid="{00000000-0005-0000-0000-0000C5500000}"/>
    <cellStyle name="Normal 4 7 2 3 4 3" xfId="20676" xr:uid="{00000000-0005-0000-0000-0000C6500000}"/>
    <cellStyle name="Normal 4 7 2 3 4 4" xfId="20677" xr:uid="{00000000-0005-0000-0000-0000C7500000}"/>
    <cellStyle name="Normal 4 7 2 3 4 5" xfId="20678" xr:uid="{00000000-0005-0000-0000-0000C8500000}"/>
    <cellStyle name="Normal 4 7 2 3 5" xfId="20679" xr:uid="{00000000-0005-0000-0000-0000C9500000}"/>
    <cellStyle name="Normal 4 7 2 3 5 2" xfId="20680" xr:uid="{00000000-0005-0000-0000-0000CA500000}"/>
    <cellStyle name="Normal 4 7 2 3 6" xfId="20681" xr:uid="{00000000-0005-0000-0000-0000CB500000}"/>
    <cellStyle name="Normal 4 7 2 3 7" xfId="20682" xr:uid="{00000000-0005-0000-0000-0000CC500000}"/>
    <cellStyle name="Normal 4 7 2 3 8" xfId="20683" xr:uid="{00000000-0005-0000-0000-0000CD500000}"/>
    <cellStyle name="Normal 4 7 2 4" xfId="20684" xr:uid="{00000000-0005-0000-0000-0000CE500000}"/>
    <cellStyle name="Normal 4 7 2 4 2" xfId="20685" xr:uid="{00000000-0005-0000-0000-0000CF500000}"/>
    <cellStyle name="Normal 4 7 2 4 2 2" xfId="20686" xr:uid="{00000000-0005-0000-0000-0000D0500000}"/>
    <cellStyle name="Normal 4 7 2 4 2 2 2" xfId="20687" xr:uid="{00000000-0005-0000-0000-0000D1500000}"/>
    <cellStyle name="Normal 4 7 2 4 2 3" xfId="20688" xr:uid="{00000000-0005-0000-0000-0000D2500000}"/>
    <cellStyle name="Normal 4 7 2 4 2 4" xfId="20689" xr:uid="{00000000-0005-0000-0000-0000D3500000}"/>
    <cellStyle name="Normal 4 7 2 4 2 5" xfId="20690" xr:uid="{00000000-0005-0000-0000-0000D4500000}"/>
    <cellStyle name="Normal 4 7 2 4 3" xfId="20691" xr:uid="{00000000-0005-0000-0000-0000D5500000}"/>
    <cellStyle name="Normal 4 7 2 4 3 2" xfId="20692" xr:uid="{00000000-0005-0000-0000-0000D6500000}"/>
    <cellStyle name="Normal 4 7 2 4 4" xfId="20693" xr:uid="{00000000-0005-0000-0000-0000D7500000}"/>
    <cellStyle name="Normal 4 7 2 4 5" xfId="20694" xr:uid="{00000000-0005-0000-0000-0000D8500000}"/>
    <cellStyle name="Normal 4 7 2 4 6" xfId="20695" xr:uid="{00000000-0005-0000-0000-0000D9500000}"/>
    <cellStyle name="Normal 4 7 2 5" xfId="20696" xr:uid="{00000000-0005-0000-0000-0000DA500000}"/>
    <cellStyle name="Normal 4 7 2 5 2" xfId="20697" xr:uid="{00000000-0005-0000-0000-0000DB500000}"/>
    <cellStyle name="Normal 4 7 2 5 2 2" xfId="20698" xr:uid="{00000000-0005-0000-0000-0000DC500000}"/>
    <cellStyle name="Normal 4 7 2 5 3" xfId="20699" xr:uid="{00000000-0005-0000-0000-0000DD500000}"/>
    <cellStyle name="Normal 4 7 2 5 4" xfId="20700" xr:uid="{00000000-0005-0000-0000-0000DE500000}"/>
    <cellStyle name="Normal 4 7 2 5 5" xfId="20701" xr:uid="{00000000-0005-0000-0000-0000DF500000}"/>
    <cellStyle name="Normal 4 7 2 6" xfId="20702" xr:uid="{00000000-0005-0000-0000-0000E0500000}"/>
    <cellStyle name="Normal 4 7 2 6 2" xfId="20703" xr:uid="{00000000-0005-0000-0000-0000E1500000}"/>
    <cellStyle name="Normal 4 7 2 6 2 2" xfId="20704" xr:uid="{00000000-0005-0000-0000-0000E2500000}"/>
    <cellStyle name="Normal 4 7 2 6 3" xfId="20705" xr:uid="{00000000-0005-0000-0000-0000E3500000}"/>
    <cellStyle name="Normal 4 7 2 6 4" xfId="20706" xr:uid="{00000000-0005-0000-0000-0000E4500000}"/>
    <cellStyle name="Normal 4 7 2 6 5" xfId="20707" xr:uid="{00000000-0005-0000-0000-0000E5500000}"/>
    <cellStyle name="Normal 4 7 2 7" xfId="20708" xr:uid="{00000000-0005-0000-0000-0000E6500000}"/>
    <cellStyle name="Normal 4 7 2 7 2" xfId="20709" xr:uid="{00000000-0005-0000-0000-0000E7500000}"/>
    <cellStyle name="Normal 4 7 2 8" xfId="20710" xr:uid="{00000000-0005-0000-0000-0000E8500000}"/>
    <cellStyle name="Normal 4 7 2 9" xfId="20711" xr:uid="{00000000-0005-0000-0000-0000E9500000}"/>
    <cellStyle name="Normal 4 7 3" xfId="20712" xr:uid="{00000000-0005-0000-0000-0000EA500000}"/>
    <cellStyle name="Normal 4 7 3 2" xfId="20713" xr:uid="{00000000-0005-0000-0000-0000EB500000}"/>
    <cellStyle name="Normal 4 7 3 2 2" xfId="20714" xr:uid="{00000000-0005-0000-0000-0000EC500000}"/>
    <cellStyle name="Normal 4 7 3 2 2 2" xfId="20715" xr:uid="{00000000-0005-0000-0000-0000ED500000}"/>
    <cellStyle name="Normal 4 7 3 2 2 2 2" xfId="20716" xr:uid="{00000000-0005-0000-0000-0000EE500000}"/>
    <cellStyle name="Normal 4 7 3 2 2 2 2 2" xfId="20717" xr:uid="{00000000-0005-0000-0000-0000EF500000}"/>
    <cellStyle name="Normal 4 7 3 2 2 2 3" xfId="20718" xr:uid="{00000000-0005-0000-0000-0000F0500000}"/>
    <cellStyle name="Normal 4 7 3 2 2 2 4" xfId="20719" xr:uid="{00000000-0005-0000-0000-0000F1500000}"/>
    <cellStyle name="Normal 4 7 3 2 2 2 5" xfId="20720" xr:uid="{00000000-0005-0000-0000-0000F2500000}"/>
    <cellStyle name="Normal 4 7 3 2 2 3" xfId="20721" xr:uid="{00000000-0005-0000-0000-0000F3500000}"/>
    <cellStyle name="Normal 4 7 3 2 2 3 2" xfId="20722" xr:uid="{00000000-0005-0000-0000-0000F4500000}"/>
    <cellStyle name="Normal 4 7 3 2 2 4" xfId="20723" xr:uid="{00000000-0005-0000-0000-0000F5500000}"/>
    <cellStyle name="Normal 4 7 3 2 2 5" xfId="20724" xr:uid="{00000000-0005-0000-0000-0000F6500000}"/>
    <cellStyle name="Normal 4 7 3 2 2 6" xfId="20725" xr:uid="{00000000-0005-0000-0000-0000F7500000}"/>
    <cellStyle name="Normal 4 7 3 2 3" xfId="20726" xr:uid="{00000000-0005-0000-0000-0000F8500000}"/>
    <cellStyle name="Normal 4 7 3 2 3 2" xfId="20727" xr:uid="{00000000-0005-0000-0000-0000F9500000}"/>
    <cellStyle name="Normal 4 7 3 2 3 2 2" xfId="20728" xr:uid="{00000000-0005-0000-0000-0000FA500000}"/>
    <cellStyle name="Normal 4 7 3 2 3 3" xfId="20729" xr:uid="{00000000-0005-0000-0000-0000FB500000}"/>
    <cellStyle name="Normal 4 7 3 2 3 4" xfId="20730" xr:uid="{00000000-0005-0000-0000-0000FC500000}"/>
    <cellStyle name="Normal 4 7 3 2 3 5" xfId="20731" xr:uid="{00000000-0005-0000-0000-0000FD500000}"/>
    <cellStyle name="Normal 4 7 3 2 4" xfId="20732" xr:uid="{00000000-0005-0000-0000-0000FE500000}"/>
    <cellStyle name="Normal 4 7 3 2 4 2" xfId="20733" xr:uid="{00000000-0005-0000-0000-0000FF500000}"/>
    <cellStyle name="Normal 4 7 3 2 4 2 2" xfId="20734" xr:uid="{00000000-0005-0000-0000-000000510000}"/>
    <cellStyle name="Normal 4 7 3 2 4 3" xfId="20735" xr:uid="{00000000-0005-0000-0000-000001510000}"/>
    <cellStyle name="Normal 4 7 3 2 4 4" xfId="20736" xr:uid="{00000000-0005-0000-0000-000002510000}"/>
    <cellStyle name="Normal 4 7 3 2 4 5" xfId="20737" xr:uid="{00000000-0005-0000-0000-000003510000}"/>
    <cellStyle name="Normal 4 7 3 2 5" xfId="20738" xr:uid="{00000000-0005-0000-0000-000004510000}"/>
    <cellStyle name="Normal 4 7 3 2 5 2" xfId="20739" xr:uid="{00000000-0005-0000-0000-000005510000}"/>
    <cellStyle name="Normal 4 7 3 2 6" xfId="20740" xr:uid="{00000000-0005-0000-0000-000006510000}"/>
    <cellStyle name="Normal 4 7 3 2 7" xfId="20741" xr:uid="{00000000-0005-0000-0000-000007510000}"/>
    <cellStyle name="Normal 4 7 3 2 8" xfId="20742" xr:uid="{00000000-0005-0000-0000-000008510000}"/>
    <cellStyle name="Normal 4 7 3 3" xfId="20743" xr:uid="{00000000-0005-0000-0000-000009510000}"/>
    <cellStyle name="Normal 4 7 3 3 2" xfId="20744" xr:uid="{00000000-0005-0000-0000-00000A510000}"/>
    <cellStyle name="Normal 4 7 3 3 2 2" xfId="20745" xr:uid="{00000000-0005-0000-0000-00000B510000}"/>
    <cellStyle name="Normal 4 7 3 3 2 2 2" xfId="20746" xr:uid="{00000000-0005-0000-0000-00000C510000}"/>
    <cellStyle name="Normal 4 7 3 3 2 3" xfId="20747" xr:uid="{00000000-0005-0000-0000-00000D510000}"/>
    <cellStyle name="Normal 4 7 3 3 2 4" xfId="20748" xr:uid="{00000000-0005-0000-0000-00000E510000}"/>
    <cellStyle name="Normal 4 7 3 3 2 5" xfId="20749" xr:uid="{00000000-0005-0000-0000-00000F510000}"/>
    <cellStyle name="Normal 4 7 3 3 3" xfId="20750" xr:uid="{00000000-0005-0000-0000-000010510000}"/>
    <cellStyle name="Normal 4 7 3 3 3 2" xfId="20751" xr:uid="{00000000-0005-0000-0000-000011510000}"/>
    <cellStyle name="Normal 4 7 3 3 4" xfId="20752" xr:uid="{00000000-0005-0000-0000-000012510000}"/>
    <cellStyle name="Normal 4 7 3 3 5" xfId="20753" xr:uid="{00000000-0005-0000-0000-000013510000}"/>
    <cellStyle name="Normal 4 7 3 3 6" xfId="20754" xr:uid="{00000000-0005-0000-0000-000014510000}"/>
    <cellStyle name="Normal 4 7 3 4" xfId="20755" xr:uid="{00000000-0005-0000-0000-000015510000}"/>
    <cellStyle name="Normal 4 7 3 4 2" xfId="20756" xr:uid="{00000000-0005-0000-0000-000016510000}"/>
    <cellStyle name="Normal 4 7 3 4 2 2" xfId="20757" xr:uid="{00000000-0005-0000-0000-000017510000}"/>
    <cellStyle name="Normal 4 7 3 4 3" xfId="20758" xr:uid="{00000000-0005-0000-0000-000018510000}"/>
    <cellStyle name="Normal 4 7 3 4 4" xfId="20759" xr:uid="{00000000-0005-0000-0000-000019510000}"/>
    <cellStyle name="Normal 4 7 3 4 5" xfId="20760" xr:uid="{00000000-0005-0000-0000-00001A510000}"/>
    <cellStyle name="Normal 4 7 3 5" xfId="20761" xr:uid="{00000000-0005-0000-0000-00001B510000}"/>
    <cellStyle name="Normal 4 7 3 5 2" xfId="20762" xr:uid="{00000000-0005-0000-0000-00001C510000}"/>
    <cellStyle name="Normal 4 7 3 5 2 2" xfId="20763" xr:uid="{00000000-0005-0000-0000-00001D510000}"/>
    <cellStyle name="Normal 4 7 3 5 3" xfId="20764" xr:uid="{00000000-0005-0000-0000-00001E510000}"/>
    <cellStyle name="Normal 4 7 3 5 4" xfId="20765" xr:uid="{00000000-0005-0000-0000-00001F510000}"/>
    <cellStyle name="Normal 4 7 3 5 5" xfId="20766" xr:uid="{00000000-0005-0000-0000-000020510000}"/>
    <cellStyle name="Normal 4 7 3 6" xfId="20767" xr:uid="{00000000-0005-0000-0000-000021510000}"/>
    <cellStyle name="Normal 4 7 3 6 2" xfId="20768" xr:uid="{00000000-0005-0000-0000-000022510000}"/>
    <cellStyle name="Normal 4 7 3 7" xfId="20769" xr:uid="{00000000-0005-0000-0000-000023510000}"/>
    <cellStyle name="Normal 4 7 3 8" xfId="20770" xr:uid="{00000000-0005-0000-0000-000024510000}"/>
    <cellStyle name="Normal 4 7 3 9" xfId="20771" xr:uid="{00000000-0005-0000-0000-000025510000}"/>
    <cellStyle name="Normal 4 7 4" xfId="20772" xr:uid="{00000000-0005-0000-0000-000026510000}"/>
    <cellStyle name="Normal 4 7 4 2" xfId="20773" xr:uid="{00000000-0005-0000-0000-000027510000}"/>
    <cellStyle name="Normal 4 7 4 2 2" xfId="20774" xr:uid="{00000000-0005-0000-0000-000028510000}"/>
    <cellStyle name="Normal 4 7 4 2 2 2" xfId="20775" xr:uid="{00000000-0005-0000-0000-000029510000}"/>
    <cellStyle name="Normal 4 7 4 2 2 2 2" xfId="20776" xr:uid="{00000000-0005-0000-0000-00002A510000}"/>
    <cellStyle name="Normal 4 7 4 2 2 3" xfId="20777" xr:uid="{00000000-0005-0000-0000-00002B510000}"/>
    <cellStyle name="Normal 4 7 4 2 2 4" xfId="20778" xr:uid="{00000000-0005-0000-0000-00002C510000}"/>
    <cellStyle name="Normal 4 7 4 2 2 5" xfId="20779" xr:uid="{00000000-0005-0000-0000-00002D510000}"/>
    <cellStyle name="Normal 4 7 4 2 3" xfId="20780" xr:uid="{00000000-0005-0000-0000-00002E510000}"/>
    <cellStyle name="Normal 4 7 4 2 3 2" xfId="20781" xr:uid="{00000000-0005-0000-0000-00002F510000}"/>
    <cellStyle name="Normal 4 7 4 2 4" xfId="20782" xr:uid="{00000000-0005-0000-0000-000030510000}"/>
    <cellStyle name="Normal 4 7 4 2 5" xfId="20783" xr:uid="{00000000-0005-0000-0000-000031510000}"/>
    <cellStyle name="Normal 4 7 4 2 6" xfId="20784" xr:uid="{00000000-0005-0000-0000-000032510000}"/>
    <cellStyle name="Normal 4 7 4 3" xfId="20785" xr:uid="{00000000-0005-0000-0000-000033510000}"/>
    <cellStyle name="Normal 4 7 4 3 2" xfId="20786" xr:uid="{00000000-0005-0000-0000-000034510000}"/>
    <cellStyle name="Normal 4 7 4 3 2 2" xfId="20787" xr:uid="{00000000-0005-0000-0000-000035510000}"/>
    <cellStyle name="Normal 4 7 4 3 3" xfId="20788" xr:uid="{00000000-0005-0000-0000-000036510000}"/>
    <cellStyle name="Normal 4 7 4 3 4" xfId="20789" xr:uid="{00000000-0005-0000-0000-000037510000}"/>
    <cellStyle name="Normal 4 7 4 3 5" xfId="20790" xr:uid="{00000000-0005-0000-0000-000038510000}"/>
    <cellStyle name="Normal 4 7 4 4" xfId="20791" xr:uid="{00000000-0005-0000-0000-000039510000}"/>
    <cellStyle name="Normal 4 7 4 4 2" xfId="20792" xr:uid="{00000000-0005-0000-0000-00003A510000}"/>
    <cellStyle name="Normal 4 7 4 4 2 2" xfId="20793" xr:uid="{00000000-0005-0000-0000-00003B510000}"/>
    <cellStyle name="Normal 4 7 4 4 3" xfId="20794" xr:uid="{00000000-0005-0000-0000-00003C510000}"/>
    <cellStyle name="Normal 4 7 4 4 4" xfId="20795" xr:uid="{00000000-0005-0000-0000-00003D510000}"/>
    <cellStyle name="Normal 4 7 4 4 5" xfId="20796" xr:uid="{00000000-0005-0000-0000-00003E510000}"/>
    <cellStyle name="Normal 4 7 4 5" xfId="20797" xr:uid="{00000000-0005-0000-0000-00003F510000}"/>
    <cellStyle name="Normal 4 7 4 5 2" xfId="20798" xr:uid="{00000000-0005-0000-0000-000040510000}"/>
    <cellStyle name="Normal 4 7 4 6" xfId="20799" xr:uid="{00000000-0005-0000-0000-000041510000}"/>
    <cellStyle name="Normal 4 7 4 7" xfId="20800" xr:uid="{00000000-0005-0000-0000-000042510000}"/>
    <cellStyle name="Normal 4 7 4 8" xfId="20801" xr:uid="{00000000-0005-0000-0000-000043510000}"/>
    <cellStyle name="Normal 4 7 5" xfId="20802" xr:uid="{00000000-0005-0000-0000-000044510000}"/>
    <cellStyle name="Normal 4 7 5 2" xfId="20803" xr:uid="{00000000-0005-0000-0000-000045510000}"/>
    <cellStyle name="Normal 4 7 5 2 2" xfId="20804" xr:uid="{00000000-0005-0000-0000-000046510000}"/>
    <cellStyle name="Normal 4 7 5 2 2 2" xfId="20805" xr:uid="{00000000-0005-0000-0000-000047510000}"/>
    <cellStyle name="Normal 4 7 5 2 3" xfId="20806" xr:uid="{00000000-0005-0000-0000-000048510000}"/>
    <cellStyle name="Normal 4 7 5 2 4" xfId="20807" xr:uid="{00000000-0005-0000-0000-000049510000}"/>
    <cellStyle name="Normal 4 7 5 2 5" xfId="20808" xr:uid="{00000000-0005-0000-0000-00004A510000}"/>
    <cellStyle name="Normal 4 7 5 3" xfId="20809" xr:uid="{00000000-0005-0000-0000-00004B510000}"/>
    <cellStyle name="Normal 4 7 5 3 2" xfId="20810" xr:uid="{00000000-0005-0000-0000-00004C510000}"/>
    <cellStyle name="Normal 4 7 5 4" xfId="20811" xr:uid="{00000000-0005-0000-0000-00004D510000}"/>
    <cellStyle name="Normal 4 7 5 5" xfId="20812" xr:uid="{00000000-0005-0000-0000-00004E510000}"/>
    <cellStyle name="Normal 4 7 5 6" xfId="20813" xr:uid="{00000000-0005-0000-0000-00004F510000}"/>
    <cellStyle name="Normal 4 7 6" xfId="20814" xr:uid="{00000000-0005-0000-0000-000050510000}"/>
    <cellStyle name="Normal 4 7 6 2" xfId="20815" xr:uid="{00000000-0005-0000-0000-000051510000}"/>
    <cellStyle name="Normal 4 7 6 2 2" xfId="20816" xr:uid="{00000000-0005-0000-0000-000052510000}"/>
    <cellStyle name="Normal 4 7 6 3" xfId="20817" xr:uid="{00000000-0005-0000-0000-000053510000}"/>
    <cellStyle name="Normal 4 7 6 4" xfId="20818" xr:uid="{00000000-0005-0000-0000-000054510000}"/>
    <cellStyle name="Normal 4 7 6 5" xfId="20819" xr:uid="{00000000-0005-0000-0000-000055510000}"/>
    <cellStyle name="Normal 4 7 7" xfId="20820" xr:uid="{00000000-0005-0000-0000-000056510000}"/>
    <cellStyle name="Normal 4 7 7 2" xfId="20821" xr:uid="{00000000-0005-0000-0000-000057510000}"/>
    <cellStyle name="Normal 4 7 7 2 2" xfId="20822" xr:uid="{00000000-0005-0000-0000-000058510000}"/>
    <cellStyle name="Normal 4 7 7 3" xfId="20823" xr:uid="{00000000-0005-0000-0000-000059510000}"/>
    <cellStyle name="Normal 4 7 7 4" xfId="20824" xr:uid="{00000000-0005-0000-0000-00005A510000}"/>
    <cellStyle name="Normal 4 7 7 5" xfId="20825" xr:uid="{00000000-0005-0000-0000-00005B510000}"/>
    <cellStyle name="Normal 4 7 8" xfId="20826" xr:uid="{00000000-0005-0000-0000-00005C510000}"/>
    <cellStyle name="Normal 4 7 8 2" xfId="20827" xr:uid="{00000000-0005-0000-0000-00005D510000}"/>
    <cellStyle name="Normal 4 7 9" xfId="20828" xr:uid="{00000000-0005-0000-0000-00005E510000}"/>
    <cellStyle name="Normal 4 8" xfId="20829" xr:uid="{00000000-0005-0000-0000-00005F510000}"/>
    <cellStyle name="Normal 4 8 10" xfId="20830" xr:uid="{00000000-0005-0000-0000-000060510000}"/>
    <cellStyle name="Normal 4 8 2" xfId="20831" xr:uid="{00000000-0005-0000-0000-000061510000}"/>
    <cellStyle name="Normal 4 8 2 2" xfId="20832" xr:uid="{00000000-0005-0000-0000-000062510000}"/>
    <cellStyle name="Normal 4 8 2 2 2" xfId="20833" xr:uid="{00000000-0005-0000-0000-000063510000}"/>
    <cellStyle name="Normal 4 8 2 2 2 2" xfId="20834" xr:uid="{00000000-0005-0000-0000-000064510000}"/>
    <cellStyle name="Normal 4 8 2 2 2 2 2" xfId="20835" xr:uid="{00000000-0005-0000-0000-000065510000}"/>
    <cellStyle name="Normal 4 8 2 2 2 2 2 2" xfId="20836" xr:uid="{00000000-0005-0000-0000-000066510000}"/>
    <cellStyle name="Normal 4 8 2 2 2 2 3" xfId="20837" xr:uid="{00000000-0005-0000-0000-000067510000}"/>
    <cellStyle name="Normal 4 8 2 2 2 2 4" xfId="20838" xr:uid="{00000000-0005-0000-0000-000068510000}"/>
    <cellStyle name="Normal 4 8 2 2 2 2 5" xfId="20839" xr:uid="{00000000-0005-0000-0000-000069510000}"/>
    <cellStyle name="Normal 4 8 2 2 2 3" xfId="20840" xr:uid="{00000000-0005-0000-0000-00006A510000}"/>
    <cellStyle name="Normal 4 8 2 2 2 3 2" xfId="20841" xr:uid="{00000000-0005-0000-0000-00006B510000}"/>
    <cellStyle name="Normal 4 8 2 2 2 4" xfId="20842" xr:uid="{00000000-0005-0000-0000-00006C510000}"/>
    <cellStyle name="Normal 4 8 2 2 2 5" xfId="20843" xr:uid="{00000000-0005-0000-0000-00006D510000}"/>
    <cellStyle name="Normal 4 8 2 2 2 6" xfId="20844" xr:uid="{00000000-0005-0000-0000-00006E510000}"/>
    <cellStyle name="Normal 4 8 2 2 3" xfId="20845" xr:uid="{00000000-0005-0000-0000-00006F510000}"/>
    <cellStyle name="Normal 4 8 2 2 3 2" xfId="20846" xr:uid="{00000000-0005-0000-0000-000070510000}"/>
    <cellStyle name="Normal 4 8 2 2 3 2 2" xfId="20847" xr:uid="{00000000-0005-0000-0000-000071510000}"/>
    <cellStyle name="Normal 4 8 2 2 3 3" xfId="20848" xr:uid="{00000000-0005-0000-0000-000072510000}"/>
    <cellStyle name="Normal 4 8 2 2 3 4" xfId="20849" xr:uid="{00000000-0005-0000-0000-000073510000}"/>
    <cellStyle name="Normal 4 8 2 2 3 5" xfId="20850" xr:uid="{00000000-0005-0000-0000-000074510000}"/>
    <cellStyle name="Normal 4 8 2 2 4" xfId="20851" xr:uid="{00000000-0005-0000-0000-000075510000}"/>
    <cellStyle name="Normal 4 8 2 2 4 2" xfId="20852" xr:uid="{00000000-0005-0000-0000-000076510000}"/>
    <cellStyle name="Normal 4 8 2 2 4 2 2" xfId="20853" xr:uid="{00000000-0005-0000-0000-000077510000}"/>
    <cellStyle name="Normal 4 8 2 2 4 3" xfId="20854" xr:uid="{00000000-0005-0000-0000-000078510000}"/>
    <cellStyle name="Normal 4 8 2 2 4 4" xfId="20855" xr:uid="{00000000-0005-0000-0000-000079510000}"/>
    <cellStyle name="Normal 4 8 2 2 4 5" xfId="20856" xr:uid="{00000000-0005-0000-0000-00007A510000}"/>
    <cellStyle name="Normal 4 8 2 2 5" xfId="20857" xr:uid="{00000000-0005-0000-0000-00007B510000}"/>
    <cellStyle name="Normal 4 8 2 2 5 2" xfId="20858" xr:uid="{00000000-0005-0000-0000-00007C510000}"/>
    <cellStyle name="Normal 4 8 2 2 6" xfId="20859" xr:uid="{00000000-0005-0000-0000-00007D510000}"/>
    <cellStyle name="Normal 4 8 2 2 7" xfId="20860" xr:uid="{00000000-0005-0000-0000-00007E510000}"/>
    <cellStyle name="Normal 4 8 2 2 8" xfId="20861" xr:uid="{00000000-0005-0000-0000-00007F510000}"/>
    <cellStyle name="Normal 4 8 2 3" xfId="20862" xr:uid="{00000000-0005-0000-0000-000080510000}"/>
    <cellStyle name="Normal 4 8 2 3 2" xfId="20863" xr:uid="{00000000-0005-0000-0000-000081510000}"/>
    <cellStyle name="Normal 4 8 2 3 2 2" xfId="20864" xr:uid="{00000000-0005-0000-0000-000082510000}"/>
    <cellStyle name="Normal 4 8 2 3 2 2 2" xfId="20865" xr:uid="{00000000-0005-0000-0000-000083510000}"/>
    <cellStyle name="Normal 4 8 2 3 2 3" xfId="20866" xr:uid="{00000000-0005-0000-0000-000084510000}"/>
    <cellStyle name="Normal 4 8 2 3 2 4" xfId="20867" xr:uid="{00000000-0005-0000-0000-000085510000}"/>
    <cellStyle name="Normal 4 8 2 3 2 5" xfId="20868" xr:uid="{00000000-0005-0000-0000-000086510000}"/>
    <cellStyle name="Normal 4 8 2 3 3" xfId="20869" xr:uid="{00000000-0005-0000-0000-000087510000}"/>
    <cellStyle name="Normal 4 8 2 3 3 2" xfId="20870" xr:uid="{00000000-0005-0000-0000-000088510000}"/>
    <cellStyle name="Normal 4 8 2 3 4" xfId="20871" xr:uid="{00000000-0005-0000-0000-000089510000}"/>
    <cellStyle name="Normal 4 8 2 3 5" xfId="20872" xr:uid="{00000000-0005-0000-0000-00008A510000}"/>
    <cellStyle name="Normal 4 8 2 3 6" xfId="20873" xr:uid="{00000000-0005-0000-0000-00008B510000}"/>
    <cellStyle name="Normal 4 8 2 4" xfId="20874" xr:uid="{00000000-0005-0000-0000-00008C510000}"/>
    <cellStyle name="Normal 4 8 2 4 2" xfId="20875" xr:uid="{00000000-0005-0000-0000-00008D510000}"/>
    <cellStyle name="Normal 4 8 2 4 2 2" xfId="20876" xr:uid="{00000000-0005-0000-0000-00008E510000}"/>
    <cellStyle name="Normal 4 8 2 4 3" xfId="20877" xr:uid="{00000000-0005-0000-0000-00008F510000}"/>
    <cellStyle name="Normal 4 8 2 4 4" xfId="20878" xr:uid="{00000000-0005-0000-0000-000090510000}"/>
    <cellStyle name="Normal 4 8 2 4 5" xfId="20879" xr:uid="{00000000-0005-0000-0000-000091510000}"/>
    <cellStyle name="Normal 4 8 2 5" xfId="20880" xr:uid="{00000000-0005-0000-0000-000092510000}"/>
    <cellStyle name="Normal 4 8 2 5 2" xfId="20881" xr:uid="{00000000-0005-0000-0000-000093510000}"/>
    <cellStyle name="Normal 4 8 2 5 2 2" xfId="20882" xr:uid="{00000000-0005-0000-0000-000094510000}"/>
    <cellStyle name="Normal 4 8 2 5 3" xfId="20883" xr:uid="{00000000-0005-0000-0000-000095510000}"/>
    <cellStyle name="Normal 4 8 2 5 4" xfId="20884" xr:uid="{00000000-0005-0000-0000-000096510000}"/>
    <cellStyle name="Normal 4 8 2 5 5" xfId="20885" xr:uid="{00000000-0005-0000-0000-000097510000}"/>
    <cellStyle name="Normal 4 8 2 6" xfId="20886" xr:uid="{00000000-0005-0000-0000-000098510000}"/>
    <cellStyle name="Normal 4 8 2 6 2" xfId="20887" xr:uid="{00000000-0005-0000-0000-000099510000}"/>
    <cellStyle name="Normal 4 8 2 7" xfId="20888" xr:uid="{00000000-0005-0000-0000-00009A510000}"/>
    <cellStyle name="Normal 4 8 2 8" xfId="20889" xr:uid="{00000000-0005-0000-0000-00009B510000}"/>
    <cellStyle name="Normal 4 8 2 9" xfId="20890" xr:uid="{00000000-0005-0000-0000-00009C510000}"/>
    <cellStyle name="Normal 4 8 3" xfId="20891" xr:uid="{00000000-0005-0000-0000-00009D510000}"/>
    <cellStyle name="Normal 4 8 3 2" xfId="20892" xr:uid="{00000000-0005-0000-0000-00009E510000}"/>
    <cellStyle name="Normal 4 8 3 2 2" xfId="20893" xr:uid="{00000000-0005-0000-0000-00009F510000}"/>
    <cellStyle name="Normal 4 8 3 2 2 2" xfId="20894" xr:uid="{00000000-0005-0000-0000-0000A0510000}"/>
    <cellStyle name="Normal 4 8 3 2 2 2 2" xfId="20895" xr:uid="{00000000-0005-0000-0000-0000A1510000}"/>
    <cellStyle name="Normal 4 8 3 2 2 3" xfId="20896" xr:uid="{00000000-0005-0000-0000-0000A2510000}"/>
    <cellStyle name="Normal 4 8 3 2 2 4" xfId="20897" xr:uid="{00000000-0005-0000-0000-0000A3510000}"/>
    <cellStyle name="Normal 4 8 3 2 2 5" xfId="20898" xr:uid="{00000000-0005-0000-0000-0000A4510000}"/>
    <cellStyle name="Normal 4 8 3 2 3" xfId="20899" xr:uid="{00000000-0005-0000-0000-0000A5510000}"/>
    <cellStyle name="Normal 4 8 3 2 3 2" xfId="20900" xr:uid="{00000000-0005-0000-0000-0000A6510000}"/>
    <cellStyle name="Normal 4 8 3 2 4" xfId="20901" xr:uid="{00000000-0005-0000-0000-0000A7510000}"/>
    <cellStyle name="Normal 4 8 3 2 5" xfId="20902" xr:uid="{00000000-0005-0000-0000-0000A8510000}"/>
    <cellStyle name="Normal 4 8 3 2 6" xfId="20903" xr:uid="{00000000-0005-0000-0000-0000A9510000}"/>
    <cellStyle name="Normal 4 8 3 3" xfId="20904" xr:uid="{00000000-0005-0000-0000-0000AA510000}"/>
    <cellStyle name="Normal 4 8 3 3 2" xfId="20905" xr:uid="{00000000-0005-0000-0000-0000AB510000}"/>
    <cellStyle name="Normal 4 8 3 3 2 2" xfId="20906" xr:uid="{00000000-0005-0000-0000-0000AC510000}"/>
    <cellStyle name="Normal 4 8 3 3 3" xfId="20907" xr:uid="{00000000-0005-0000-0000-0000AD510000}"/>
    <cellStyle name="Normal 4 8 3 3 4" xfId="20908" xr:uid="{00000000-0005-0000-0000-0000AE510000}"/>
    <cellStyle name="Normal 4 8 3 3 5" xfId="20909" xr:uid="{00000000-0005-0000-0000-0000AF510000}"/>
    <cellStyle name="Normal 4 8 3 4" xfId="20910" xr:uid="{00000000-0005-0000-0000-0000B0510000}"/>
    <cellStyle name="Normal 4 8 3 4 2" xfId="20911" xr:uid="{00000000-0005-0000-0000-0000B1510000}"/>
    <cellStyle name="Normal 4 8 3 4 2 2" xfId="20912" xr:uid="{00000000-0005-0000-0000-0000B2510000}"/>
    <cellStyle name="Normal 4 8 3 4 3" xfId="20913" xr:uid="{00000000-0005-0000-0000-0000B3510000}"/>
    <cellStyle name="Normal 4 8 3 4 4" xfId="20914" xr:uid="{00000000-0005-0000-0000-0000B4510000}"/>
    <cellStyle name="Normal 4 8 3 4 5" xfId="20915" xr:uid="{00000000-0005-0000-0000-0000B5510000}"/>
    <cellStyle name="Normal 4 8 3 5" xfId="20916" xr:uid="{00000000-0005-0000-0000-0000B6510000}"/>
    <cellStyle name="Normal 4 8 3 5 2" xfId="20917" xr:uid="{00000000-0005-0000-0000-0000B7510000}"/>
    <cellStyle name="Normal 4 8 3 6" xfId="20918" xr:uid="{00000000-0005-0000-0000-0000B8510000}"/>
    <cellStyle name="Normal 4 8 3 7" xfId="20919" xr:uid="{00000000-0005-0000-0000-0000B9510000}"/>
    <cellStyle name="Normal 4 8 3 8" xfId="20920" xr:uid="{00000000-0005-0000-0000-0000BA510000}"/>
    <cellStyle name="Normal 4 8 4" xfId="20921" xr:uid="{00000000-0005-0000-0000-0000BB510000}"/>
    <cellStyle name="Normal 4 8 4 2" xfId="20922" xr:uid="{00000000-0005-0000-0000-0000BC510000}"/>
    <cellStyle name="Normal 4 8 4 2 2" xfId="20923" xr:uid="{00000000-0005-0000-0000-0000BD510000}"/>
    <cellStyle name="Normal 4 8 4 2 2 2" xfId="20924" xr:uid="{00000000-0005-0000-0000-0000BE510000}"/>
    <cellStyle name="Normal 4 8 4 2 3" xfId="20925" xr:uid="{00000000-0005-0000-0000-0000BF510000}"/>
    <cellStyle name="Normal 4 8 4 2 4" xfId="20926" xr:uid="{00000000-0005-0000-0000-0000C0510000}"/>
    <cellStyle name="Normal 4 8 4 2 5" xfId="20927" xr:uid="{00000000-0005-0000-0000-0000C1510000}"/>
    <cellStyle name="Normal 4 8 4 3" xfId="20928" xr:uid="{00000000-0005-0000-0000-0000C2510000}"/>
    <cellStyle name="Normal 4 8 4 3 2" xfId="20929" xr:uid="{00000000-0005-0000-0000-0000C3510000}"/>
    <cellStyle name="Normal 4 8 4 4" xfId="20930" xr:uid="{00000000-0005-0000-0000-0000C4510000}"/>
    <cellStyle name="Normal 4 8 4 5" xfId="20931" xr:uid="{00000000-0005-0000-0000-0000C5510000}"/>
    <cellStyle name="Normal 4 8 4 6" xfId="20932" xr:uid="{00000000-0005-0000-0000-0000C6510000}"/>
    <cellStyle name="Normal 4 8 5" xfId="20933" xr:uid="{00000000-0005-0000-0000-0000C7510000}"/>
    <cellStyle name="Normal 4 8 5 2" xfId="20934" xr:uid="{00000000-0005-0000-0000-0000C8510000}"/>
    <cellStyle name="Normal 4 8 5 2 2" xfId="20935" xr:uid="{00000000-0005-0000-0000-0000C9510000}"/>
    <cellStyle name="Normal 4 8 5 3" xfId="20936" xr:uid="{00000000-0005-0000-0000-0000CA510000}"/>
    <cellStyle name="Normal 4 8 5 4" xfId="20937" xr:uid="{00000000-0005-0000-0000-0000CB510000}"/>
    <cellStyle name="Normal 4 8 5 5" xfId="20938" xr:uid="{00000000-0005-0000-0000-0000CC510000}"/>
    <cellStyle name="Normal 4 8 6" xfId="20939" xr:uid="{00000000-0005-0000-0000-0000CD510000}"/>
    <cellStyle name="Normal 4 8 6 2" xfId="20940" xr:uid="{00000000-0005-0000-0000-0000CE510000}"/>
    <cellStyle name="Normal 4 8 6 2 2" xfId="20941" xr:uid="{00000000-0005-0000-0000-0000CF510000}"/>
    <cellStyle name="Normal 4 8 6 3" xfId="20942" xr:uid="{00000000-0005-0000-0000-0000D0510000}"/>
    <cellStyle name="Normal 4 8 6 4" xfId="20943" xr:uid="{00000000-0005-0000-0000-0000D1510000}"/>
    <cellStyle name="Normal 4 8 6 5" xfId="20944" xr:uid="{00000000-0005-0000-0000-0000D2510000}"/>
    <cellStyle name="Normal 4 8 7" xfId="20945" xr:uid="{00000000-0005-0000-0000-0000D3510000}"/>
    <cellStyle name="Normal 4 8 7 2" xfId="20946" xr:uid="{00000000-0005-0000-0000-0000D4510000}"/>
    <cellStyle name="Normal 4 8 8" xfId="20947" xr:uid="{00000000-0005-0000-0000-0000D5510000}"/>
    <cellStyle name="Normal 4 8 9" xfId="20948" xr:uid="{00000000-0005-0000-0000-0000D6510000}"/>
    <cellStyle name="Normal 4 9" xfId="20949" xr:uid="{00000000-0005-0000-0000-0000D7510000}"/>
    <cellStyle name="Normal 4 9 2" xfId="20950" xr:uid="{00000000-0005-0000-0000-0000D8510000}"/>
    <cellStyle name="Normal 4 9 2 2" xfId="20951" xr:uid="{00000000-0005-0000-0000-0000D9510000}"/>
    <cellStyle name="Normal 4 9 2 2 2" xfId="20952" xr:uid="{00000000-0005-0000-0000-0000DA510000}"/>
    <cellStyle name="Normal 4 9 2 2 2 2" xfId="20953" xr:uid="{00000000-0005-0000-0000-0000DB510000}"/>
    <cellStyle name="Normal 4 9 2 2 2 2 2" xfId="20954" xr:uid="{00000000-0005-0000-0000-0000DC510000}"/>
    <cellStyle name="Normal 4 9 2 2 2 3" xfId="20955" xr:uid="{00000000-0005-0000-0000-0000DD510000}"/>
    <cellStyle name="Normal 4 9 2 2 2 4" xfId="20956" xr:uid="{00000000-0005-0000-0000-0000DE510000}"/>
    <cellStyle name="Normal 4 9 2 2 2 5" xfId="20957" xr:uid="{00000000-0005-0000-0000-0000DF510000}"/>
    <cellStyle name="Normal 4 9 2 2 3" xfId="20958" xr:uid="{00000000-0005-0000-0000-0000E0510000}"/>
    <cellStyle name="Normal 4 9 2 2 3 2" xfId="20959" xr:uid="{00000000-0005-0000-0000-0000E1510000}"/>
    <cellStyle name="Normal 4 9 2 2 4" xfId="20960" xr:uid="{00000000-0005-0000-0000-0000E2510000}"/>
    <cellStyle name="Normal 4 9 2 2 5" xfId="20961" xr:uid="{00000000-0005-0000-0000-0000E3510000}"/>
    <cellStyle name="Normal 4 9 2 2 6" xfId="20962" xr:uid="{00000000-0005-0000-0000-0000E4510000}"/>
    <cellStyle name="Normal 4 9 2 3" xfId="20963" xr:uid="{00000000-0005-0000-0000-0000E5510000}"/>
    <cellStyle name="Normal 4 9 2 3 2" xfId="20964" xr:uid="{00000000-0005-0000-0000-0000E6510000}"/>
    <cellStyle name="Normal 4 9 2 3 2 2" xfId="20965" xr:uid="{00000000-0005-0000-0000-0000E7510000}"/>
    <cellStyle name="Normal 4 9 2 3 3" xfId="20966" xr:uid="{00000000-0005-0000-0000-0000E8510000}"/>
    <cellStyle name="Normal 4 9 2 3 4" xfId="20967" xr:uid="{00000000-0005-0000-0000-0000E9510000}"/>
    <cellStyle name="Normal 4 9 2 3 5" xfId="20968" xr:uid="{00000000-0005-0000-0000-0000EA510000}"/>
    <cellStyle name="Normal 4 9 2 4" xfId="20969" xr:uid="{00000000-0005-0000-0000-0000EB510000}"/>
    <cellStyle name="Normal 4 9 2 4 2" xfId="20970" xr:uid="{00000000-0005-0000-0000-0000EC510000}"/>
    <cellStyle name="Normal 4 9 2 4 2 2" xfId="20971" xr:uid="{00000000-0005-0000-0000-0000ED510000}"/>
    <cellStyle name="Normal 4 9 2 4 3" xfId="20972" xr:uid="{00000000-0005-0000-0000-0000EE510000}"/>
    <cellStyle name="Normal 4 9 2 4 4" xfId="20973" xr:uid="{00000000-0005-0000-0000-0000EF510000}"/>
    <cellStyle name="Normal 4 9 2 4 5" xfId="20974" xr:uid="{00000000-0005-0000-0000-0000F0510000}"/>
    <cellStyle name="Normal 4 9 2 5" xfId="20975" xr:uid="{00000000-0005-0000-0000-0000F1510000}"/>
    <cellStyle name="Normal 4 9 2 5 2" xfId="20976" xr:uid="{00000000-0005-0000-0000-0000F2510000}"/>
    <cellStyle name="Normal 4 9 2 6" xfId="20977" xr:uid="{00000000-0005-0000-0000-0000F3510000}"/>
    <cellStyle name="Normal 4 9 2 7" xfId="20978" xr:uid="{00000000-0005-0000-0000-0000F4510000}"/>
    <cellStyle name="Normal 4 9 2 8" xfId="20979" xr:uid="{00000000-0005-0000-0000-0000F5510000}"/>
    <cellStyle name="Normal 4 9 3" xfId="20980" xr:uid="{00000000-0005-0000-0000-0000F6510000}"/>
    <cellStyle name="Normal 4 9 3 2" xfId="20981" xr:uid="{00000000-0005-0000-0000-0000F7510000}"/>
    <cellStyle name="Normal 4 9 3 2 2" xfId="20982" xr:uid="{00000000-0005-0000-0000-0000F8510000}"/>
    <cellStyle name="Normal 4 9 3 2 2 2" xfId="20983" xr:uid="{00000000-0005-0000-0000-0000F9510000}"/>
    <cellStyle name="Normal 4 9 3 2 3" xfId="20984" xr:uid="{00000000-0005-0000-0000-0000FA510000}"/>
    <cellStyle name="Normal 4 9 3 2 4" xfId="20985" xr:uid="{00000000-0005-0000-0000-0000FB510000}"/>
    <cellStyle name="Normal 4 9 3 2 5" xfId="20986" xr:uid="{00000000-0005-0000-0000-0000FC510000}"/>
    <cellStyle name="Normal 4 9 3 3" xfId="20987" xr:uid="{00000000-0005-0000-0000-0000FD510000}"/>
    <cellStyle name="Normal 4 9 3 3 2" xfId="20988" xr:uid="{00000000-0005-0000-0000-0000FE510000}"/>
    <cellStyle name="Normal 4 9 3 4" xfId="20989" xr:uid="{00000000-0005-0000-0000-0000FF510000}"/>
    <cellStyle name="Normal 4 9 3 5" xfId="20990" xr:uid="{00000000-0005-0000-0000-000000520000}"/>
    <cellStyle name="Normal 4 9 3 6" xfId="20991" xr:uid="{00000000-0005-0000-0000-000001520000}"/>
    <cellStyle name="Normal 4 9 4" xfId="20992" xr:uid="{00000000-0005-0000-0000-000002520000}"/>
    <cellStyle name="Normal 4 9 4 2" xfId="20993" xr:uid="{00000000-0005-0000-0000-000003520000}"/>
    <cellStyle name="Normal 4 9 4 2 2" xfId="20994" xr:uid="{00000000-0005-0000-0000-000004520000}"/>
    <cellStyle name="Normal 4 9 4 3" xfId="20995" xr:uid="{00000000-0005-0000-0000-000005520000}"/>
    <cellStyle name="Normal 4 9 4 4" xfId="20996" xr:uid="{00000000-0005-0000-0000-000006520000}"/>
    <cellStyle name="Normal 4 9 4 5" xfId="20997" xr:uid="{00000000-0005-0000-0000-000007520000}"/>
    <cellStyle name="Normal 4 9 5" xfId="20998" xr:uid="{00000000-0005-0000-0000-000008520000}"/>
    <cellStyle name="Normal 4 9 5 2" xfId="20999" xr:uid="{00000000-0005-0000-0000-000009520000}"/>
    <cellStyle name="Normal 4 9 5 2 2" xfId="21000" xr:uid="{00000000-0005-0000-0000-00000A520000}"/>
    <cellStyle name="Normal 4 9 5 3" xfId="21001" xr:uid="{00000000-0005-0000-0000-00000B520000}"/>
    <cellStyle name="Normal 4 9 5 4" xfId="21002" xr:uid="{00000000-0005-0000-0000-00000C520000}"/>
    <cellStyle name="Normal 4 9 5 5" xfId="21003" xr:uid="{00000000-0005-0000-0000-00000D520000}"/>
    <cellStyle name="Normal 4 9 6" xfId="21004" xr:uid="{00000000-0005-0000-0000-00000E520000}"/>
    <cellStyle name="Normal 4 9 6 2" xfId="21005" xr:uid="{00000000-0005-0000-0000-00000F520000}"/>
    <cellStyle name="Normal 4 9 7" xfId="21006" xr:uid="{00000000-0005-0000-0000-000010520000}"/>
    <cellStyle name="Normal 4 9 8" xfId="21007" xr:uid="{00000000-0005-0000-0000-000011520000}"/>
    <cellStyle name="Normal 4 9 9" xfId="21008" xr:uid="{00000000-0005-0000-0000-000012520000}"/>
    <cellStyle name="Normal 4_ESG_SAN_BAHIA_02_10" xfId="21037" xr:uid="{00000000-0005-0000-0000-00002F520000}"/>
    <cellStyle name="Normal 40" xfId="21009" xr:uid="{00000000-0005-0000-0000-000013520000}"/>
    <cellStyle name="Normal 40 2" xfId="21010" xr:uid="{00000000-0005-0000-0000-000014520000}"/>
    <cellStyle name="Normal 41" xfId="21011" xr:uid="{00000000-0005-0000-0000-000015520000}"/>
    <cellStyle name="Normal 41 2" xfId="21012" xr:uid="{00000000-0005-0000-0000-000016520000}"/>
    <cellStyle name="Normal 42" xfId="21013" xr:uid="{00000000-0005-0000-0000-000017520000}"/>
    <cellStyle name="Normal 42 2" xfId="21014" xr:uid="{00000000-0005-0000-0000-000018520000}"/>
    <cellStyle name="Normal 43" xfId="21015" xr:uid="{00000000-0005-0000-0000-000019520000}"/>
    <cellStyle name="Normal 43 2" xfId="21016" xr:uid="{00000000-0005-0000-0000-00001A520000}"/>
    <cellStyle name="Normal 44" xfId="21017" xr:uid="{00000000-0005-0000-0000-00001B520000}"/>
    <cellStyle name="Normal 44 2" xfId="21018" xr:uid="{00000000-0005-0000-0000-00001C520000}"/>
    <cellStyle name="Normal 44 2 2" xfId="21019" xr:uid="{00000000-0005-0000-0000-00001D520000}"/>
    <cellStyle name="Normal 44 3" xfId="21020" xr:uid="{00000000-0005-0000-0000-00001E520000}"/>
    <cellStyle name="Normal 45" xfId="21021" xr:uid="{00000000-0005-0000-0000-00001F520000}"/>
    <cellStyle name="Normal 45 2" xfId="21022" xr:uid="{00000000-0005-0000-0000-000020520000}"/>
    <cellStyle name="Normal 45 2 2" xfId="21023" xr:uid="{00000000-0005-0000-0000-000021520000}"/>
    <cellStyle name="Normal 45 3" xfId="21024" xr:uid="{00000000-0005-0000-0000-000022520000}"/>
    <cellStyle name="Normal 46" xfId="21025" xr:uid="{00000000-0005-0000-0000-000023520000}"/>
    <cellStyle name="Normal 46 2" xfId="21026" xr:uid="{00000000-0005-0000-0000-000024520000}"/>
    <cellStyle name="Normal 46 2 2" xfId="21027" xr:uid="{00000000-0005-0000-0000-000025520000}"/>
    <cellStyle name="Normal 46 3" xfId="21028" xr:uid="{00000000-0005-0000-0000-000026520000}"/>
    <cellStyle name="Normal 47" xfId="21029" xr:uid="{00000000-0005-0000-0000-000027520000}"/>
    <cellStyle name="Normal 47 2" xfId="21030" xr:uid="{00000000-0005-0000-0000-000028520000}"/>
    <cellStyle name="Normal 47 2 2" xfId="21031" xr:uid="{00000000-0005-0000-0000-000029520000}"/>
    <cellStyle name="Normal 47 3" xfId="21032" xr:uid="{00000000-0005-0000-0000-00002A520000}"/>
    <cellStyle name="Normal 48" xfId="21033" xr:uid="{00000000-0005-0000-0000-00002B520000}"/>
    <cellStyle name="Normal 48 2" xfId="21034" xr:uid="{00000000-0005-0000-0000-00002C520000}"/>
    <cellStyle name="Normal 49" xfId="21035" xr:uid="{00000000-0005-0000-0000-00002D520000}"/>
    <cellStyle name="Normal 49 2" xfId="21036" xr:uid="{00000000-0005-0000-0000-00002E520000}"/>
    <cellStyle name="Normal 5" xfId="21038" xr:uid="{00000000-0005-0000-0000-000030520000}"/>
    <cellStyle name="Normal 5 10" xfId="45629" xr:uid="{DDA48C0A-1FFA-44DD-94C0-71978541DD35}"/>
    <cellStyle name="Normal 5 11" xfId="45639" xr:uid="{17E1AA81-2511-488E-B8D1-DD835CEF047F}"/>
    <cellStyle name="Normal 5 12" xfId="45645" xr:uid="{A99D2378-90D9-4421-955A-55FE20875F3A}"/>
    <cellStyle name="Normal 5 2" xfId="21039" xr:uid="{00000000-0005-0000-0000-000031520000}"/>
    <cellStyle name="Normal 5 2 2" xfId="21040" xr:uid="{00000000-0005-0000-0000-000032520000}"/>
    <cellStyle name="Normal 5 2 2 2" xfId="21041" xr:uid="{00000000-0005-0000-0000-000033520000}"/>
    <cellStyle name="Normal 5 2 2 2 2" xfId="21042" xr:uid="{00000000-0005-0000-0000-000034520000}"/>
    <cellStyle name="Normal 5 2 2 3" xfId="21043" xr:uid="{00000000-0005-0000-0000-000035520000}"/>
    <cellStyle name="Normal 5 2 3" xfId="21044" xr:uid="{00000000-0005-0000-0000-000036520000}"/>
    <cellStyle name="Normal 5 2 3 2" xfId="21045" xr:uid="{00000000-0005-0000-0000-000037520000}"/>
    <cellStyle name="Normal 5 2 3 3" xfId="21046" xr:uid="{00000000-0005-0000-0000-000038520000}"/>
    <cellStyle name="Normal 5 2 4" xfId="21047" xr:uid="{00000000-0005-0000-0000-000039520000}"/>
    <cellStyle name="Normal 5 3" xfId="21048" xr:uid="{00000000-0005-0000-0000-00003A520000}"/>
    <cellStyle name="Normal 5 3 2" xfId="21049" xr:uid="{00000000-0005-0000-0000-00003B520000}"/>
    <cellStyle name="Normal 5 3 2 2" xfId="21050" xr:uid="{00000000-0005-0000-0000-00003C520000}"/>
    <cellStyle name="Normal 5 3 2 2 2" xfId="21051" xr:uid="{00000000-0005-0000-0000-00003D520000}"/>
    <cellStyle name="Normal 5 3 2 3" xfId="21052" xr:uid="{00000000-0005-0000-0000-00003E520000}"/>
    <cellStyle name="Normal 5 3 3" xfId="21053" xr:uid="{00000000-0005-0000-0000-00003F520000}"/>
    <cellStyle name="Normal 5 3 3 2" xfId="21054" xr:uid="{00000000-0005-0000-0000-000040520000}"/>
    <cellStyle name="Normal 5 3 3 3" xfId="21055" xr:uid="{00000000-0005-0000-0000-000041520000}"/>
    <cellStyle name="Normal 5 3 4" xfId="21056" xr:uid="{00000000-0005-0000-0000-000042520000}"/>
    <cellStyle name="Normal 5 3 5" xfId="21057" xr:uid="{00000000-0005-0000-0000-000043520000}"/>
    <cellStyle name="Normal 5 4" xfId="21058" xr:uid="{00000000-0005-0000-0000-000044520000}"/>
    <cellStyle name="Normal 5 4 2" xfId="21059" xr:uid="{00000000-0005-0000-0000-000045520000}"/>
    <cellStyle name="Normal 5 4 2 2" xfId="21060" xr:uid="{00000000-0005-0000-0000-000046520000}"/>
    <cellStyle name="Normal 5 4 3" xfId="21061" xr:uid="{00000000-0005-0000-0000-000047520000}"/>
    <cellStyle name="Normal 5 5" xfId="21062" xr:uid="{00000000-0005-0000-0000-000048520000}"/>
    <cellStyle name="Normal 5 5 2" xfId="21063" xr:uid="{00000000-0005-0000-0000-000049520000}"/>
    <cellStyle name="Normal 5 5 2 2" xfId="21064" xr:uid="{00000000-0005-0000-0000-00004A520000}"/>
    <cellStyle name="Normal 5 6" xfId="21065" xr:uid="{00000000-0005-0000-0000-00004B520000}"/>
    <cellStyle name="Normal 5 7" xfId="21066" xr:uid="{00000000-0005-0000-0000-00004C520000}"/>
    <cellStyle name="Normal 5 8" xfId="21067" xr:uid="{00000000-0005-0000-0000-00004D520000}"/>
    <cellStyle name="Normal 5 9" xfId="21068" xr:uid="{00000000-0005-0000-0000-00004E520000}"/>
    <cellStyle name="Normal 5_ESG_SAN_BAHIA_02_10" xfId="21088" xr:uid="{00000000-0005-0000-0000-000062520000}"/>
    <cellStyle name="Normal 50" xfId="21069" xr:uid="{00000000-0005-0000-0000-00004F520000}"/>
    <cellStyle name="Normal 50 2" xfId="21070" xr:uid="{00000000-0005-0000-0000-000050520000}"/>
    <cellStyle name="Normal 50 2 2" xfId="21071" xr:uid="{00000000-0005-0000-0000-000051520000}"/>
    <cellStyle name="Normal 50 3" xfId="21072" xr:uid="{00000000-0005-0000-0000-000052520000}"/>
    <cellStyle name="Normal 51" xfId="21073" xr:uid="{00000000-0005-0000-0000-000053520000}"/>
    <cellStyle name="Normal 51 2" xfId="21074" xr:uid="{00000000-0005-0000-0000-000054520000}"/>
    <cellStyle name="Normal 51 2 2" xfId="21075" xr:uid="{00000000-0005-0000-0000-000055520000}"/>
    <cellStyle name="Normal 51 3" xfId="21076" xr:uid="{00000000-0005-0000-0000-000056520000}"/>
    <cellStyle name="Normal 51 4" xfId="21077" xr:uid="{00000000-0005-0000-0000-000057520000}"/>
    <cellStyle name="Normal 52" xfId="21078" xr:uid="{00000000-0005-0000-0000-000058520000}"/>
    <cellStyle name="Normal 53" xfId="21079" xr:uid="{00000000-0005-0000-0000-000059520000}"/>
    <cellStyle name="Normal 53 2" xfId="21080" xr:uid="{00000000-0005-0000-0000-00005A520000}"/>
    <cellStyle name="Normal 53 2 2" xfId="21081" xr:uid="{00000000-0005-0000-0000-00005B520000}"/>
    <cellStyle name="Normal 54" xfId="21082" xr:uid="{00000000-0005-0000-0000-00005C520000}"/>
    <cellStyle name="Normal 55" xfId="21083" xr:uid="{00000000-0005-0000-0000-00005D520000}"/>
    <cellStyle name="Normal 56" xfId="21084" xr:uid="{00000000-0005-0000-0000-00005E520000}"/>
    <cellStyle name="Normal 57" xfId="21085" xr:uid="{00000000-0005-0000-0000-00005F520000}"/>
    <cellStyle name="Normal 58" xfId="21086" xr:uid="{00000000-0005-0000-0000-000060520000}"/>
    <cellStyle name="Normal 59" xfId="21087" xr:uid="{00000000-0005-0000-0000-000061520000}"/>
    <cellStyle name="Normal 6" xfId="21089" xr:uid="{00000000-0005-0000-0000-000063520000}"/>
    <cellStyle name="Normal 6 10" xfId="21090" xr:uid="{00000000-0005-0000-0000-000064520000}"/>
    <cellStyle name="Normal 6 10 2" xfId="21091" xr:uid="{00000000-0005-0000-0000-000065520000}"/>
    <cellStyle name="Normal 6 10 2 2" xfId="21092" xr:uid="{00000000-0005-0000-0000-000066520000}"/>
    <cellStyle name="Normal 6 10 2 2 2" xfId="21093" xr:uid="{00000000-0005-0000-0000-000067520000}"/>
    <cellStyle name="Normal 6 10 2 2 2 2" xfId="21094" xr:uid="{00000000-0005-0000-0000-000068520000}"/>
    <cellStyle name="Normal 6 10 2 2 2 3" xfId="21095" xr:uid="{00000000-0005-0000-0000-000069520000}"/>
    <cellStyle name="Normal 6 10 2 2 3" xfId="21096" xr:uid="{00000000-0005-0000-0000-00006A520000}"/>
    <cellStyle name="Normal 6 10 2 2 4" xfId="21097" xr:uid="{00000000-0005-0000-0000-00006B520000}"/>
    <cellStyle name="Normal 6 10 2 3" xfId="21098" xr:uid="{00000000-0005-0000-0000-00006C520000}"/>
    <cellStyle name="Normal 6 10 2 3 2" xfId="21099" xr:uid="{00000000-0005-0000-0000-00006D520000}"/>
    <cellStyle name="Normal 6 10 2 3 3" xfId="21100" xr:uid="{00000000-0005-0000-0000-00006E520000}"/>
    <cellStyle name="Normal 6 10 2 4" xfId="21101" xr:uid="{00000000-0005-0000-0000-00006F520000}"/>
    <cellStyle name="Normal 6 10 2 5" xfId="21102" xr:uid="{00000000-0005-0000-0000-000070520000}"/>
    <cellStyle name="Normal 6 10 3" xfId="21103" xr:uid="{00000000-0005-0000-0000-000071520000}"/>
    <cellStyle name="Normal 6 10 3 2" xfId="21104" xr:uid="{00000000-0005-0000-0000-000072520000}"/>
    <cellStyle name="Normal 6 10 3 2 2" xfId="21105" xr:uid="{00000000-0005-0000-0000-000073520000}"/>
    <cellStyle name="Normal 6 10 3 2 3" xfId="21106" xr:uid="{00000000-0005-0000-0000-000074520000}"/>
    <cellStyle name="Normal 6 10 3 3" xfId="21107" xr:uid="{00000000-0005-0000-0000-000075520000}"/>
    <cellStyle name="Normal 6 10 3 4" xfId="21108" xr:uid="{00000000-0005-0000-0000-000076520000}"/>
    <cellStyle name="Normal 6 10 4" xfId="21109" xr:uid="{00000000-0005-0000-0000-000077520000}"/>
    <cellStyle name="Normal 6 10 4 2" xfId="21110" xr:uid="{00000000-0005-0000-0000-000078520000}"/>
    <cellStyle name="Normal 6 10 4 2 2" xfId="21111" xr:uid="{00000000-0005-0000-0000-000079520000}"/>
    <cellStyle name="Normal 6 10 4 2 3" xfId="21112" xr:uid="{00000000-0005-0000-0000-00007A520000}"/>
    <cellStyle name="Normal 6 10 4 3" xfId="21113" xr:uid="{00000000-0005-0000-0000-00007B520000}"/>
    <cellStyle name="Normal 6 10 4 4" xfId="21114" xr:uid="{00000000-0005-0000-0000-00007C520000}"/>
    <cellStyle name="Normal 6 10 5" xfId="21115" xr:uid="{00000000-0005-0000-0000-00007D520000}"/>
    <cellStyle name="Normal 6 10 5 2" xfId="21116" xr:uid="{00000000-0005-0000-0000-00007E520000}"/>
    <cellStyle name="Normal 6 10 5 3" xfId="21117" xr:uid="{00000000-0005-0000-0000-00007F520000}"/>
    <cellStyle name="Normal 6 10 5 4" xfId="21118" xr:uid="{00000000-0005-0000-0000-000080520000}"/>
    <cellStyle name="Normal 6 10 6" xfId="21119" xr:uid="{00000000-0005-0000-0000-000081520000}"/>
    <cellStyle name="Normal 6 10 7" xfId="21120" xr:uid="{00000000-0005-0000-0000-000082520000}"/>
    <cellStyle name="Normal 6 11" xfId="21121" xr:uid="{00000000-0005-0000-0000-000083520000}"/>
    <cellStyle name="Normal 6 11 2" xfId="21122" xr:uid="{00000000-0005-0000-0000-000084520000}"/>
    <cellStyle name="Normal 6 11 3" xfId="21123" xr:uid="{00000000-0005-0000-0000-000085520000}"/>
    <cellStyle name="Normal 6 12" xfId="21124" xr:uid="{00000000-0005-0000-0000-000086520000}"/>
    <cellStyle name="Normal 6 13" xfId="21125" xr:uid="{00000000-0005-0000-0000-000087520000}"/>
    <cellStyle name="Normal 6 14" xfId="21126" xr:uid="{00000000-0005-0000-0000-000088520000}"/>
    <cellStyle name="Normal 6 15" xfId="45630" xr:uid="{DDE4B6D4-AFBC-49C3-A07A-CB18B86C059C}"/>
    <cellStyle name="Normal 6 2" xfId="21127" xr:uid="{00000000-0005-0000-0000-000089520000}"/>
    <cellStyle name="Normal 6 2 10" xfId="21128" xr:uid="{00000000-0005-0000-0000-00008A520000}"/>
    <cellStyle name="Normal 6 2 10 2" xfId="21129" xr:uid="{00000000-0005-0000-0000-00008B520000}"/>
    <cellStyle name="Normal 6 2 10 2 2" xfId="21130" xr:uid="{00000000-0005-0000-0000-00008C520000}"/>
    <cellStyle name="Normal 6 2 10 2 3" xfId="21131" xr:uid="{00000000-0005-0000-0000-00008D520000}"/>
    <cellStyle name="Normal 6 2 10 3" xfId="21132" xr:uid="{00000000-0005-0000-0000-00008E520000}"/>
    <cellStyle name="Normal 6 2 10 4" xfId="21133" xr:uid="{00000000-0005-0000-0000-00008F520000}"/>
    <cellStyle name="Normal 6 2 11" xfId="21134" xr:uid="{00000000-0005-0000-0000-000090520000}"/>
    <cellStyle name="Normal 6 2 11 2" xfId="21135" xr:uid="{00000000-0005-0000-0000-000091520000}"/>
    <cellStyle name="Normal 6 2 11 2 2" xfId="21136" xr:uid="{00000000-0005-0000-0000-000092520000}"/>
    <cellStyle name="Normal 6 2 11 2 3" xfId="21137" xr:uid="{00000000-0005-0000-0000-000093520000}"/>
    <cellStyle name="Normal 6 2 11 3" xfId="21138" xr:uid="{00000000-0005-0000-0000-000094520000}"/>
    <cellStyle name="Normal 6 2 11 4" xfId="21139" xr:uid="{00000000-0005-0000-0000-000095520000}"/>
    <cellStyle name="Normal 6 2 12" xfId="21140" xr:uid="{00000000-0005-0000-0000-000096520000}"/>
    <cellStyle name="Normal 6 2 12 2" xfId="21141" xr:uid="{00000000-0005-0000-0000-000097520000}"/>
    <cellStyle name="Normal 6 2 12 2 2" xfId="21142" xr:uid="{00000000-0005-0000-0000-000098520000}"/>
    <cellStyle name="Normal 6 2 12 3" xfId="21143" xr:uid="{00000000-0005-0000-0000-000099520000}"/>
    <cellStyle name="Normal 6 2 13" xfId="21144" xr:uid="{00000000-0005-0000-0000-00009A520000}"/>
    <cellStyle name="Normal 6 2 13 2" xfId="21145" xr:uid="{00000000-0005-0000-0000-00009B520000}"/>
    <cellStyle name="Normal 6 2 13 3" xfId="21146" xr:uid="{00000000-0005-0000-0000-00009C520000}"/>
    <cellStyle name="Normal 6 2 13 4" xfId="21147" xr:uid="{00000000-0005-0000-0000-00009D520000}"/>
    <cellStyle name="Normal 6 2 14" xfId="21148" xr:uid="{00000000-0005-0000-0000-00009E520000}"/>
    <cellStyle name="Normal 6 2 2" xfId="21149" xr:uid="{00000000-0005-0000-0000-00009F520000}"/>
    <cellStyle name="Normal 6 2 2 10" xfId="21150" xr:uid="{00000000-0005-0000-0000-0000A0520000}"/>
    <cellStyle name="Normal 6 2 2 10 2" xfId="21151" xr:uid="{00000000-0005-0000-0000-0000A1520000}"/>
    <cellStyle name="Normal 6 2 2 10 2 2" xfId="21152" xr:uid="{00000000-0005-0000-0000-0000A2520000}"/>
    <cellStyle name="Normal 6 2 2 10 2 3" xfId="21153" xr:uid="{00000000-0005-0000-0000-0000A3520000}"/>
    <cellStyle name="Normal 6 2 2 10 3" xfId="21154" xr:uid="{00000000-0005-0000-0000-0000A4520000}"/>
    <cellStyle name="Normal 6 2 2 10 4" xfId="21155" xr:uid="{00000000-0005-0000-0000-0000A5520000}"/>
    <cellStyle name="Normal 6 2 2 11" xfId="21156" xr:uid="{00000000-0005-0000-0000-0000A6520000}"/>
    <cellStyle name="Normal 6 2 2 11 2" xfId="21157" xr:uid="{00000000-0005-0000-0000-0000A7520000}"/>
    <cellStyle name="Normal 6 2 2 11 3" xfId="21158" xr:uid="{00000000-0005-0000-0000-0000A8520000}"/>
    <cellStyle name="Normal 6 2 2 11 4" xfId="21159" xr:uid="{00000000-0005-0000-0000-0000A9520000}"/>
    <cellStyle name="Normal 6 2 2 12" xfId="21160" xr:uid="{00000000-0005-0000-0000-0000AA520000}"/>
    <cellStyle name="Normal 6 2 2 13" xfId="21161" xr:uid="{00000000-0005-0000-0000-0000AB520000}"/>
    <cellStyle name="Normal 6 2 2 2" xfId="21162" xr:uid="{00000000-0005-0000-0000-0000AC520000}"/>
    <cellStyle name="Normal 6 2 2 2 10" xfId="21163" xr:uid="{00000000-0005-0000-0000-0000AD520000}"/>
    <cellStyle name="Normal 6 2 2 2 10 2" xfId="21164" xr:uid="{00000000-0005-0000-0000-0000AE520000}"/>
    <cellStyle name="Normal 6 2 2 2 10 3" xfId="21165" xr:uid="{00000000-0005-0000-0000-0000AF520000}"/>
    <cellStyle name="Normal 6 2 2 2 10 4" xfId="21166" xr:uid="{00000000-0005-0000-0000-0000B0520000}"/>
    <cellStyle name="Normal 6 2 2 2 11" xfId="21167" xr:uid="{00000000-0005-0000-0000-0000B1520000}"/>
    <cellStyle name="Normal 6 2 2 2 12" xfId="21168" xr:uid="{00000000-0005-0000-0000-0000B2520000}"/>
    <cellStyle name="Normal 6 2 2 2 2" xfId="21169" xr:uid="{00000000-0005-0000-0000-0000B3520000}"/>
    <cellStyle name="Normal 6 2 2 2 2 10" xfId="21170" xr:uid="{00000000-0005-0000-0000-0000B4520000}"/>
    <cellStyle name="Normal 6 2 2 2 2 11" xfId="21171" xr:uid="{00000000-0005-0000-0000-0000B5520000}"/>
    <cellStyle name="Normal 6 2 2 2 2 2" xfId="21172" xr:uid="{00000000-0005-0000-0000-0000B6520000}"/>
    <cellStyle name="Normal 6 2 2 2 2 2 10" xfId="21173" xr:uid="{00000000-0005-0000-0000-0000B7520000}"/>
    <cellStyle name="Normal 6 2 2 2 2 2 2" xfId="21174" xr:uid="{00000000-0005-0000-0000-0000B8520000}"/>
    <cellStyle name="Normal 6 2 2 2 2 2 2 2" xfId="21175" xr:uid="{00000000-0005-0000-0000-0000B9520000}"/>
    <cellStyle name="Normal 6 2 2 2 2 2 2 2 2" xfId="21176" xr:uid="{00000000-0005-0000-0000-0000BA520000}"/>
    <cellStyle name="Normal 6 2 2 2 2 2 2 2 2 2" xfId="21177" xr:uid="{00000000-0005-0000-0000-0000BB520000}"/>
    <cellStyle name="Normal 6 2 2 2 2 2 2 2 2 2 2" xfId="21178" xr:uid="{00000000-0005-0000-0000-0000BC520000}"/>
    <cellStyle name="Normal 6 2 2 2 2 2 2 2 2 2 2 2" xfId="21179" xr:uid="{00000000-0005-0000-0000-0000BD520000}"/>
    <cellStyle name="Normal 6 2 2 2 2 2 2 2 2 2 2 2 2" xfId="21180" xr:uid="{00000000-0005-0000-0000-0000BE520000}"/>
    <cellStyle name="Normal 6 2 2 2 2 2 2 2 2 2 2 2 3" xfId="21181" xr:uid="{00000000-0005-0000-0000-0000BF520000}"/>
    <cellStyle name="Normal 6 2 2 2 2 2 2 2 2 2 2 3" xfId="21182" xr:uid="{00000000-0005-0000-0000-0000C0520000}"/>
    <cellStyle name="Normal 6 2 2 2 2 2 2 2 2 2 2 4" xfId="21183" xr:uid="{00000000-0005-0000-0000-0000C1520000}"/>
    <cellStyle name="Normal 6 2 2 2 2 2 2 2 2 2 3" xfId="21184" xr:uid="{00000000-0005-0000-0000-0000C2520000}"/>
    <cellStyle name="Normal 6 2 2 2 2 2 2 2 2 2 3 2" xfId="21185" xr:uid="{00000000-0005-0000-0000-0000C3520000}"/>
    <cellStyle name="Normal 6 2 2 2 2 2 2 2 2 2 3 3" xfId="21186" xr:uid="{00000000-0005-0000-0000-0000C4520000}"/>
    <cellStyle name="Normal 6 2 2 2 2 2 2 2 2 2 4" xfId="21187" xr:uid="{00000000-0005-0000-0000-0000C5520000}"/>
    <cellStyle name="Normal 6 2 2 2 2 2 2 2 2 2 5" xfId="21188" xr:uid="{00000000-0005-0000-0000-0000C6520000}"/>
    <cellStyle name="Normal 6 2 2 2 2 2 2 2 2 3" xfId="21189" xr:uid="{00000000-0005-0000-0000-0000C7520000}"/>
    <cellStyle name="Normal 6 2 2 2 2 2 2 2 2 3 2" xfId="21190" xr:uid="{00000000-0005-0000-0000-0000C8520000}"/>
    <cellStyle name="Normal 6 2 2 2 2 2 2 2 2 3 2 2" xfId="21191" xr:uid="{00000000-0005-0000-0000-0000C9520000}"/>
    <cellStyle name="Normal 6 2 2 2 2 2 2 2 2 3 2 3" xfId="21192" xr:uid="{00000000-0005-0000-0000-0000CA520000}"/>
    <cellStyle name="Normal 6 2 2 2 2 2 2 2 2 3 3" xfId="21193" xr:uid="{00000000-0005-0000-0000-0000CB520000}"/>
    <cellStyle name="Normal 6 2 2 2 2 2 2 2 2 3 4" xfId="21194" xr:uid="{00000000-0005-0000-0000-0000CC520000}"/>
    <cellStyle name="Normal 6 2 2 2 2 2 2 2 2 4" xfId="21195" xr:uid="{00000000-0005-0000-0000-0000CD520000}"/>
    <cellStyle name="Normal 6 2 2 2 2 2 2 2 2 4 2" xfId="21196" xr:uid="{00000000-0005-0000-0000-0000CE520000}"/>
    <cellStyle name="Normal 6 2 2 2 2 2 2 2 2 4 2 2" xfId="21197" xr:uid="{00000000-0005-0000-0000-0000CF520000}"/>
    <cellStyle name="Normal 6 2 2 2 2 2 2 2 2 4 2 3" xfId="21198" xr:uid="{00000000-0005-0000-0000-0000D0520000}"/>
    <cellStyle name="Normal 6 2 2 2 2 2 2 2 2 4 3" xfId="21199" xr:uid="{00000000-0005-0000-0000-0000D1520000}"/>
    <cellStyle name="Normal 6 2 2 2 2 2 2 2 2 4 4" xfId="21200" xr:uid="{00000000-0005-0000-0000-0000D2520000}"/>
    <cellStyle name="Normal 6 2 2 2 2 2 2 2 2 5" xfId="21201" xr:uid="{00000000-0005-0000-0000-0000D3520000}"/>
    <cellStyle name="Normal 6 2 2 2 2 2 2 2 2 5 2" xfId="21202" xr:uid="{00000000-0005-0000-0000-0000D4520000}"/>
    <cellStyle name="Normal 6 2 2 2 2 2 2 2 2 5 3" xfId="21203" xr:uid="{00000000-0005-0000-0000-0000D5520000}"/>
    <cellStyle name="Normal 6 2 2 2 2 2 2 2 2 5 4" xfId="21204" xr:uid="{00000000-0005-0000-0000-0000D6520000}"/>
    <cellStyle name="Normal 6 2 2 2 2 2 2 2 2 6" xfId="21205" xr:uid="{00000000-0005-0000-0000-0000D7520000}"/>
    <cellStyle name="Normal 6 2 2 2 2 2 2 2 2 7" xfId="21206" xr:uid="{00000000-0005-0000-0000-0000D8520000}"/>
    <cellStyle name="Normal 6 2 2 2 2 2 2 2 3" xfId="21207" xr:uid="{00000000-0005-0000-0000-0000D9520000}"/>
    <cellStyle name="Normal 6 2 2 2 2 2 2 2 3 2" xfId="21208" xr:uid="{00000000-0005-0000-0000-0000DA520000}"/>
    <cellStyle name="Normal 6 2 2 2 2 2 2 2 3 2 2" xfId="21209" xr:uid="{00000000-0005-0000-0000-0000DB520000}"/>
    <cellStyle name="Normal 6 2 2 2 2 2 2 2 3 2 2 2" xfId="21210" xr:uid="{00000000-0005-0000-0000-0000DC520000}"/>
    <cellStyle name="Normal 6 2 2 2 2 2 2 2 3 2 2 3" xfId="21211" xr:uid="{00000000-0005-0000-0000-0000DD520000}"/>
    <cellStyle name="Normal 6 2 2 2 2 2 2 2 3 2 3" xfId="21212" xr:uid="{00000000-0005-0000-0000-0000DE520000}"/>
    <cellStyle name="Normal 6 2 2 2 2 2 2 2 3 2 4" xfId="21213" xr:uid="{00000000-0005-0000-0000-0000DF520000}"/>
    <cellStyle name="Normal 6 2 2 2 2 2 2 2 3 3" xfId="21214" xr:uid="{00000000-0005-0000-0000-0000E0520000}"/>
    <cellStyle name="Normal 6 2 2 2 2 2 2 2 3 3 2" xfId="21215" xr:uid="{00000000-0005-0000-0000-0000E1520000}"/>
    <cellStyle name="Normal 6 2 2 2 2 2 2 2 3 3 3" xfId="21216" xr:uid="{00000000-0005-0000-0000-0000E2520000}"/>
    <cellStyle name="Normal 6 2 2 2 2 2 2 2 3 4" xfId="21217" xr:uid="{00000000-0005-0000-0000-0000E3520000}"/>
    <cellStyle name="Normal 6 2 2 2 2 2 2 2 3 5" xfId="21218" xr:uid="{00000000-0005-0000-0000-0000E4520000}"/>
    <cellStyle name="Normal 6 2 2 2 2 2 2 2 4" xfId="21219" xr:uid="{00000000-0005-0000-0000-0000E5520000}"/>
    <cellStyle name="Normal 6 2 2 2 2 2 2 2 4 2" xfId="21220" xr:uid="{00000000-0005-0000-0000-0000E6520000}"/>
    <cellStyle name="Normal 6 2 2 2 2 2 2 2 4 2 2" xfId="21221" xr:uid="{00000000-0005-0000-0000-0000E7520000}"/>
    <cellStyle name="Normal 6 2 2 2 2 2 2 2 4 2 3" xfId="21222" xr:uid="{00000000-0005-0000-0000-0000E8520000}"/>
    <cellStyle name="Normal 6 2 2 2 2 2 2 2 4 3" xfId="21223" xr:uid="{00000000-0005-0000-0000-0000E9520000}"/>
    <cellStyle name="Normal 6 2 2 2 2 2 2 2 4 4" xfId="21224" xr:uid="{00000000-0005-0000-0000-0000EA520000}"/>
    <cellStyle name="Normal 6 2 2 2 2 2 2 2 5" xfId="21225" xr:uid="{00000000-0005-0000-0000-0000EB520000}"/>
    <cellStyle name="Normal 6 2 2 2 2 2 2 2 5 2" xfId="21226" xr:uid="{00000000-0005-0000-0000-0000EC520000}"/>
    <cellStyle name="Normal 6 2 2 2 2 2 2 2 5 2 2" xfId="21227" xr:uid="{00000000-0005-0000-0000-0000ED520000}"/>
    <cellStyle name="Normal 6 2 2 2 2 2 2 2 5 2 3" xfId="21228" xr:uid="{00000000-0005-0000-0000-0000EE520000}"/>
    <cellStyle name="Normal 6 2 2 2 2 2 2 2 5 3" xfId="21229" xr:uid="{00000000-0005-0000-0000-0000EF520000}"/>
    <cellStyle name="Normal 6 2 2 2 2 2 2 2 5 4" xfId="21230" xr:uid="{00000000-0005-0000-0000-0000F0520000}"/>
    <cellStyle name="Normal 6 2 2 2 2 2 2 2 6" xfId="21231" xr:uid="{00000000-0005-0000-0000-0000F1520000}"/>
    <cellStyle name="Normal 6 2 2 2 2 2 2 2 6 2" xfId="21232" xr:uid="{00000000-0005-0000-0000-0000F2520000}"/>
    <cellStyle name="Normal 6 2 2 2 2 2 2 2 6 3" xfId="21233" xr:uid="{00000000-0005-0000-0000-0000F3520000}"/>
    <cellStyle name="Normal 6 2 2 2 2 2 2 2 6 4" xfId="21234" xr:uid="{00000000-0005-0000-0000-0000F4520000}"/>
    <cellStyle name="Normal 6 2 2 2 2 2 2 2 7" xfId="21235" xr:uid="{00000000-0005-0000-0000-0000F5520000}"/>
    <cellStyle name="Normal 6 2 2 2 2 2 2 2 8" xfId="21236" xr:uid="{00000000-0005-0000-0000-0000F6520000}"/>
    <cellStyle name="Normal 6 2 2 2 2 2 2 3" xfId="21237" xr:uid="{00000000-0005-0000-0000-0000F7520000}"/>
    <cellStyle name="Normal 6 2 2 2 2 2 2 3 2" xfId="21238" xr:uid="{00000000-0005-0000-0000-0000F8520000}"/>
    <cellStyle name="Normal 6 2 2 2 2 2 2 3 2 2" xfId="21239" xr:uid="{00000000-0005-0000-0000-0000F9520000}"/>
    <cellStyle name="Normal 6 2 2 2 2 2 2 3 2 2 2" xfId="21240" xr:uid="{00000000-0005-0000-0000-0000FA520000}"/>
    <cellStyle name="Normal 6 2 2 2 2 2 2 3 2 2 2 2" xfId="21241" xr:uid="{00000000-0005-0000-0000-0000FB520000}"/>
    <cellStyle name="Normal 6 2 2 2 2 2 2 3 2 2 2 3" xfId="21242" xr:uid="{00000000-0005-0000-0000-0000FC520000}"/>
    <cellStyle name="Normal 6 2 2 2 2 2 2 3 2 2 3" xfId="21243" xr:uid="{00000000-0005-0000-0000-0000FD520000}"/>
    <cellStyle name="Normal 6 2 2 2 2 2 2 3 2 2 4" xfId="21244" xr:uid="{00000000-0005-0000-0000-0000FE520000}"/>
    <cellStyle name="Normal 6 2 2 2 2 2 2 3 2 3" xfId="21245" xr:uid="{00000000-0005-0000-0000-0000FF520000}"/>
    <cellStyle name="Normal 6 2 2 2 2 2 2 3 2 3 2" xfId="21246" xr:uid="{00000000-0005-0000-0000-000000530000}"/>
    <cellStyle name="Normal 6 2 2 2 2 2 2 3 2 3 3" xfId="21247" xr:uid="{00000000-0005-0000-0000-000001530000}"/>
    <cellStyle name="Normal 6 2 2 2 2 2 2 3 2 4" xfId="21248" xr:uid="{00000000-0005-0000-0000-000002530000}"/>
    <cellStyle name="Normal 6 2 2 2 2 2 2 3 2 5" xfId="21249" xr:uid="{00000000-0005-0000-0000-000003530000}"/>
    <cellStyle name="Normal 6 2 2 2 2 2 2 3 3" xfId="21250" xr:uid="{00000000-0005-0000-0000-000004530000}"/>
    <cellStyle name="Normal 6 2 2 2 2 2 2 3 3 2" xfId="21251" xr:uid="{00000000-0005-0000-0000-000005530000}"/>
    <cellStyle name="Normal 6 2 2 2 2 2 2 3 3 2 2" xfId="21252" xr:uid="{00000000-0005-0000-0000-000006530000}"/>
    <cellStyle name="Normal 6 2 2 2 2 2 2 3 3 2 3" xfId="21253" xr:uid="{00000000-0005-0000-0000-000007530000}"/>
    <cellStyle name="Normal 6 2 2 2 2 2 2 3 3 3" xfId="21254" xr:uid="{00000000-0005-0000-0000-000008530000}"/>
    <cellStyle name="Normal 6 2 2 2 2 2 2 3 3 4" xfId="21255" xr:uid="{00000000-0005-0000-0000-000009530000}"/>
    <cellStyle name="Normal 6 2 2 2 2 2 2 3 4" xfId="21256" xr:uid="{00000000-0005-0000-0000-00000A530000}"/>
    <cellStyle name="Normal 6 2 2 2 2 2 2 3 4 2" xfId="21257" xr:uid="{00000000-0005-0000-0000-00000B530000}"/>
    <cellStyle name="Normal 6 2 2 2 2 2 2 3 4 2 2" xfId="21258" xr:uid="{00000000-0005-0000-0000-00000C530000}"/>
    <cellStyle name="Normal 6 2 2 2 2 2 2 3 4 2 3" xfId="21259" xr:uid="{00000000-0005-0000-0000-00000D530000}"/>
    <cellStyle name="Normal 6 2 2 2 2 2 2 3 4 3" xfId="21260" xr:uid="{00000000-0005-0000-0000-00000E530000}"/>
    <cellStyle name="Normal 6 2 2 2 2 2 2 3 4 4" xfId="21261" xr:uid="{00000000-0005-0000-0000-00000F530000}"/>
    <cellStyle name="Normal 6 2 2 2 2 2 2 3 5" xfId="21262" xr:uid="{00000000-0005-0000-0000-000010530000}"/>
    <cellStyle name="Normal 6 2 2 2 2 2 2 3 5 2" xfId="21263" xr:uid="{00000000-0005-0000-0000-000011530000}"/>
    <cellStyle name="Normal 6 2 2 2 2 2 2 3 5 3" xfId="21264" xr:uid="{00000000-0005-0000-0000-000012530000}"/>
    <cellStyle name="Normal 6 2 2 2 2 2 2 3 5 4" xfId="21265" xr:uid="{00000000-0005-0000-0000-000013530000}"/>
    <cellStyle name="Normal 6 2 2 2 2 2 2 3 6" xfId="21266" xr:uid="{00000000-0005-0000-0000-000014530000}"/>
    <cellStyle name="Normal 6 2 2 2 2 2 2 3 7" xfId="21267" xr:uid="{00000000-0005-0000-0000-000015530000}"/>
    <cellStyle name="Normal 6 2 2 2 2 2 2 4" xfId="21268" xr:uid="{00000000-0005-0000-0000-000016530000}"/>
    <cellStyle name="Normal 6 2 2 2 2 2 2 4 2" xfId="21269" xr:uid="{00000000-0005-0000-0000-000017530000}"/>
    <cellStyle name="Normal 6 2 2 2 2 2 2 4 2 2" xfId="21270" xr:uid="{00000000-0005-0000-0000-000018530000}"/>
    <cellStyle name="Normal 6 2 2 2 2 2 2 4 2 2 2" xfId="21271" xr:uid="{00000000-0005-0000-0000-000019530000}"/>
    <cellStyle name="Normal 6 2 2 2 2 2 2 4 2 2 3" xfId="21272" xr:uid="{00000000-0005-0000-0000-00001A530000}"/>
    <cellStyle name="Normal 6 2 2 2 2 2 2 4 2 3" xfId="21273" xr:uid="{00000000-0005-0000-0000-00001B530000}"/>
    <cellStyle name="Normal 6 2 2 2 2 2 2 4 2 4" xfId="21274" xr:uid="{00000000-0005-0000-0000-00001C530000}"/>
    <cellStyle name="Normal 6 2 2 2 2 2 2 4 3" xfId="21275" xr:uid="{00000000-0005-0000-0000-00001D530000}"/>
    <cellStyle name="Normal 6 2 2 2 2 2 2 4 3 2" xfId="21276" xr:uid="{00000000-0005-0000-0000-00001E530000}"/>
    <cellStyle name="Normal 6 2 2 2 2 2 2 4 3 3" xfId="21277" xr:uid="{00000000-0005-0000-0000-00001F530000}"/>
    <cellStyle name="Normal 6 2 2 2 2 2 2 4 4" xfId="21278" xr:uid="{00000000-0005-0000-0000-000020530000}"/>
    <cellStyle name="Normal 6 2 2 2 2 2 2 4 5" xfId="21279" xr:uid="{00000000-0005-0000-0000-000021530000}"/>
    <cellStyle name="Normal 6 2 2 2 2 2 2 5" xfId="21280" xr:uid="{00000000-0005-0000-0000-000022530000}"/>
    <cellStyle name="Normal 6 2 2 2 2 2 2 5 2" xfId="21281" xr:uid="{00000000-0005-0000-0000-000023530000}"/>
    <cellStyle name="Normal 6 2 2 2 2 2 2 5 2 2" xfId="21282" xr:uid="{00000000-0005-0000-0000-000024530000}"/>
    <cellStyle name="Normal 6 2 2 2 2 2 2 5 2 3" xfId="21283" xr:uid="{00000000-0005-0000-0000-000025530000}"/>
    <cellStyle name="Normal 6 2 2 2 2 2 2 5 3" xfId="21284" xr:uid="{00000000-0005-0000-0000-000026530000}"/>
    <cellStyle name="Normal 6 2 2 2 2 2 2 5 4" xfId="21285" xr:uid="{00000000-0005-0000-0000-000027530000}"/>
    <cellStyle name="Normal 6 2 2 2 2 2 2 6" xfId="21286" xr:uid="{00000000-0005-0000-0000-000028530000}"/>
    <cellStyle name="Normal 6 2 2 2 2 2 2 6 2" xfId="21287" xr:uid="{00000000-0005-0000-0000-000029530000}"/>
    <cellStyle name="Normal 6 2 2 2 2 2 2 6 2 2" xfId="21288" xr:uid="{00000000-0005-0000-0000-00002A530000}"/>
    <cellStyle name="Normal 6 2 2 2 2 2 2 6 2 3" xfId="21289" xr:uid="{00000000-0005-0000-0000-00002B530000}"/>
    <cellStyle name="Normal 6 2 2 2 2 2 2 6 3" xfId="21290" xr:uid="{00000000-0005-0000-0000-00002C530000}"/>
    <cellStyle name="Normal 6 2 2 2 2 2 2 6 4" xfId="21291" xr:uid="{00000000-0005-0000-0000-00002D530000}"/>
    <cellStyle name="Normal 6 2 2 2 2 2 2 7" xfId="21292" xr:uid="{00000000-0005-0000-0000-00002E530000}"/>
    <cellStyle name="Normal 6 2 2 2 2 2 2 7 2" xfId="21293" xr:uid="{00000000-0005-0000-0000-00002F530000}"/>
    <cellStyle name="Normal 6 2 2 2 2 2 2 7 3" xfId="21294" xr:uid="{00000000-0005-0000-0000-000030530000}"/>
    <cellStyle name="Normal 6 2 2 2 2 2 2 7 4" xfId="21295" xr:uid="{00000000-0005-0000-0000-000031530000}"/>
    <cellStyle name="Normal 6 2 2 2 2 2 2 8" xfId="21296" xr:uid="{00000000-0005-0000-0000-000032530000}"/>
    <cellStyle name="Normal 6 2 2 2 2 2 2 9" xfId="21297" xr:uid="{00000000-0005-0000-0000-000033530000}"/>
    <cellStyle name="Normal 6 2 2 2 2 2 3" xfId="21298" xr:uid="{00000000-0005-0000-0000-000034530000}"/>
    <cellStyle name="Normal 6 2 2 2 2 2 3 2" xfId="21299" xr:uid="{00000000-0005-0000-0000-000035530000}"/>
    <cellStyle name="Normal 6 2 2 2 2 2 3 2 2" xfId="21300" xr:uid="{00000000-0005-0000-0000-000036530000}"/>
    <cellStyle name="Normal 6 2 2 2 2 2 3 2 2 2" xfId="21301" xr:uid="{00000000-0005-0000-0000-000037530000}"/>
    <cellStyle name="Normal 6 2 2 2 2 2 3 2 2 2 2" xfId="21302" xr:uid="{00000000-0005-0000-0000-000038530000}"/>
    <cellStyle name="Normal 6 2 2 2 2 2 3 2 2 2 2 2" xfId="21303" xr:uid="{00000000-0005-0000-0000-000039530000}"/>
    <cellStyle name="Normal 6 2 2 2 2 2 3 2 2 2 2 3" xfId="21304" xr:uid="{00000000-0005-0000-0000-00003A530000}"/>
    <cellStyle name="Normal 6 2 2 2 2 2 3 2 2 2 3" xfId="21305" xr:uid="{00000000-0005-0000-0000-00003B530000}"/>
    <cellStyle name="Normal 6 2 2 2 2 2 3 2 2 2 4" xfId="21306" xr:uid="{00000000-0005-0000-0000-00003C530000}"/>
    <cellStyle name="Normal 6 2 2 2 2 2 3 2 2 3" xfId="21307" xr:uid="{00000000-0005-0000-0000-00003D530000}"/>
    <cellStyle name="Normal 6 2 2 2 2 2 3 2 2 3 2" xfId="21308" xr:uid="{00000000-0005-0000-0000-00003E530000}"/>
    <cellStyle name="Normal 6 2 2 2 2 2 3 2 2 3 3" xfId="21309" xr:uid="{00000000-0005-0000-0000-00003F530000}"/>
    <cellStyle name="Normal 6 2 2 2 2 2 3 2 2 4" xfId="21310" xr:uid="{00000000-0005-0000-0000-000040530000}"/>
    <cellStyle name="Normal 6 2 2 2 2 2 3 2 2 5" xfId="21311" xr:uid="{00000000-0005-0000-0000-000041530000}"/>
    <cellStyle name="Normal 6 2 2 2 2 2 3 2 3" xfId="21312" xr:uid="{00000000-0005-0000-0000-000042530000}"/>
    <cellStyle name="Normal 6 2 2 2 2 2 3 2 3 2" xfId="21313" xr:uid="{00000000-0005-0000-0000-000043530000}"/>
    <cellStyle name="Normal 6 2 2 2 2 2 3 2 3 2 2" xfId="21314" xr:uid="{00000000-0005-0000-0000-000044530000}"/>
    <cellStyle name="Normal 6 2 2 2 2 2 3 2 3 2 3" xfId="21315" xr:uid="{00000000-0005-0000-0000-000045530000}"/>
    <cellStyle name="Normal 6 2 2 2 2 2 3 2 3 3" xfId="21316" xr:uid="{00000000-0005-0000-0000-000046530000}"/>
    <cellStyle name="Normal 6 2 2 2 2 2 3 2 3 4" xfId="21317" xr:uid="{00000000-0005-0000-0000-000047530000}"/>
    <cellStyle name="Normal 6 2 2 2 2 2 3 2 4" xfId="21318" xr:uid="{00000000-0005-0000-0000-000048530000}"/>
    <cellStyle name="Normal 6 2 2 2 2 2 3 2 4 2" xfId="21319" xr:uid="{00000000-0005-0000-0000-000049530000}"/>
    <cellStyle name="Normal 6 2 2 2 2 2 3 2 4 2 2" xfId="21320" xr:uid="{00000000-0005-0000-0000-00004A530000}"/>
    <cellStyle name="Normal 6 2 2 2 2 2 3 2 4 2 3" xfId="21321" xr:uid="{00000000-0005-0000-0000-00004B530000}"/>
    <cellStyle name="Normal 6 2 2 2 2 2 3 2 4 3" xfId="21322" xr:uid="{00000000-0005-0000-0000-00004C530000}"/>
    <cellStyle name="Normal 6 2 2 2 2 2 3 2 4 4" xfId="21323" xr:uid="{00000000-0005-0000-0000-00004D530000}"/>
    <cellStyle name="Normal 6 2 2 2 2 2 3 2 5" xfId="21324" xr:uid="{00000000-0005-0000-0000-00004E530000}"/>
    <cellStyle name="Normal 6 2 2 2 2 2 3 2 5 2" xfId="21325" xr:uid="{00000000-0005-0000-0000-00004F530000}"/>
    <cellStyle name="Normal 6 2 2 2 2 2 3 2 5 3" xfId="21326" xr:uid="{00000000-0005-0000-0000-000050530000}"/>
    <cellStyle name="Normal 6 2 2 2 2 2 3 2 5 4" xfId="21327" xr:uid="{00000000-0005-0000-0000-000051530000}"/>
    <cellStyle name="Normal 6 2 2 2 2 2 3 2 6" xfId="21328" xr:uid="{00000000-0005-0000-0000-000052530000}"/>
    <cellStyle name="Normal 6 2 2 2 2 2 3 2 7" xfId="21329" xr:uid="{00000000-0005-0000-0000-000053530000}"/>
    <cellStyle name="Normal 6 2 2 2 2 2 3 3" xfId="21330" xr:uid="{00000000-0005-0000-0000-000054530000}"/>
    <cellStyle name="Normal 6 2 2 2 2 2 3 3 2" xfId="21331" xr:uid="{00000000-0005-0000-0000-000055530000}"/>
    <cellStyle name="Normal 6 2 2 2 2 2 3 3 2 2" xfId="21332" xr:uid="{00000000-0005-0000-0000-000056530000}"/>
    <cellStyle name="Normal 6 2 2 2 2 2 3 3 2 2 2" xfId="21333" xr:uid="{00000000-0005-0000-0000-000057530000}"/>
    <cellStyle name="Normal 6 2 2 2 2 2 3 3 2 2 3" xfId="21334" xr:uid="{00000000-0005-0000-0000-000058530000}"/>
    <cellStyle name="Normal 6 2 2 2 2 2 3 3 2 3" xfId="21335" xr:uid="{00000000-0005-0000-0000-000059530000}"/>
    <cellStyle name="Normal 6 2 2 2 2 2 3 3 2 4" xfId="21336" xr:uid="{00000000-0005-0000-0000-00005A530000}"/>
    <cellStyle name="Normal 6 2 2 2 2 2 3 3 3" xfId="21337" xr:uid="{00000000-0005-0000-0000-00005B530000}"/>
    <cellStyle name="Normal 6 2 2 2 2 2 3 3 3 2" xfId="21338" xr:uid="{00000000-0005-0000-0000-00005C530000}"/>
    <cellStyle name="Normal 6 2 2 2 2 2 3 3 3 3" xfId="21339" xr:uid="{00000000-0005-0000-0000-00005D530000}"/>
    <cellStyle name="Normal 6 2 2 2 2 2 3 3 4" xfId="21340" xr:uid="{00000000-0005-0000-0000-00005E530000}"/>
    <cellStyle name="Normal 6 2 2 2 2 2 3 3 5" xfId="21341" xr:uid="{00000000-0005-0000-0000-00005F530000}"/>
    <cellStyle name="Normal 6 2 2 2 2 2 3 4" xfId="21342" xr:uid="{00000000-0005-0000-0000-000060530000}"/>
    <cellStyle name="Normal 6 2 2 2 2 2 3 4 2" xfId="21343" xr:uid="{00000000-0005-0000-0000-000061530000}"/>
    <cellStyle name="Normal 6 2 2 2 2 2 3 4 2 2" xfId="21344" xr:uid="{00000000-0005-0000-0000-000062530000}"/>
    <cellStyle name="Normal 6 2 2 2 2 2 3 4 2 3" xfId="21345" xr:uid="{00000000-0005-0000-0000-000063530000}"/>
    <cellStyle name="Normal 6 2 2 2 2 2 3 4 3" xfId="21346" xr:uid="{00000000-0005-0000-0000-000064530000}"/>
    <cellStyle name="Normal 6 2 2 2 2 2 3 4 4" xfId="21347" xr:uid="{00000000-0005-0000-0000-000065530000}"/>
    <cellStyle name="Normal 6 2 2 2 2 2 3 5" xfId="21348" xr:uid="{00000000-0005-0000-0000-000066530000}"/>
    <cellStyle name="Normal 6 2 2 2 2 2 3 5 2" xfId="21349" xr:uid="{00000000-0005-0000-0000-000067530000}"/>
    <cellStyle name="Normal 6 2 2 2 2 2 3 5 2 2" xfId="21350" xr:uid="{00000000-0005-0000-0000-000068530000}"/>
    <cellStyle name="Normal 6 2 2 2 2 2 3 5 2 3" xfId="21351" xr:uid="{00000000-0005-0000-0000-000069530000}"/>
    <cellStyle name="Normal 6 2 2 2 2 2 3 5 3" xfId="21352" xr:uid="{00000000-0005-0000-0000-00006A530000}"/>
    <cellStyle name="Normal 6 2 2 2 2 2 3 5 4" xfId="21353" xr:uid="{00000000-0005-0000-0000-00006B530000}"/>
    <cellStyle name="Normal 6 2 2 2 2 2 3 6" xfId="21354" xr:uid="{00000000-0005-0000-0000-00006C530000}"/>
    <cellStyle name="Normal 6 2 2 2 2 2 3 6 2" xfId="21355" xr:uid="{00000000-0005-0000-0000-00006D530000}"/>
    <cellStyle name="Normal 6 2 2 2 2 2 3 6 3" xfId="21356" xr:uid="{00000000-0005-0000-0000-00006E530000}"/>
    <cellStyle name="Normal 6 2 2 2 2 2 3 6 4" xfId="21357" xr:uid="{00000000-0005-0000-0000-00006F530000}"/>
    <cellStyle name="Normal 6 2 2 2 2 2 3 7" xfId="21358" xr:uid="{00000000-0005-0000-0000-000070530000}"/>
    <cellStyle name="Normal 6 2 2 2 2 2 3 8" xfId="21359" xr:uid="{00000000-0005-0000-0000-000071530000}"/>
    <cellStyle name="Normal 6 2 2 2 2 2 4" xfId="21360" xr:uid="{00000000-0005-0000-0000-000072530000}"/>
    <cellStyle name="Normal 6 2 2 2 2 2 4 2" xfId="21361" xr:uid="{00000000-0005-0000-0000-000073530000}"/>
    <cellStyle name="Normal 6 2 2 2 2 2 4 2 2" xfId="21362" xr:uid="{00000000-0005-0000-0000-000074530000}"/>
    <cellStyle name="Normal 6 2 2 2 2 2 4 2 2 2" xfId="21363" xr:uid="{00000000-0005-0000-0000-000075530000}"/>
    <cellStyle name="Normal 6 2 2 2 2 2 4 2 2 2 2" xfId="21364" xr:uid="{00000000-0005-0000-0000-000076530000}"/>
    <cellStyle name="Normal 6 2 2 2 2 2 4 2 2 2 3" xfId="21365" xr:uid="{00000000-0005-0000-0000-000077530000}"/>
    <cellStyle name="Normal 6 2 2 2 2 2 4 2 2 3" xfId="21366" xr:uid="{00000000-0005-0000-0000-000078530000}"/>
    <cellStyle name="Normal 6 2 2 2 2 2 4 2 2 4" xfId="21367" xr:uid="{00000000-0005-0000-0000-000079530000}"/>
    <cellStyle name="Normal 6 2 2 2 2 2 4 2 3" xfId="21368" xr:uid="{00000000-0005-0000-0000-00007A530000}"/>
    <cellStyle name="Normal 6 2 2 2 2 2 4 2 3 2" xfId="21369" xr:uid="{00000000-0005-0000-0000-00007B530000}"/>
    <cellStyle name="Normal 6 2 2 2 2 2 4 2 3 3" xfId="21370" xr:uid="{00000000-0005-0000-0000-00007C530000}"/>
    <cellStyle name="Normal 6 2 2 2 2 2 4 2 4" xfId="21371" xr:uid="{00000000-0005-0000-0000-00007D530000}"/>
    <cellStyle name="Normal 6 2 2 2 2 2 4 2 5" xfId="21372" xr:uid="{00000000-0005-0000-0000-00007E530000}"/>
    <cellStyle name="Normal 6 2 2 2 2 2 4 3" xfId="21373" xr:uid="{00000000-0005-0000-0000-00007F530000}"/>
    <cellStyle name="Normal 6 2 2 2 2 2 4 3 2" xfId="21374" xr:uid="{00000000-0005-0000-0000-000080530000}"/>
    <cellStyle name="Normal 6 2 2 2 2 2 4 3 2 2" xfId="21375" xr:uid="{00000000-0005-0000-0000-000081530000}"/>
    <cellStyle name="Normal 6 2 2 2 2 2 4 3 2 3" xfId="21376" xr:uid="{00000000-0005-0000-0000-000082530000}"/>
    <cellStyle name="Normal 6 2 2 2 2 2 4 3 3" xfId="21377" xr:uid="{00000000-0005-0000-0000-000083530000}"/>
    <cellStyle name="Normal 6 2 2 2 2 2 4 3 4" xfId="21378" xr:uid="{00000000-0005-0000-0000-000084530000}"/>
    <cellStyle name="Normal 6 2 2 2 2 2 4 4" xfId="21379" xr:uid="{00000000-0005-0000-0000-000085530000}"/>
    <cellStyle name="Normal 6 2 2 2 2 2 4 4 2" xfId="21380" xr:uid="{00000000-0005-0000-0000-000086530000}"/>
    <cellStyle name="Normal 6 2 2 2 2 2 4 4 2 2" xfId="21381" xr:uid="{00000000-0005-0000-0000-000087530000}"/>
    <cellStyle name="Normal 6 2 2 2 2 2 4 4 2 3" xfId="21382" xr:uid="{00000000-0005-0000-0000-000088530000}"/>
    <cellStyle name="Normal 6 2 2 2 2 2 4 4 3" xfId="21383" xr:uid="{00000000-0005-0000-0000-000089530000}"/>
    <cellStyle name="Normal 6 2 2 2 2 2 4 4 4" xfId="21384" xr:uid="{00000000-0005-0000-0000-00008A530000}"/>
    <cellStyle name="Normal 6 2 2 2 2 2 4 5" xfId="21385" xr:uid="{00000000-0005-0000-0000-00008B530000}"/>
    <cellStyle name="Normal 6 2 2 2 2 2 4 5 2" xfId="21386" xr:uid="{00000000-0005-0000-0000-00008C530000}"/>
    <cellStyle name="Normal 6 2 2 2 2 2 4 5 3" xfId="21387" xr:uid="{00000000-0005-0000-0000-00008D530000}"/>
    <cellStyle name="Normal 6 2 2 2 2 2 4 5 4" xfId="21388" xr:uid="{00000000-0005-0000-0000-00008E530000}"/>
    <cellStyle name="Normal 6 2 2 2 2 2 4 6" xfId="21389" xr:uid="{00000000-0005-0000-0000-00008F530000}"/>
    <cellStyle name="Normal 6 2 2 2 2 2 4 7" xfId="21390" xr:uid="{00000000-0005-0000-0000-000090530000}"/>
    <cellStyle name="Normal 6 2 2 2 2 2 5" xfId="21391" xr:uid="{00000000-0005-0000-0000-000091530000}"/>
    <cellStyle name="Normal 6 2 2 2 2 2 5 2" xfId="21392" xr:uid="{00000000-0005-0000-0000-000092530000}"/>
    <cellStyle name="Normal 6 2 2 2 2 2 5 2 2" xfId="21393" xr:uid="{00000000-0005-0000-0000-000093530000}"/>
    <cellStyle name="Normal 6 2 2 2 2 2 5 2 2 2" xfId="21394" xr:uid="{00000000-0005-0000-0000-000094530000}"/>
    <cellStyle name="Normal 6 2 2 2 2 2 5 2 2 3" xfId="21395" xr:uid="{00000000-0005-0000-0000-000095530000}"/>
    <cellStyle name="Normal 6 2 2 2 2 2 5 2 3" xfId="21396" xr:uid="{00000000-0005-0000-0000-000096530000}"/>
    <cellStyle name="Normal 6 2 2 2 2 2 5 2 4" xfId="21397" xr:uid="{00000000-0005-0000-0000-000097530000}"/>
    <cellStyle name="Normal 6 2 2 2 2 2 5 3" xfId="21398" xr:uid="{00000000-0005-0000-0000-000098530000}"/>
    <cellStyle name="Normal 6 2 2 2 2 2 5 3 2" xfId="21399" xr:uid="{00000000-0005-0000-0000-000099530000}"/>
    <cellStyle name="Normal 6 2 2 2 2 2 5 3 3" xfId="21400" xr:uid="{00000000-0005-0000-0000-00009A530000}"/>
    <cellStyle name="Normal 6 2 2 2 2 2 5 4" xfId="21401" xr:uid="{00000000-0005-0000-0000-00009B530000}"/>
    <cellStyle name="Normal 6 2 2 2 2 2 5 5" xfId="21402" xr:uid="{00000000-0005-0000-0000-00009C530000}"/>
    <cellStyle name="Normal 6 2 2 2 2 2 6" xfId="21403" xr:uid="{00000000-0005-0000-0000-00009D530000}"/>
    <cellStyle name="Normal 6 2 2 2 2 2 6 2" xfId="21404" xr:uid="{00000000-0005-0000-0000-00009E530000}"/>
    <cellStyle name="Normal 6 2 2 2 2 2 6 2 2" xfId="21405" xr:uid="{00000000-0005-0000-0000-00009F530000}"/>
    <cellStyle name="Normal 6 2 2 2 2 2 6 2 3" xfId="21406" xr:uid="{00000000-0005-0000-0000-0000A0530000}"/>
    <cellStyle name="Normal 6 2 2 2 2 2 6 3" xfId="21407" xr:uid="{00000000-0005-0000-0000-0000A1530000}"/>
    <cellStyle name="Normal 6 2 2 2 2 2 6 4" xfId="21408" xr:uid="{00000000-0005-0000-0000-0000A2530000}"/>
    <cellStyle name="Normal 6 2 2 2 2 2 7" xfId="21409" xr:uid="{00000000-0005-0000-0000-0000A3530000}"/>
    <cellStyle name="Normal 6 2 2 2 2 2 7 2" xfId="21410" xr:uid="{00000000-0005-0000-0000-0000A4530000}"/>
    <cellStyle name="Normal 6 2 2 2 2 2 7 2 2" xfId="21411" xr:uid="{00000000-0005-0000-0000-0000A5530000}"/>
    <cellStyle name="Normal 6 2 2 2 2 2 7 2 3" xfId="21412" xr:uid="{00000000-0005-0000-0000-0000A6530000}"/>
    <cellStyle name="Normal 6 2 2 2 2 2 7 3" xfId="21413" xr:uid="{00000000-0005-0000-0000-0000A7530000}"/>
    <cellStyle name="Normal 6 2 2 2 2 2 7 4" xfId="21414" xr:uid="{00000000-0005-0000-0000-0000A8530000}"/>
    <cellStyle name="Normal 6 2 2 2 2 2 8" xfId="21415" xr:uid="{00000000-0005-0000-0000-0000A9530000}"/>
    <cellStyle name="Normal 6 2 2 2 2 2 8 2" xfId="21416" xr:uid="{00000000-0005-0000-0000-0000AA530000}"/>
    <cellStyle name="Normal 6 2 2 2 2 2 8 3" xfId="21417" xr:uid="{00000000-0005-0000-0000-0000AB530000}"/>
    <cellStyle name="Normal 6 2 2 2 2 2 8 4" xfId="21418" xr:uid="{00000000-0005-0000-0000-0000AC530000}"/>
    <cellStyle name="Normal 6 2 2 2 2 2 9" xfId="21419" xr:uid="{00000000-0005-0000-0000-0000AD530000}"/>
    <cellStyle name="Normal 6 2 2 2 2 3" xfId="21420" xr:uid="{00000000-0005-0000-0000-0000AE530000}"/>
    <cellStyle name="Normal 6 2 2 2 2 3 2" xfId="21421" xr:uid="{00000000-0005-0000-0000-0000AF530000}"/>
    <cellStyle name="Normal 6 2 2 2 2 3 2 2" xfId="21422" xr:uid="{00000000-0005-0000-0000-0000B0530000}"/>
    <cellStyle name="Normal 6 2 2 2 2 3 2 2 2" xfId="21423" xr:uid="{00000000-0005-0000-0000-0000B1530000}"/>
    <cellStyle name="Normal 6 2 2 2 2 3 2 2 2 2" xfId="21424" xr:uid="{00000000-0005-0000-0000-0000B2530000}"/>
    <cellStyle name="Normal 6 2 2 2 2 3 2 2 2 2 2" xfId="21425" xr:uid="{00000000-0005-0000-0000-0000B3530000}"/>
    <cellStyle name="Normal 6 2 2 2 2 3 2 2 2 2 2 2" xfId="21426" xr:uid="{00000000-0005-0000-0000-0000B4530000}"/>
    <cellStyle name="Normal 6 2 2 2 2 3 2 2 2 2 2 3" xfId="21427" xr:uid="{00000000-0005-0000-0000-0000B5530000}"/>
    <cellStyle name="Normal 6 2 2 2 2 3 2 2 2 2 3" xfId="21428" xr:uid="{00000000-0005-0000-0000-0000B6530000}"/>
    <cellStyle name="Normal 6 2 2 2 2 3 2 2 2 2 3 2" xfId="21429" xr:uid="{00000000-0005-0000-0000-0000B7530000}"/>
    <cellStyle name="Normal 6 2 2 2 2 3 2 2 2 2 4" xfId="21430" xr:uid="{00000000-0005-0000-0000-0000B8530000}"/>
    <cellStyle name="Normal 6 2 2 2 2 3 2 2 2 3" xfId="21431" xr:uid="{00000000-0005-0000-0000-0000B9530000}"/>
    <cellStyle name="Normal 6 2 2 2 2 3 2 2 2 3 2" xfId="21432" xr:uid="{00000000-0005-0000-0000-0000BA530000}"/>
    <cellStyle name="Normal 6 2 2 2 2 3 2 2 2 3 3" xfId="21433" xr:uid="{00000000-0005-0000-0000-0000BB530000}"/>
    <cellStyle name="Normal 6 2 2 2 2 3 2 2 2 4" xfId="21434" xr:uid="{00000000-0005-0000-0000-0000BC530000}"/>
    <cellStyle name="Normal 6 2 2 2 2 3 2 2 2 4 2" xfId="21435" xr:uid="{00000000-0005-0000-0000-0000BD530000}"/>
    <cellStyle name="Normal 6 2 2 2 2 3 2 2 2 5" xfId="21436" xr:uid="{00000000-0005-0000-0000-0000BE530000}"/>
    <cellStyle name="Normal 6 2 2 2 2 3 2 2 3" xfId="21437" xr:uid="{00000000-0005-0000-0000-0000BF530000}"/>
    <cellStyle name="Normal 6 2 2 2 2 3 2 2 3 2" xfId="21438" xr:uid="{00000000-0005-0000-0000-0000C0530000}"/>
    <cellStyle name="Normal 6 2 2 2 2 3 2 2 3 2 2" xfId="21439" xr:uid="{00000000-0005-0000-0000-0000C1530000}"/>
    <cellStyle name="Normal 6 2 2 2 2 3 2 2 3 2 3" xfId="21440" xr:uid="{00000000-0005-0000-0000-0000C2530000}"/>
    <cellStyle name="Normal 6 2 2 2 2 3 2 2 3 3" xfId="21441" xr:uid="{00000000-0005-0000-0000-0000C3530000}"/>
    <cellStyle name="Normal 6 2 2 2 2 3 2 2 3 3 2" xfId="21442" xr:uid="{00000000-0005-0000-0000-0000C4530000}"/>
    <cellStyle name="Normal 6 2 2 2 2 3 2 2 3 4" xfId="21443" xr:uid="{00000000-0005-0000-0000-0000C5530000}"/>
    <cellStyle name="Normal 6 2 2 2 2 3 2 2 4" xfId="21444" xr:uid="{00000000-0005-0000-0000-0000C6530000}"/>
    <cellStyle name="Normal 6 2 2 2 2 3 2 2 4 2" xfId="21445" xr:uid="{00000000-0005-0000-0000-0000C7530000}"/>
    <cellStyle name="Normal 6 2 2 2 2 3 2 2 4 2 2" xfId="21446" xr:uid="{00000000-0005-0000-0000-0000C8530000}"/>
    <cellStyle name="Normal 6 2 2 2 2 3 2 2 4 2 3" xfId="21447" xr:uid="{00000000-0005-0000-0000-0000C9530000}"/>
    <cellStyle name="Normal 6 2 2 2 2 3 2 2 4 3" xfId="21448" xr:uid="{00000000-0005-0000-0000-0000CA530000}"/>
    <cellStyle name="Normal 6 2 2 2 2 3 2 2 4 3 2" xfId="21449" xr:uid="{00000000-0005-0000-0000-0000CB530000}"/>
    <cellStyle name="Normal 6 2 2 2 2 3 2 2 4 4" xfId="21450" xr:uid="{00000000-0005-0000-0000-0000CC530000}"/>
    <cellStyle name="Normal 6 2 2 2 2 3 2 2 5" xfId="21451" xr:uid="{00000000-0005-0000-0000-0000CD530000}"/>
    <cellStyle name="Normal 6 2 2 2 2 3 2 2 5 2" xfId="21452" xr:uid="{00000000-0005-0000-0000-0000CE530000}"/>
    <cellStyle name="Normal 6 2 2 2 2 3 2 2 5 3" xfId="21453" xr:uid="{00000000-0005-0000-0000-0000CF530000}"/>
    <cellStyle name="Normal 6 2 2 2 2 3 2 2 5 4" xfId="21454" xr:uid="{00000000-0005-0000-0000-0000D0530000}"/>
    <cellStyle name="Normal 6 2 2 2 2 3 2 2 6" xfId="21455" xr:uid="{00000000-0005-0000-0000-0000D1530000}"/>
    <cellStyle name="Normal 6 2 2 2 2 3 2 2 6 2" xfId="21456" xr:uid="{00000000-0005-0000-0000-0000D2530000}"/>
    <cellStyle name="Normal 6 2 2 2 2 3 2 2 7" xfId="21457" xr:uid="{00000000-0005-0000-0000-0000D3530000}"/>
    <cellStyle name="Normal 6 2 2 2 2 3 2 3" xfId="21458" xr:uid="{00000000-0005-0000-0000-0000D4530000}"/>
    <cellStyle name="Normal 6 2 2 2 2 3 2 3 2" xfId="21459" xr:uid="{00000000-0005-0000-0000-0000D5530000}"/>
    <cellStyle name="Normal 6 2 2 2 2 3 2 3 2 2" xfId="21460" xr:uid="{00000000-0005-0000-0000-0000D6530000}"/>
    <cellStyle name="Normal 6 2 2 2 2 3 2 3 2 2 2" xfId="21461" xr:uid="{00000000-0005-0000-0000-0000D7530000}"/>
    <cellStyle name="Normal 6 2 2 2 2 3 2 3 2 2 3" xfId="21462" xr:uid="{00000000-0005-0000-0000-0000D8530000}"/>
    <cellStyle name="Normal 6 2 2 2 2 3 2 3 2 3" xfId="21463" xr:uid="{00000000-0005-0000-0000-0000D9530000}"/>
    <cellStyle name="Normal 6 2 2 2 2 3 2 3 2 3 2" xfId="21464" xr:uid="{00000000-0005-0000-0000-0000DA530000}"/>
    <cellStyle name="Normal 6 2 2 2 2 3 2 3 2 4" xfId="21465" xr:uid="{00000000-0005-0000-0000-0000DB530000}"/>
    <cellStyle name="Normal 6 2 2 2 2 3 2 3 3" xfId="21466" xr:uid="{00000000-0005-0000-0000-0000DC530000}"/>
    <cellStyle name="Normal 6 2 2 2 2 3 2 3 3 2" xfId="21467" xr:uid="{00000000-0005-0000-0000-0000DD530000}"/>
    <cellStyle name="Normal 6 2 2 2 2 3 2 3 3 3" xfId="21468" xr:uid="{00000000-0005-0000-0000-0000DE530000}"/>
    <cellStyle name="Normal 6 2 2 2 2 3 2 3 4" xfId="21469" xr:uid="{00000000-0005-0000-0000-0000DF530000}"/>
    <cellStyle name="Normal 6 2 2 2 2 3 2 3 4 2" xfId="21470" xr:uid="{00000000-0005-0000-0000-0000E0530000}"/>
    <cellStyle name="Normal 6 2 2 2 2 3 2 3 5" xfId="21471" xr:uid="{00000000-0005-0000-0000-0000E1530000}"/>
    <cellStyle name="Normal 6 2 2 2 2 3 2 4" xfId="21472" xr:uid="{00000000-0005-0000-0000-0000E2530000}"/>
    <cellStyle name="Normal 6 2 2 2 2 3 2 4 2" xfId="21473" xr:uid="{00000000-0005-0000-0000-0000E3530000}"/>
    <cellStyle name="Normal 6 2 2 2 2 3 2 4 2 2" xfId="21474" xr:uid="{00000000-0005-0000-0000-0000E4530000}"/>
    <cellStyle name="Normal 6 2 2 2 2 3 2 4 2 3" xfId="21475" xr:uid="{00000000-0005-0000-0000-0000E5530000}"/>
    <cellStyle name="Normal 6 2 2 2 2 3 2 4 3" xfId="21476" xr:uid="{00000000-0005-0000-0000-0000E6530000}"/>
    <cellStyle name="Normal 6 2 2 2 2 3 2 4 3 2" xfId="21477" xr:uid="{00000000-0005-0000-0000-0000E7530000}"/>
    <cellStyle name="Normal 6 2 2 2 2 3 2 4 4" xfId="21478" xr:uid="{00000000-0005-0000-0000-0000E8530000}"/>
    <cellStyle name="Normal 6 2 2 2 2 3 2 5" xfId="21479" xr:uid="{00000000-0005-0000-0000-0000E9530000}"/>
    <cellStyle name="Normal 6 2 2 2 2 3 2 5 2" xfId="21480" xr:uid="{00000000-0005-0000-0000-0000EA530000}"/>
    <cellStyle name="Normal 6 2 2 2 2 3 2 5 2 2" xfId="21481" xr:uid="{00000000-0005-0000-0000-0000EB530000}"/>
    <cellStyle name="Normal 6 2 2 2 2 3 2 5 2 3" xfId="21482" xr:uid="{00000000-0005-0000-0000-0000EC530000}"/>
    <cellStyle name="Normal 6 2 2 2 2 3 2 5 3" xfId="21483" xr:uid="{00000000-0005-0000-0000-0000ED530000}"/>
    <cellStyle name="Normal 6 2 2 2 2 3 2 5 3 2" xfId="21484" xr:uid="{00000000-0005-0000-0000-0000EE530000}"/>
    <cellStyle name="Normal 6 2 2 2 2 3 2 5 4" xfId="21485" xr:uid="{00000000-0005-0000-0000-0000EF530000}"/>
    <cellStyle name="Normal 6 2 2 2 2 3 2 6" xfId="21486" xr:uid="{00000000-0005-0000-0000-0000F0530000}"/>
    <cellStyle name="Normal 6 2 2 2 2 3 2 6 2" xfId="21487" xr:uid="{00000000-0005-0000-0000-0000F1530000}"/>
    <cellStyle name="Normal 6 2 2 2 2 3 2 6 3" xfId="21488" xr:uid="{00000000-0005-0000-0000-0000F2530000}"/>
    <cellStyle name="Normal 6 2 2 2 2 3 2 6 4" xfId="21489" xr:uid="{00000000-0005-0000-0000-0000F3530000}"/>
    <cellStyle name="Normal 6 2 2 2 2 3 2 7" xfId="21490" xr:uid="{00000000-0005-0000-0000-0000F4530000}"/>
    <cellStyle name="Normal 6 2 2 2 2 3 2 7 2" xfId="21491" xr:uid="{00000000-0005-0000-0000-0000F5530000}"/>
    <cellStyle name="Normal 6 2 2 2 2 3 2 8" xfId="21492" xr:uid="{00000000-0005-0000-0000-0000F6530000}"/>
    <cellStyle name="Normal 6 2 2 2 2 3 3" xfId="21493" xr:uid="{00000000-0005-0000-0000-0000F7530000}"/>
    <cellStyle name="Normal 6 2 2 2 2 3 3 2" xfId="21494" xr:uid="{00000000-0005-0000-0000-0000F8530000}"/>
    <cellStyle name="Normal 6 2 2 2 2 3 3 2 2" xfId="21495" xr:uid="{00000000-0005-0000-0000-0000F9530000}"/>
    <cellStyle name="Normal 6 2 2 2 2 3 3 2 2 2" xfId="21496" xr:uid="{00000000-0005-0000-0000-0000FA530000}"/>
    <cellStyle name="Normal 6 2 2 2 2 3 3 2 2 2 2" xfId="21497" xr:uid="{00000000-0005-0000-0000-0000FB530000}"/>
    <cellStyle name="Normal 6 2 2 2 2 3 3 2 2 2 3" xfId="21498" xr:uid="{00000000-0005-0000-0000-0000FC530000}"/>
    <cellStyle name="Normal 6 2 2 2 2 3 3 2 2 3" xfId="21499" xr:uid="{00000000-0005-0000-0000-0000FD530000}"/>
    <cellStyle name="Normal 6 2 2 2 2 3 3 2 2 3 2" xfId="21500" xr:uid="{00000000-0005-0000-0000-0000FE530000}"/>
    <cellStyle name="Normal 6 2 2 2 2 3 3 2 2 4" xfId="21501" xr:uid="{00000000-0005-0000-0000-0000FF530000}"/>
    <cellStyle name="Normal 6 2 2 2 2 3 3 2 3" xfId="21502" xr:uid="{00000000-0005-0000-0000-000000540000}"/>
    <cellStyle name="Normal 6 2 2 2 2 3 3 2 3 2" xfId="21503" xr:uid="{00000000-0005-0000-0000-000001540000}"/>
    <cellStyle name="Normal 6 2 2 2 2 3 3 2 3 3" xfId="21504" xr:uid="{00000000-0005-0000-0000-000002540000}"/>
    <cellStyle name="Normal 6 2 2 2 2 3 3 2 4" xfId="21505" xr:uid="{00000000-0005-0000-0000-000003540000}"/>
    <cellStyle name="Normal 6 2 2 2 2 3 3 2 4 2" xfId="21506" xr:uid="{00000000-0005-0000-0000-000004540000}"/>
    <cellStyle name="Normal 6 2 2 2 2 3 3 2 5" xfId="21507" xr:uid="{00000000-0005-0000-0000-000005540000}"/>
    <cellStyle name="Normal 6 2 2 2 2 3 3 3" xfId="21508" xr:uid="{00000000-0005-0000-0000-000006540000}"/>
    <cellStyle name="Normal 6 2 2 2 2 3 3 3 2" xfId="21509" xr:uid="{00000000-0005-0000-0000-000007540000}"/>
    <cellStyle name="Normal 6 2 2 2 2 3 3 3 2 2" xfId="21510" xr:uid="{00000000-0005-0000-0000-000008540000}"/>
    <cellStyle name="Normal 6 2 2 2 2 3 3 3 2 3" xfId="21511" xr:uid="{00000000-0005-0000-0000-000009540000}"/>
    <cellStyle name="Normal 6 2 2 2 2 3 3 3 3" xfId="21512" xr:uid="{00000000-0005-0000-0000-00000A540000}"/>
    <cellStyle name="Normal 6 2 2 2 2 3 3 3 3 2" xfId="21513" xr:uid="{00000000-0005-0000-0000-00000B540000}"/>
    <cellStyle name="Normal 6 2 2 2 2 3 3 3 4" xfId="21514" xr:uid="{00000000-0005-0000-0000-00000C540000}"/>
    <cellStyle name="Normal 6 2 2 2 2 3 3 4" xfId="21515" xr:uid="{00000000-0005-0000-0000-00000D540000}"/>
    <cellStyle name="Normal 6 2 2 2 2 3 3 4 2" xfId="21516" xr:uid="{00000000-0005-0000-0000-00000E540000}"/>
    <cellStyle name="Normal 6 2 2 2 2 3 3 4 2 2" xfId="21517" xr:uid="{00000000-0005-0000-0000-00000F540000}"/>
    <cellStyle name="Normal 6 2 2 2 2 3 3 4 2 3" xfId="21518" xr:uid="{00000000-0005-0000-0000-000010540000}"/>
    <cellStyle name="Normal 6 2 2 2 2 3 3 4 3" xfId="21519" xr:uid="{00000000-0005-0000-0000-000011540000}"/>
    <cellStyle name="Normal 6 2 2 2 2 3 3 4 3 2" xfId="21520" xr:uid="{00000000-0005-0000-0000-000012540000}"/>
    <cellStyle name="Normal 6 2 2 2 2 3 3 4 4" xfId="21521" xr:uid="{00000000-0005-0000-0000-000013540000}"/>
    <cellStyle name="Normal 6 2 2 2 2 3 3 5" xfId="21522" xr:uid="{00000000-0005-0000-0000-000014540000}"/>
    <cellStyle name="Normal 6 2 2 2 2 3 3 5 2" xfId="21523" xr:uid="{00000000-0005-0000-0000-000015540000}"/>
    <cellStyle name="Normal 6 2 2 2 2 3 3 5 3" xfId="21524" xr:uid="{00000000-0005-0000-0000-000016540000}"/>
    <cellStyle name="Normal 6 2 2 2 2 3 3 5 4" xfId="21525" xr:uid="{00000000-0005-0000-0000-000017540000}"/>
    <cellStyle name="Normal 6 2 2 2 2 3 3 6" xfId="21526" xr:uid="{00000000-0005-0000-0000-000018540000}"/>
    <cellStyle name="Normal 6 2 2 2 2 3 3 6 2" xfId="21527" xr:uid="{00000000-0005-0000-0000-000019540000}"/>
    <cellStyle name="Normal 6 2 2 2 2 3 3 7" xfId="21528" xr:uid="{00000000-0005-0000-0000-00001A540000}"/>
    <cellStyle name="Normal 6 2 2 2 2 3 4" xfId="21529" xr:uid="{00000000-0005-0000-0000-00001B540000}"/>
    <cellStyle name="Normal 6 2 2 2 2 3 4 2" xfId="21530" xr:uid="{00000000-0005-0000-0000-00001C540000}"/>
    <cellStyle name="Normal 6 2 2 2 2 3 4 2 2" xfId="21531" xr:uid="{00000000-0005-0000-0000-00001D540000}"/>
    <cellStyle name="Normal 6 2 2 2 2 3 4 2 2 2" xfId="21532" xr:uid="{00000000-0005-0000-0000-00001E540000}"/>
    <cellStyle name="Normal 6 2 2 2 2 3 4 2 2 3" xfId="21533" xr:uid="{00000000-0005-0000-0000-00001F540000}"/>
    <cellStyle name="Normal 6 2 2 2 2 3 4 2 3" xfId="21534" xr:uid="{00000000-0005-0000-0000-000020540000}"/>
    <cellStyle name="Normal 6 2 2 2 2 3 4 2 3 2" xfId="21535" xr:uid="{00000000-0005-0000-0000-000021540000}"/>
    <cellStyle name="Normal 6 2 2 2 2 3 4 2 4" xfId="21536" xr:uid="{00000000-0005-0000-0000-000022540000}"/>
    <cellStyle name="Normal 6 2 2 2 2 3 4 3" xfId="21537" xr:uid="{00000000-0005-0000-0000-000023540000}"/>
    <cellStyle name="Normal 6 2 2 2 2 3 4 3 2" xfId="21538" xr:uid="{00000000-0005-0000-0000-000024540000}"/>
    <cellStyle name="Normal 6 2 2 2 2 3 4 3 3" xfId="21539" xr:uid="{00000000-0005-0000-0000-000025540000}"/>
    <cellStyle name="Normal 6 2 2 2 2 3 4 4" xfId="21540" xr:uid="{00000000-0005-0000-0000-000026540000}"/>
    <cellStyle name="Normal 6 2 2 2 2 3 4 4 2" xfId="21541" xr:uid="{00000000-0005-0000-0000-000027540000}"/>
    <cellStyle name="Normal 6 2 2 2 2 3 4 5" xfId="21542" xr:uid="{00000000-0005-0000-0000-000028540000}"/>
    <cellStyle name="Normal 6 2 2 2 2 3 5" xfId="21543" xr:uid="{00000000-0005-0000-0000-000029540000}"/>
    <cellStyle name="Normal 6 2 2 2 2 3 5 2" xfId="21544" xr:uid="{00000000-0005-0000-0000-00002A540000}"/>
    <cellStyle name="Normal 6 2 2 2 2 3 5 2 2" xfId="21545" xr:uid="{00000000-0005-0000-0000-00002B540000}"/>
    <cellStyle name="Normal 6 2 2 2 2 3 5 2 3" xfId="21546" xr:uid="{00000000-0005-0000-0000-00002C540000}"/>
    <cellStyle name="Normal 6 2 2 2 2 3 5 3" xfId="21547" xr:uid="{00000000-0005-0000-0000-00002D540000}"/>
    <cellStyle name="Normal 6 2 2 2 2 3 5 3 2" xfId="21548" xr:uid="{00000000-0005-0000-0000-00002E540000}"/>
    <cellStyle name="Normal 6 2 2 2 2 3 5 4" xfId="21549" xr:uid="{00000000-0005-0000-0000-00002F540000}"/>
    <cellStyle name="Normal 6 2 2 2 2 3 6" xfId="21550" xr:uid="{00000000-0005-0000-0000-000030540000}"/>
    <cellStyle name="Normal 6 2 2 2 2 3 6 2" xfId="21551" xr:uid="{00000000-0005-0000-0000-000031540000}"/>
    <cellStyle name="Normal 6 2 2 2 2 3 6 2 2" xfId="21552" xr:uid="{00000000-0005-0000-0000-000032540000}"/>
    <cellStyle name="Normal 6 2 2 2 2 3 6 2 3" xfId="21553" xr:uid="{00000000-0005-0000-0000-000033540000}"/>
    <cellStyle name="Normal 6 2 2 2 2 3 6 3" xfId="21554" xr:uid="{00000000-0005-0000-0000-000034540000}"/>
    <cellStyle name="Normal 6 2 2 2 2 3 6 3 2" xfId="21555" xr:uid="{00000000-0005-0000-0000-000035540000}"/>
    <cellStyle name="Normal 6 2 2 2 2 3 6 4" xfId="21556" xr:uid="{00000000-0005-0000-0000-000036540000}"/>
    <cellStyle name="Normal 6 2 2 2 2 3 7" xfId="21557" xr:uid="{00000000-0005-0000-0000-000037540000}"/>
    <cellStyle name="Normal 6 2 2 2 2 3 7 2" xfId="21558" xr:uid="{00000000-0005-0000-0000-000038540000}"/>
    <cellStyle name="Normal 6 2 2 2 2 3 7 3" xfId="21559" xr:uid="{00000000-0005-0000-0000-000039540000}"/>
    <cellStyle name="Normal 6 2 2 2 2 3 7 4" xfId="21560" xr:uid="{00000000-0005-0000-0000-00003A540000}"/>
    <cellStyle name="Normal 6 2 2 2 2 3 8" xfId="21561" xr:uid="{00000000-0005-0000-0000-00003B540000}"/>
    <cellStyle name="Normal 6 2 2 2 2 3 9" xfId="21562" xr:uid="{00000000-0005-0000-0000-00003C540000}"/>
    <cellStyle name="Normal 6 2 2 2 2 4" xfId="21563" xr:uid="{00000000-0005-0000-0000-00003D540000}"/>
    <cellStyle name="Normal 6 2 2 2 2 4 2" xfId="21564" xr:uid="{00000000-0005-0000-0000-00003E540000}"/>
    <cellStyle name="Normal 6 2 2 2 2 4 2 2" xfId="21565" xr:uid="{00000000-0005-0000-0000-00003F540000}"/>
    <cellStyle name="Normal 6 2 2 2 2 4 2 2 2" xfId="21566" xr:uid="{00000000-0005-0000-0000-000040540000}"/>
    <cellStyle name="Normal 6 2 2 2 2 4 2 2 2 2" xfId="21567" xr:uid="{00000000-0005-0000-0000-000041540000}"/>
    <cellStyle name="Normal 6 2 2 2 2 4 2 2 2 2 2" xfId="21568" xr:uid="{00000000-0005-0000-0000-000042540000}"/>
    <cellStyle name="Normal 6 2 2 2 2 4 2 2 2 2 3" xfId="21569" xr:uid="{00000000-0005-0000-0000-000043540000}"/>
    <cellStyle name="Normal 6 2 2 2 2 4 2 2 2 3" xfId="21570" xr:uid="{00000000-0005-0000-0000-000044540000}"/>
    <cellStyle name="Normal 6 2 2 2 2 4 2 2 2 3 2" xfId="21571" xr:uid="{00000000-0005-0000-0000-000045540000}"/>
    <cellStyle name="Normal 6 2 2 2 2 4 2 2 2 4" xfId="21572" xr:uid="{00000000-0005-0000-0000-000046540000}"/>
    <cellStyle name="Normal 6 2 2 2 2 4 2 2 3" xfId="21573" xr:uid="{00000000-0005-0000-0000-000047540000}"/>
    <cellStyle name="Normal 6 2 2 2 2 4 2 2 3 2" xfId="21574" xr:uid="{00000000-0005-0000-0000-000048540000}"/>
    <cellStyle name="Normal 6 2 2 2 2 4 2 2 3 3" xfId="21575" xr:uid="{00000000-0005-0000-0000-000049540000}"/>
    <cellStyle name="Normal 6 2 2 2 2 4 2 2 4" xfId="21576" xr:uid="{00000000-0005-0000-0000-00004A540000}"/>
    <cellStyle name="Normal 6 2 2 2 2 4 2 2 4 2" xfId="21577" xr:uid="{00000000-0005-0000-0000-00004B540000}"/>
    <cellStyle name="Normal 6 2 2 2 2 4 2 2 5" xfId="21578" xr:uid="{00000000-0005-0000-0000-00004C540000}"/>
    <cellStyle name="Normal 6 2 2 2 2 4 2 3" xfId="21579" xr:uid="{00000000-0005-0000-0000-00004D540000}"/>
    <cellStyle name="Normal 6 2 2 2 2 4 2 3 2" xfId="21580" xr:uid="{00000000-0005-0000-0000-00004E540000}"/>
    <cellStyle name="Normal 6 2 2 2 2 4 2 3 2 2" xfId="21581" xr:uid="{00000000-0005-0000-0000-00004F540000}"/>
    <cellStyle name="Normal 6 2 2 2 2 4 2 3 2 3" xfId="21582" xr:uid="{00000000-0005-0000-0000-000050540000}"/>
    <cellStyle name="Normal 6 2 2 2 2 4 2 3 3" xfId="21583" xr:uid="{00000000-0005-0000-0000-000051540000}"/>
    <cellStyle name="Normal 6 2 2 2 2 4 2 3 3 2" xfId="21584" xr:uid="{00000000-0005-0000-0000-000052540000}"/>
    <cellStyle name="Normal 6 2 2 2 2 4 2 3 4" xfId="21585" xr:uid="{00000000-0005-0000-0000-000053540000}"/>
    <cellStyle name="Normal 6 2 2 2 2 4 2 4" xfId="21586" xr:uid="{00000000-0005-0000-0000-000054540000}"/>
    <cellStyle name="Normal 6 2 2 2 2 4 2 4 2" xfId="21587" xr:uid="{00000000-0005-0000-0000-000055540000}"/>
    <cellStyle name="Normal 6 2 2 2 2 4 2 4 2 2" xfId="21588" xr:uid="{00000000-0005-0000-0000-000056540000}"/>
    <cellStyle name="Normal 6 2 2 2 2 4 2 4 2 3" xfId="21589" xr:uid="{00000000-0005-0000-0000-000057540000}"/>
    <cellStyle name="Normal 6 2 2 2 2 4 2 4 3" xfId="21590" xr:uid="{00000000-0005-0000-0000-000058540000}"/>
    <cellStyle name="Normal 6 2 2 2 2 4 2 4 3 2" xfId="21591" xr:uid="{00000000-0005-0000-0000-000059540000}"/>
    <cellStyle name="Normal 6 2 2 2 2 4 2 4 4" xfId="21592" xr:uid="{00000000-0005-0000-0000-00005A540000}"/>
    <cellStyle name="Normal 6 2 2 2 2 4 2 5" xfId="21593" xr:uid="{00000000-0005-0000-0000-00005B540000}"/>
    <cellStyle name="Normal 6 2 2 2 2 4 2 5 2" xfId="21594" xr:uid="{00000000-0005-0000-0000-00005C540000}"/>
    <cellStyle name="Normal 6 2 2 2 2 4 2 5 3" xfId="21595" xr:uid="{00000000-0005-0000-0000-00005D540000}"/>
    <cellStyle name="Normal 6 2 2 2 2 4 2 5 4" xfId="21596" xr:uid="{00000000-0005-0000-0000-00005E540000}"/>
    <cellStyle name="Normal 6 2 2 2 2 4 2 6" xfId="21597" xr:uid="{00000000-0005-0000-0000-00005F540000}"/>
    <cellStyle name="Normal 6 2 2 2 2 4 2 6 2" xfId="21598" xr:uid="{00000000-0005-0000-0000-000060540000}"/>
    <cellStyle name="Normal 6 2 2 2 2 4 2 7" xfId="21599" xr:uid="{00000000-0005-0000-0000-000061540000}"/>
    <cellStyle name="Normal 6 2 2 2 2 4 3" xfId="21600" xr:uid="{00000000-0005-0000-0000-000062540000}"/>
    <cellStyle name="Normal 6 2 2 2 2 4 3 2" xfId="21601" xr:uid="{00000000-0005-0000-0000-000063540000}"/>
    <cellStyle name="Normal 6 2 2 2 2 4 3 2 2" xfId="21602" xr:uid="{00000000-0005-0000-0000-000064540000}"/>
    <cellStyle name="Normal 6 2 2 2 2 4 3 2 2 2" xfId="21603" xr:uid="{00000000-0005-0000-0000-000065540000}"/>
    <cellStyle name="Normal 6 2 2 2 2 4 3 2 2 3" xfId="21604" xr:uid="{00000000-0005-0000-0000-000066540000}"/>
    <cellStyle name="Normal 6 2 2 2 2 4 3 2 3" xfId="21605" xr:uid="{00000000-0005-0000-0000-000067540000}"/>
    <cellStyle name="Normal 6 2 2 2 2 4 3 2 3 2" xfId="21606" xr:uid="{00000000-0005-0000-0000-000068540000}"/>
    <cellStyle name="Normal 6 2 2 2 2 4 3 2 4" xfId="21607" xr:uid="{00000000-0005-0000-0000-000069540000}"/>
    <cellStyle name="Normal 6 2 2 2 2 4 3 3" xfId="21608" xr:uid="{00000000-0005-0000-0000-00006A540000}"/>
    <cellStyle name="Normal 6 2 2 2 2 4 3 3 2" xfId="21609" xr:uid="{00000000-0005-0000-0000-00006B540000}"/>
    <cellStyle name="Normal 6 2 2 2 2 4 3 3 3" xfId="21610" xr:uid="{00000000-0005-0000-0000-00006C540000}"/>
    <cellStyle name="Normal 6 2 2 2 2 4 3 4" xfId="21611" xr:uid="{00000000-0005-0000-0000-00006D540000}"/>
    <cellStyle name="Normal 6 2 2 2 2 4 3 4 2" xfId="21612" xr:uid="{00000000-0005-0000-0000-00006E540000}"/>
    <cellStyle name="Normal 6 2 2 2 2 4 3 5" xfId="21613" xr:uid="{00000000-0005-0000-0000-00006F540000}"/>
    <cellStyle name="Normal 6 2 2 2 2 4 4" xfId="21614" xr:uid="{00000000-0005-0000-0000-000070540000}"/>
    <cellStyle name="Normal 6 2 2 2 2 4 4 2" xfId="21615" xr:uid="{00000000-0005-0000-0000-000071540000}"/>
    <cellStyle name="Normal 6 2 2 2 2 4 4 2 2" xfId="21616" xr:uid="{00000000-0005-0000-0000-000072540000}"/>
    <cellStyle name="Normal 6 2 2 2 2 4 4 2 3" xfId="21617" xr:uid="{00000000-0005-0000-0000-000073540000}"/>
    <cellStyle name="Normal 6 2 2 2 2 4 4 3" xfId="21618" xr:uid="{00000000-0005-0000-0000-000074540000}"/>
    <cellStyle name="Normal 6 2 2 2 2 4 4 3 2" xfId="21619" xr:uid="{00000000-0005-0000-0000-000075540000}"/>
    <cellStyle name="Normal 6 2 2 2 2 4 4 4" xfId="21620" xr:uid="{00000000-0005-0000-0000-000076540000}"/>
    <cellStyle name="Normal 6 2 2 2 2 4 5" xfId="21621" xr:uid="{00000000-0005-0000-0000-000077540000}"/>
    <cellStyle name="Normal 6 2 2 2 2 4 5 2" xfId="21622" xr:uid="{00000000-0005-0000-0000-000078540000}"/>
    <cellStyle name="Normal 6 2 2 2 2 4 5 2 2" xfId="21623" xr:uid="{00000000-0005-0000-0000-000079540000}"/>
    <cellStyle name="Normal 6 2 2 2 2 4 5 2 3" xfId="21624" xr:uid="{00000000-0005-0000-0000-00007A540000}"/>
    <cellStyle name="Normal 6 2 2 2 2 4 5 3" xfId="21625" xr:uid="{00000000-0005-0000-0000-00007B540000}"/>
    <cellStyle name="Normal 6 2 2 2 2 4 5 3 2" xfId="21626" xr:uid="{00000000-0005-0000-0000-00007C540000}"/>
    <cellStyle name="Normal 6 2 2 2 2 4 5 4" xfId="21627" xr:uid="{00000000-0005-0000-0000-00007D540000}"/>
    <cellStyle name="Normal 6 2 2 2 2 4 6" xfId="21628" xr:uid="{00000000-0005-0000-0000-00007E540000}"/>
    <cellStyle name="Normal 6 2 2 2 2 4 6 2" xfId="21629" xr:uid="{00000000-0005-0000-0000-00007F540000}"/>
    <cellStyle name="Normal 6 2 2 2 2 4 6 3" xfId="21630" xr:uid="{00000000-0005-0000-0000-000080540000}"/>
    <cellStyle name="Normal 6 2 2 2 2 4 6 4" xfId="21631" xr:uid="{00000000-0005-0000-0000-000081540000}"/>
    <cellStyle name="Normal 6 2 2 2 2 4 7" xfId="21632" xr:uid="{00000000-0005-0000-0000-000082540000}"/>
    <cellStyle name="Normal 6 2 2 2 2 4 7 2" xfId="21633" xr:uid="{00000000-0005-0000-0000-000083540000}"/>
    <cellStyle name="Normal 6 2 2 2 2 4 8" xfId="21634" xr:uid="{00000000-0005-0000-0000-000084540000}"/>
    <cellStyle name="Normal 6 2 2 2 2 5" xfId="21635" xr:uid="{00000000-0005-0000-0000-000085540000}"/>
    <cellStyle name="Normal 6 2 2 2 2 5 2" xfId="21636" xr:uid="{00000000-0005-0000-0000-000086540000}"/>
    <cellStyle name="Normal 6 2 2 2 2 5 2 2" xfId="21637" xr:uid="{00000000-0005-0000-0000-000087540000}"/>
    <cellStyle name="Normal 6 2 2 2 2 5 2 2 2" xfId="21638" xr:uid="{00000000-0005-0000-0000-000088540000}"/>
    <cellStyle name="Normal 6 2 2 2 2 5 2 2 2 2" xfId="21639" xr:uid="{00000000-0005-0000-0000-000089540000}"/>
    <cellStyle name="Normal 6 2 2 2 2 5 2 2 2 3" xfId="21640" xr:uid="{00000000-0005-0000-0000-00008A540000}"/>
    <cellStyle name="Normal 6 2 2 2 2 5 2 2 3" xfId="21641" xr:uid="{00000000-0005-0000-0000-00008B540000}"/>
    <cellStyle name="Normal 6 2 2 2 2 5 2 2 3 2" xfId="21642" xr:uid="{00000000-0005-0000-0000-00008C540000}"/>
    <cellStyle name="Normal 6 2 2 2 2 5 2 2 4" xfId="21643" xr:uid="{00000000-0005-0000-0000-00008D540000}"/>
    <cellStyle name="Normal 6 2 2 2 2 5 2 3" xfId="21644" xr:uid="{00000000-0005-0000-0000-00008E540000}"/>
    <cellStyle name="Normal 6 2 2 2 2 5 2 3 2" xfId="21645" xr:uid="{00000000-0005-0000-0000-00008F540000}"/>
    <cellStyle name="Normal 6 2 2 2 2 5 2 3 3" xfId="21646" xr:uid="{00000000-0005-0000-0000-000090540000}"/>
    <cellStyle name="Normal 6 2 2 2 2 5 2 4" xfId="21647" xr:uid="{00000000-0005-0000-0000-000091540000}"/>
    <cellStyle name="Normal 6 2 2 2 2 5 2 4 2" xfId="21648" xr:uid="{00000000-0005-0000-0000-000092540000}"/>
    <cellStyle name="Normal 6 2 2 2 2 5 2 5" xfId="21649" xr:uid="{00000000-0005-0000-0000-000093540000}"/>
    <cellStyle name="Normal 6 2 2 2 2 5 3" xfId="21650" xr:uid="{00000000-0005-0000-0000-000094540000}"/>
    <cellStyle name="Normal 6 2 2 2 2 5 3 2" xfId="21651" xr:uid="{00000000-0005-0000-0000-000095540000}"/>
    <cellStyle name="Normal 6 2 2 2 2 5 3 2 2" xfId="21652" xr:uid="{00000000-0005-0000-0000-000096540000}"/>
    <cellStyle name="Normal 6 2 2 2 2 5 3 2 3" xfId="21653" xr:uid="{00000000-0005-0000-0000-000097540000}"/>
    <cellStyle name="Normal 6 2 2 2 2 5 3 3" xfId="21654" xr:uid="{00000000-0005-0000-0000-000098540000}"/>
    <cellStyle name="Normal 6 2 2 2 2 5 3 3 2" xfId="21655" xr:uid="{00000000-0005-0000-0000-000099540000}"/>
    <cellStyle name="Normal 6 2 2 2 2 5 3 4" xfId="21656" xr:uid="{00000000-0005-0000-0000-00009A540000}"/>
    <cellStyle name="Normal 6 2 2 2 2 5 4" xfId="21657" xr:uid="{00000000-0005-0000-0000-00009B540000}"/>
    <cellStyle name="Normal 6 2 2 2 2 5 4 2" xfId="21658" xr:uid="{00000000-0005-0000-0000-00009C540000}"/>
    <cellStyle name="Normal 6 2 2 2 2 5 4 2 2" xfId="21659" xr:uid="{00000000-0005-0000-0000-00009D540000}"/>
    <cellStyle name="Normal 6 2 2 2 2 5 4 2 3" xfId="21660" xr:uid="{00000000-0005-0000-0000-00009E540000}"/>
    <cellStyle name="Normal 6 2 2 2 2 5 4 3" xfId="21661" xr:uid="{00000000-0005-0000-0000-00009F540000}"/>
    <cellStyle name="Normal 6 2 2 2 2 5 4 3 2" xfId="21662" xr:uid="{00000000-0005-0000-0000-0000A0540000}"/>
    <cellStyle name="Normal 6 2 2 2 2 5 4 4" xfId="21663" xr:uid="{00000000-0005-0000-0000-0000A1540000}"/>
    <cellStyle name="Normal 6 2 2 2 2 5 5" xfId="21664" xr:uid="{00000000-0005-0000-0000-0000A2540000}"/>
    <cellStyle name="Normal 6 2 2 2 2 5 5 2" xfId="21665" xr:uid="{00000000-0005-0000-0000-0000A3540000}"/>
    <cellStyle name="Normal 6 2 2 2 2 5 5 3" xfId="21666" xr:uid="{00000000-0005-0000-0000-0000A4540000}"/>
    <cellStyle name="Normal 6 2 2 2 2 5 5 4" xfId="21667" xr:uid="{00000000-0005-0000-0000-0000A5540000}"/>
    <cellStyle name="Normal 6 2 2 2 2 5 6" xfId="21668" xr:uid="{00000000-0005-0000-0000-0000A6540000}"/>
    <cellStyle name="Normal 6 2 2 2 2 5 6 2" xfId="21669" xr:uid="{00000000-0005-0000-0000-0000A7540000}"/>
    <cellStyle name="Normal 6 2 2 2 2 5 7" xfId="21670" xr:uid="{00000000-0005-0000-0000-0000A8540000}"/>
    <cellStyle name="Normal 6 2 2 2 2 6" xfId="21671" xr:uid="{00000000-0005-0000-0000-0000A9540000}"/>
    <cellStyle name="Normal 6 2 2 2 2 6 2" xfId="21672" xr:uid="{00000000-0005-0000-0000-0000AA540000}"/>
    <cellStyle name="Normal 6 2 2 2 2 6 2 2" xfId="21673" xr:uid="{00000000-0005-0000-0000-0000AB540000}"/>
    <cellStyle name="Normal 6 2 2 2 2 6 2 2 2" xfId="21674" xr:uid="{00000000-0005-0000-0000-0000AC540000}"/>
    <cellStyle name="Normal 6 2 2 2 2 6 2 2 3" xfId="21675" xr:uid="{00000000-0005-0000-0000-0000AD540000}"/>
    <cellStyle name="Normal 6 2 2 2 2 6 2 3" xfId="21676" xr:uid="{00000000-0005-0000-0000-0000AE540000}"/>
    <cellStyle name="Normal 6 2 2 2 2 6 2 3 2" xfId="21677" xr:uid="{00000000-0005-0000-0000-0000AF540000}"/>
    <cellStyle name="Normal 6 2 2 2 2 6 2 4" xfId="21678" xr:uid="{00000000-0005-0000-0000-0000B0540000}"/>
    <cellStyle name="Normal 6 2 2 2 2 6 3" xfId="21679" xr:uid="{00000000-0005-0000-0000-0000B1540000}"/>
    <cellStyle name="Normal 6 2 2 2 2 6 3 2" xfId="21680" xr:uid="{00000000-0005-0000-0000-0000B2540000}"/>
    <cellStyle name="Normal 6 2 2 2 2 6 3 3" xfId="21681" xr:uid="{00000000-0005-0000-0000-0000B3540000}"/>
    <cellStyle name="Normal 6 2 2 2 2 6 4" xfId="21682" xr:uid="{00000000-0005-0000-0000-0000B4540000}"/>
    <cellStyle name="Normal 6 2 2 2 2 6 4 2" xfId="21683" xr:uid="{00000000-0005-0000-0000-0000B5540000}"/>
    <cellStyle name="Normal 6 2 2 2 2 6 5" xfId="21684" xr:uid="{00000000-0005-0000-0000-0000B6540000}"/>
    <cellStyle name="Normal 6 2 2 2 2 7" xfId="21685" xr:uid="{00000000-0005-0000-0000-0000B7540000}"/>
    <cellStyle name="Normal 6 2 2 2 2 7 2" xfId="21686" xr:uid="{00000000-0005-0000-0000-0000B8540000}"/>
    <cellStyle name="Normal 6 2 2 2 2 7 2 2" xfId="21687" xr:uid="{00000000-0005-0000-0000-0000B9540000}"/>
    <cellStyle name="Normal 6 2 2 2 2 7 2 3" xfId="21688" xr:uid="{00000000-0005-0000-0000-0000BA540000}"/>
    <cellStyle name="Normal 6 2 2 2 2 7 3" xfId="21689" xr:uid="{00000000-0005-0000-0000-0000BB540000}"/>
    <cellStyle name="Normal 6 2 2 2 2 7 3 2" xfId="21690" xr:uid="{00000000-0005-0000-0000-0000BC540000}"/>
    <cellStyle name="Normal 6 2 2 2 2 7 4" xfId="21691" xr:uid="{00000000-0005-0000-0000-0000BD540000}"/>
    <cellStyle name="Normal 6 2 2 2 2 8" xfId="21692" xr:uid="{00000000-0005-0000-0000-0000BE540000}"/>
    <cellStyle name="Normal 6 2 2 2 2 8 2" xfId="21693" xr:uid="{00000000-0005-0000-0000-0000BF540000}"/>
    <cellStyle name="Normal 6 2 2 2 2 8 2 2" xfId="21694" xr:uid="{00000000-0005-0000-0000-0000C0540000}"/>
    <cellStyle name="Normal 6 2 2 2 2 8 2 3" xfId="21695" xr:uid="{00000000-0005-0000-0000-0000C1540000}"/>
    <cellStyle name="Normal 6 2 2 2 2 8 3" xfId="21696" xr:uid="{00000000-0005-0000-0000-0000C2540000}"/>
    <cellStyle name="Normal 6 2 2 2 2 8 3 2" xfId="21697" xr:uid="{00000000-0005-0000-0000-0000C3540000}"/>
    <cellStyle name="Normal 6 2 2 2 2 8 4" xfId="21698" xr:uid="{00000000-0005-0000-0000-0000C4540000}"/>
    <cellStyle name="Normal 6 2 2 2 2 9" xfId="21699" xr:uid="{00000000-0005-0000-0000-0000C5540000}"/>
    <cellStyle name="Normal 6 2 2 2 2 9 2" xfId="21700" xr:uid="{00000000-0005-0000-0000-0000C6540000}"/>
    <cellStyle name="Normal 6 2 2 2 2 9 3" xfId="21701" xr:uid="{00000000-0005-0000-0000-0000C7540000}"/>
    <cellStyle name="Normal 6 2 2 2 2 9 4" xfId="21702" xr:uid="{00000000-0005-0000-0000-0000C8540000}"/>
    <cellStyle name="Normal 6 2 2 2 3" xfId="21703" xr:uid="{00000000-0005-0000-0000-0000C9540000}"/>
    <cellStyle name="Normal 6 2 2 2 3 10" xfId="21704" xr:uid="{00000000-0005-0000-0000-0000CA540000}"/>
    <cellStyle name="Normal 6 2 2 2 3 2" xfId="21705" xr:uid="{00000000-0005-0000-0000-0000CB540000}"/>
    <cellStyle name="Normal 6 2 2 2 3 2 2" xfId="21706" xr:uid="{00000000-0005-0000-0000-0000CC540000}"/>
    <cellStyle name="Normal 6 2 2 2 3 2 2 2" xfId="21707" xr:uid="{00000000-0005-0000-0000-0000CD540000}"/>
    <cellStyle name="Normal 6 2 2 2 3 2 2 2 2" xfId="21708" xr:uid="{00000000-0005-0000-0000-0000CE540000}"/>
    <cellStyle name="Normal 6 2 2 2 3 2 2 2 2 2" xfId="21709" xr:uid="{00000000-0005-0000-0000-0000CF540000}"/>
    <cellStyle name="Normal 6 2 2 2 3 2 2 2 2 2 2" xfId="21710" xr:uid="{00000000-0005-0000-0000-0000D0540000}"/>
    <cellStyle name="Normal 6 2 2 2 3 2 2 2 2 2 2 2" xfId="21711" xr:uid="{00000000-0005-0000-0000-0000D1540000}"/>
    <cellStyle name="Normal 6 2 2 2 3 2 2 2 2 2 2 3" xfId="21712" xr:uid="{00000000-0005-0000-0000-0000D2540000}"/>
    <cellStyle name="Normal 6 2 2 2 3 2 2 2 2 2 3" xfId="21713" xr:uid="{00000000-0005-0000-0000-0000D3540000}"/>
    <cellStyle name="Normal 6 2 2 2 3 2 2 2 2 2 3 2" xfId="21714" xr:uid="{00000000-0005-0000-0000-0000D4540000}"/>
    <cellStyle name="Normal 6 2 2 2 3 2 2 2 2 2 4" xfId="21715" xr:uid="{00000000-0005-0000-0000-0000D5540000}"/>
    <cellStyle name="Normal 6 2 2 2 3 2 2 2 2 3" xfId="21716" xr:uid="{00000000-0005-0000-0000-0000D6540000}"/>
    <cellStyle name="Normal 6 2 2 2 3 2 2 2 2 3 2" xfId="21717" xr:uid="{00000000-0005-0000-0000-0000D7540000}"/>
    <cellStyle name="Normal 6 2 2 2 3 2 2 2 2 3 3" xfId="21718" xr:uid="{00000000-0005-0000-0000-0000D8540000}"/>
    <cellStyle name="Normal 6 2 2 2 3 2 2 2 2 4" xfId="21719" xr:uid="{00000000-0005-0000-0000-0000D9540000}"/>
    <cellStyle name="Normal 6 2 2 2 3 2 2 2 2 4 2" xfId="21720" xr:uid="{00000000-0005-0000-0000-0000DA540000}"/>
    <cellStyle name="Normal 6 2 2 2 3 2 2 2 2 5" xfId="21721" xr:uid="{00000000-0005-0000-0000-0000DB540000}"/>
    <cellStyle name="Normal 6 2 2 2 3 2 2 2 3" xfId="21722" xr:uid="{00000000-0005-0000-0000-0000DC540000}"/>
    <cellStyle name="Normal 6 2 2 2 3 2 2 2 3 2" xfId="21723" xr:uid="{00000000-0005-0000-0000-0000DD540000}"/>
    <cellStyle name="Normal 6 2 2 2 3 2 2 2 3 2 2" xfId="21724" xr:uid="{00000000-0005-0000-0000-0000DE540000}"/>
    <cellStyle name="Normal 6 2 2 2 3 2 2 2 3 2 3" xfId="21725" xr:uid="{00000000-0005-0000-0000-0000DF540000}"/>
    <cellStyle name="Normal 6 2 2 2 3 2 2 2 3 3" xfId="21726" xr:uid="{00000000-0005-0000-0000-0000E0540000}"/>
    <cellStyle name="Normal 6 2 2 2 3 2 2 2 3 3 2" xfId="21727" xr:uid="{00000000-0005-0000-0000-0000E1540000}"/>
    <cellStyle name="Normal 6 2 2 2 3 2 2 2 3 4" xfId="21728" xr:uid="{00000000-0005-0000-0000-0000E2540000}"/>
    <cellStyle name="Normal 6 2 2 2 3 2 2 2 4" xfId="21729" xr:uid="{00000000-0005-0000-0000-0000E3540000}"/>
    <cellStyle name="Normal 6 2 2 2 3 2 2 2 4 2" xfId="21730" xr:uid="{00000000-0005-0000-0000-0000E4540000}"/>
    <cellStyle name="Normal 6 2 2 2 3 2 2 2 4 2 2" xfId="21731" xr:uid="{00000000-0005-0000-0000-0000E5540000}"/>
    <cellStyle name="Normal 6 2 2 2 3 2 2 2 4 2 3" xfId="21732" xr:uid="{00000000-0005-0000-0000-0000E6540000}"/>
    <cellStyle name="Normal 6 2 2 2 3 2 2 2 4 3" xfId="21733" xr:uid="{00000000-0005-0000-0000-0000E7540000}"/>
    <cellStyle name="Normal 6 2 2 2 3 2 2 2 4 3 2" xfId="21734" xr:uid="{00000000-0005-0000-0000-0000E8540000}"/>
    <cellStyle name="Normal 6 2 2 2 3 2 2 2 4 4" xfId="21735" xr:uid="{00000000-0005-0000-0000-0000E9540000}"/>
    <cellStyle name="Normal 6 2 2 2 3 2 2 2 5" xfId="21736" xr:uid="{00000000-0005-0000-0000-0000EA540000}"/>
    <cellStyle name="Normal 6 2 2 2 3 2 2 2 5 2" xfId="21737" xr:uid="{00000000-0005-0000-0000-0000EB540000}"/>
    <cellStyle name="Normal 6 2 2 2 3 2 2 2 5 3" xfId="21738" xr:uid="{00000000-0005-0000-0000-0000EC540000}"/>
    <cellStyle name="Normal 6 2 2 2 3 2 2 2 5 4" xfId="21739" xr:uid="{00000000-0005-0000-0000-0000ED540000}"/>
    <cellStyle name="Normal 6 2 2 2 3 2 2 2 6" xfId="21740" xr:uid="{00000000-0005-0000-0000-0000EE540000}"/>
    <cellStyle name="Normal 6 2 2 2 3 2 2 2 6 2" xfId="21741" xr:uid="{00000000-0005-0000-0000-0000EF540000}"/>
    <cellStyle name="Normal 6 2 2 2 3 2 2 2 7" xfId="21742" xr:uid="{00000000-0005-0000-0000-0000F0540000}"/>
    <cellStyle name="Normal 6 2 2 2 3 2 2 3" xfId="21743" xr:uid="{00000000-0005-0000-0000-0000F1540000}"/>
    <cellStyle name="Normal 6 2 2 2 3 2 2 3 2" xfId="21744" xr:uid="{00000000-0005-0000-0000-0000F2540000}"/>
    <cellStyle name="Normal 6 2 2 2 3 2 2 3 2 2" xfId="21745" xr:uid="{00000000-0005-0000-0000-0000F3540000}"/>
    <cellStyle name="Normal 6 2 2 2 3 2 2 3 2 2 2" xfId="21746" xr:uid="{00000000-0005-0000-0000-0000F4540000}"/>
    <cellStyle name="Normal 6 2 2 2 3 2 2 3 2 2 3" xfId="21747" xr:uid="{00000000-0005-0000-0000-0000F5540000}"/>
    <cellStyle name="Normal 6 2 2 2 3 2 2 3 2 3" xfId="21748" xr:uid="{00000000-0005-0000-0000-0000F6540000}"/>
    <cellStyle name="Normal 6 2 2 2 3 2 2 3 2 3 2" xfId="21749" xr:uid="{00000000-0005-0000-0000-0000F7540000}"/>
    <cellStyle name="Normal 6 2 2 2 3 2 2 3 2 4" xfId="21750" xr:uid="{00000000-0005-0000-0000-0000F8540000}"/>
    <cellStyle name="Normal 6 2 2 2 3 2 2 3 3" xfId="21751" xr:uid="{00000000-0005-0000-0000-0000F9540000}"/>
    <cellStyle name="Normal 6 2 2 2 3 2 2 3 3 2" xfId="21752" xr:uid="{00000000-0005-0000-0000-0000FA540000}"/>
    <cellStyle name="Normal 6 2 2 2 3 2 2 3 3 3" xfId="21753" xr:uid="{00000000-0005-0000-0000-0000FB540000}"/>
    <cellStyle name="Normal 6 2 2 2 3 2 2 3 4" xfId="21754" xr:uid="{00000000-0005-0000-0000-0000FC540000}"/>
    <cellStyle name="Normal 6 2 2 2 3 2 2 3 4 2" xfId="21755" xr:uid="{00000000-0005-0000-0000-0000FD540000}"/>
    <cellStyle name="Normal 6 2 2 2 3 2 2 3 5" xfId="21756" xr:uid="{00000000-0005-0000-0000-0000FE540000}"/>
    <cellStyle name="Normal 6 2 2 2 3 2 2 4" xfId="21757" xr:uid="{00000000-0005-0000-0000-0000FF540000}"/>
    <cellStyle name="Normal 6 2 2 2 3 2 2 4 2" xfId="21758" xr:uid="{00000000-0005-0000-0000-000000550000}"/>
    <cellStyle name="Normal 6 2 2 2 3 2 2 4 2 2" xfId="21759" xr:uid="{00000000-0005-0000-0000-000001550000}"/>
    <cellStyle name="Normal 6 2 2 2 3 2 2 4 2 3" xfId="21760" xr:uid="{00000000-0005-0000-0000-000002550000}"/>
    <cellStyle name="Normal 6 2 2 2 3 2 2 4 3" xfId="21761" xr:uid="{00000000-0005-0000-0000-000003550000}"/>
    <cellStyle name="Normal 6 2 2 2 3 2 2 4 3 2" xfId="21762" xr:uid="{00000000-0005-0000-0000-000004550000}"/>
    <cellStyle name="Normal 6 2 2 2 3 2 2 4 4" xfId="21763" xr:uid="{00000000-0005-0000-0000-000005550000}"/>
    <cellStyle name="Normal 6 2 2 2 3 2 2 5" xfId="21764" xr:uid="{00000000-0005-0000-0000-000006550000}"/>
    <cellStyle name="Normal 6 2 2 2 3 2 2 5 2" xfId="21765" xr:uid="{00000000-0005-0000-0000-000007550000}"/>
    <cellStyle name="Normal 6 2 2 2 3 2 2 5 2 2" xfId="21766" xr:uid="{00000000-0005-0000-0000-000008550000}"/>
    <cellStyle name="Normal 6 2 2 2 3 2 2 5 2 3" xfId="21767" xr:uid="{00000000-0005-0000-0000-000009550000}"/>
    <cellStyle name="Normal 6 2 2 2 3 2 2 5 3" xfId="21768" xr:uid="{00000000-0005-0000-0000-00000A550000}"/>
    <cellStyle name="Normal 6 2 2 2 3 2 2 5 3 2" xfId="21769" xr:uid="{00000000-0005-0000-0000-00000B550000}"/>
    <cellStyle name="Normal 6 2 2 2 3 2 2 5 4" xfId="21770" xr:uid="{00000000-0005-0000-0000-00000C550000}"/>
    <cellStyle name="Normal 6 2 2 2 3 2 2 6" xfId="21771" xr:uid="{00000000-0005-0000-0000-00000D550000}"/>
    <cellStyle name="Normal 6 2 2 2 3 2 2 6 2" xfId="21772" xr:uid="{00000000-0005-0000-0000-00000E550000}"/>
    <cellStyle name="Normal 6 2 2 2 3 2 2 6 3" xfId="21773" xr:uid="{00000000-0005-0000-0000-00000F550000}"/>
    <cellStyle name="Normal 6 2 2 2 3 2 2 6 4" xfId="21774" xr:uid="{00000000-0005-0000-0000-000010550000}"/>
    <cellStyle name="Normal 6 2 2 2 3 2 2 7" xfId="21775" xr:uid="{00000000-0005-0000-0000-000011550000}"/>
    <cellStyle name="Normal 6 2 2 2 3 2 2 7 2" xfId="21776" xr:uid="{00000000-0005-0000-0000-000012550000}"/>
    <cellStyle name="Normal 6 2 2 2 3 2 2 8" xfId="21777" xr:uid="{00000000-0005-0000-0000-000013550000}"/>
    <cellStyle name="Normal 6 2 2 2 3 2 3" xfId="21778" xr:uid="{00000000-0005-0000-0000-000014550000}"/>
    <cellStyle name="Normal 6 2 2 2 3 2 3 2" xfId="21779" xr:uid="{00000000-0005-0000-0000-000015550000}"/>
    <cellStyle name="Normal 6 2 2 2 3 2 3 2 2" xfId="21780" xr:uid="{00000000-0005-0000-0000-000016550000}"/>
    <cellStyle name="Normal 6 2 2 2 3 2 3 2 2 2" xfId="21781" xr:uid="{00000000-0005-0000-0000-000017550000}"/>
    <cellStyle name="Normal 6 2 2 2 3 2 3 2 2 2 2" xfId="21782" xr:uid="{00000000-0005-0000-0000-000018550000}"/>
    <cellStyle name="Normal 6 2 2 2 3 2 3 2 2 2 3" xfId="21783" xr:uid="{00000000-0005-0000-0000-000019550000}"/>
    <cellStyle name="Normal 6 2 2 2 3 2 3 2 2 3" xfId="21784" xr:uid="{00000000-0005-0000-0000-00001A550000}"/>
    <cellStyle name="Normal 6 2 2 2 3 2 3 2 2 3 2" xfId="21785" xr:uid="{00000000-0005-0000-0000-00001B550000}"/>
    <cellStyle name="Normal 6 2 2 2 3 2 3 2 2 4" xfId="21786" xr:uid="{00000000-0005-0000-0000-00001C550000}"/>
    <cellStyle name="Normal 6 2 2 2 3 2 3 2 3" xfId="21787" xr:uid="{00000000-0005-0000-0000-00001D550000}"/>
    <cellStyle name="Normal 6 2 2 2 3 2 3 2 3 2" xfId="21788" xr:uid="{00000000-0005-0000-0000-00001E550000}"/>
    <cellStyle name="Normal 6 2 2 2 3 2 3 2 3 3" xfId="21789" xr:uid="{00000000-0005-0000-0000-00001F550000}"/>
    <cellStyle name="Normal 6 2 2 2 3 2 3 2 4" xfId="21790" xr:uid="{00000000-0005-0000-0000-000020550000}"/>
    <cellStyle name="Normal 6 2 2 2 3 2 3 2 4 2" xfId="21791" xr:uid="{00000000-0005-0000-0000-000021550000}"/>
    <cellStyle name="Normal 6 2 2 2 3 2 3 2 5" xfId="21792" xr:uid="{00000000-0005-0000-0000-000022550000}"/>
    <cellStyle name="Normal 6 2 2 2 3 2 3 3" xfId="21793" xr:uid="{00000000-0005-0000-0000-000023550000}"/>
    <cellStyle name="Normal 6 2 2 2 3 2 3 3 2" xfId="21794" xr:uid="{00000000-0005-0000-0000-000024550000}"/>
    <cellStyle name="Normal 6 2 2 2 3 2 3 3 2 2" xfId="21795" xr:uid="{00000000-0005-0000-0000-000025550000}"/>
    <cellStyle name="Normal 6 2 2 2 3 2 3 3 2 3" xfId="21796" xr:uid="{00000000-0005-0000-0000-000026550000}"/>
    <cellStyle name="Normal 6 2 2 2 3 2 3 3 3" xfId="21797" xr:uid="{00000000-0005-0000-0000-000027550000}"/>
    <cellStyle name="Normal 6 2 2 2 3 2 3 3 3 2" xfId="21798" xr:uid="{00000000-0005-0000-0000-000028550000}"/>
    <cellStyle name="Normal 6 2 2 2 3 2 3 3 4" xfId="21799" xr:uid="{00000000-0005-0000-0000-000029550000}"/>
    <cellStyle name="Normal 6 2 2 2 3 2 3 4" xfId="21800" xr:uid="{00000000-0005-0000-0000-00002A550000}"/>
    <cellStyle name="Normal 6 2 2 2 3 2 3 4 2" xfId="21801" xr:uid="{00000000-0005-0000-0000-00002B550000}"/>
    <cellStyle name="Normal 6 2 2 2 3 2 3 4 2 2" xfId="21802" xr:uid="{00000000-0005-0000-0000-00002C550000}"/>
    <cellStyle name="Normal 6 2 2 2 3 2 3 4 2 3" xfId="21803" xr:uid="{00000000-0005-0000-0000-00002D550000}"/>
    <cellStyle name="Normal 6 2 2 2 3 2 3 4 3" xfId="21804" xr:uid="{00000000-0005-0000-0000-00002E550000}"/>
    <cellStyle name="Normal 6 2 2 2 3 2 3 4 3 2" xfId="21805" xr:uid="{00000000-0005-0000-0000-00002F550000}"/>
    <cellStyle name="Normal 6 2 2 2 3 2 3 4 4" xfId="21806" xr:uid="{00000000-0005-0000-0000-000030550000}"/>
    <cellStyle name="Normal 6 2 2 2 3 2 3 5" xfId="21807" xr:uid="{00000000-0005-0000-0000-000031550000}"/>
    <cellStyle name="Normal 6 2 2 2 3 2 3 5 2" xfId="21808" xr:uid="{00000000-0005-0000-0000-000032550000}"/>
    <cellStyle name="Normal 6 2 2 2 3 2 3 5 3" xfId="21809" xr:uid="{00000000-0005-0000-0000-000033550000}"/>
    <cellStyle name="Normal 6 2 2 2 3 2 3 5 4" xfId="21810" xr:uid="{00000000-0005-0000-0000-000034550000}"/>
    <cellStyle name="Normal 6 2 2 2 3 2 3 6" xfId="21811" xr:uid="{00000000-0005-0000-0000-000035550000}"/>
    <cellStyle name="Normal 6 2 2 2 3 2 3 6 2" xfId="21812" xr:uid="{00000000-0005-0000-0000-000036550000}"/>
    <cellStyle name="Normal 6 2 2 2 3 2 3 7" xfId="21813" xr:uid="{00000000-0005-0000-0000-000037550000}"/>
    <cellStyle name="Normal 6 2 2 2 3 2 4" xfId="21814" xr:uid="{00000000-0005-0000-0000-000038550000}"/>
    <cellStyle name="Normal 6 2 2 2 3 2 4 2" xfId="21815" xr:uid="{00000000-0005-0000-0000-000039550000}"/>
    <cellStyle name="Normal 6 2 2 2 3 2 4 2 2" xfId="21816" xr:uid="{00000000-0005-0000-0000-00003A550000}"/>
    <cellStyle name="Normal 6 2 2 2 3 2 4 2 2 2" xfId="21817" xr:uid="{00000000-0005-0000-0000-00003B550000}"/>
    <cellStyle name="Normal 6 2 2 2 3 2 4 2 2 3" xfId="21818" xr:uid="{00000000-0005-0000-0000-00003C550000}"/>
    <cellStyle name="Normal 6 2 2 2 3 2 4 2 3" xfId="21819" xr:uid="{00000000-0005-0000-0000-00003D550000}"/>
    <cellStyle name="Normal 6 2 2 2 3 2 4 2 3 2" xfId="21820" xr:uid="{00000000-0005-0000-0000-00003E550000}"/>
    <cellStyle name="Normal 6 2 2 2 3 2 4 2 4" xfId="21821" xr:uid="{00000000-0005-0000-0000-00003F550000}"/>
    <cellStyle name="Normal 6 2 2 2 3 2 4 3" xfId="21822" xr:uid="{00000000-0005-0000-0000-000040550000}"/>
    <cellStyle name="Normal 6 2 2 2 3 2 4 3 2" xfId="21823" xr:uid="{00000000-0005-0000-0000-000041550000}"/>
    <cellStyle name="Normal 6 2 2 2 3 2 4 3 3" xfId="21824" xr:uid="{00000000-0005-0000-0000-000042550000}"/>
    <cellStyle name="Normal 6 2 2 2 3 2 4 4" xfId="21825" xr:uid="{00000000-0005-0000-0000-000043550000}"/>
    <cellStyle name="Normal 6 2 2 2 3 2 4 4 2" xfId="21826" xr:uid="{00000000-0005-0000-0000-000044550000}"/>
    <cellStyle name="Normal 6 2 2 2 3 2 4 5" xfId="21827" xr:uid="{00000000-0005-0000-0000-000045550000}"/>
    <cellStyle name="Normal 6 2 2 2 3 2 5" xfId="21828" xr:uid="{00000000-0005-0000-0000-000046550000}"/>
    <cellStyle name="Normal 6 2 2 2 3 2 5 2" xfId="21829" xr:uid="{00000000-0005-0000-0000-000047550000}"/>
    <cellStyle name="Normal 6 2 2 2 3 2 5 2 2" xfId="21830" xr:uid="{00000000-0005-0000-0000-000048550000}"/>
    <cellStyle name="Normal 6 2 2 2 3 2 5 2 3" xfId="21831" xr:uid="{00000000-0005-0000-0000-000049550000}"/>
    <cellStyle name="Normal 6 2 2 2 3 2 5 3" xfId="21832" xr:uid="{00000000-0005-0000-0000-00004A550000}"/>
    <cellStyle name="Normal 6 2 2 2 3 2 5 3 2" xfId="21833" xr:uid="{00000000-0005-0000-0000-00004B550000}"/>
    <cellStyle name="Normal 6 2 2 2 3 2 5 4" xfId="21834" xr:uid="{00000000-0005-0000-0000-00004C550000}"/>
    <cellStyle name="Normal 6 2 2 2 3 2 6" xfId="21835" xr:uid="{00000000-0005-0000-0000-00004D550000}"/>
    <cellStyle name="Normal 6 2 2 2 3 2 6 2" xfId="21836" xr:uid="{00000000-0005-0000-0000-00004E550000}"/>
    <cellStyle name="Normal 6 2 2 2 3 2 6 2 2" xfId="21837" xr:uid="{00000000-0005-0000-0000-00004F550000}"/>
    <cellStyle name="Normal 6 2 2 2 3 2 6 2 3" xfId="21838" xr:uid="{00000000-0005-0000-0000-000050550000}"/>
    <cellStyle name="Normal 6 2 2 2 3 2 6 3" xfId="21839" xr:uid="{00000000-0005-0000-0000-000051550000}"/>
    <cellStyle name="Normal 6 2 2 2 3 2 6 3 2" xfId="21840" xr:uid="{00000000-0005-0000-0000-000052550000}"/>
    <cellStyle name="Normal 6 2 2 2 3 2 6 4" xfId="21841" xr:uid="{00000000-0005-0000-0000-000053550000}"/>
    <cellStyle name="Normal 6 2 2 2 3 2 7" xfId="21842" xr:uid="{00000000-0005-0000-0000-000054550000}"/>
    <cellStyle name="Normal 6 2 2 2 3 2 7 2" xfId="21843" xr:uid="{00000000-0005-0000-0000-000055550000}"/>
    <cellStyle name="Normal 6 2 2 2 3 2 7 3" xfId="21844" xr:uid="{00000000-0005-0000-0000-000056550000}"/>
    <cellStyle name="Normal 6 2 2 2 3 2 7 4" xfId="21845" xr:uid="{00000000-0005-0000-0000-000057550000}"/>
    <cellStyle name="Normal 6 2 2 2 3 2 8" xfId="21846" xr:uid="{00000000-0005-0000-0000-000058550000}"/>
    <cellStyle name="Normal 6 2 2 2 3 2 8 2" xfId="21847" xr:uid="{00000000-0005-0000-0000-000059550000}"/>
    <cellStyle name="Normal 6 2 2 2 3 2 9" xfId="21848" xr:uid="{00000000-0005-0000-0000-00005A550000}"/>
    <cellStyle name="Normal 6 2 2 2 3 3" xfId="21849" xr:uid="{00000000-0005-0000-0000-00005B550000}"/>
    <cellStyle name="Normal 6 2 2 2 3 3 2" xfId="21850" xr:uid="{00000000-0005-0000-0000-00005C550000}"/>
    <cellStyle name="Normal 6 2 2 2 3 3 2 2" xfId="21851" xr:uid="{00000000-0005-0000-0000-00005D550000}"/>
    <cellStyle name="Normal 6 2 2 2 3 3 2 2 2" xfId="21852" xr:uid="{00000000-0005-0000-0000-00005E550000}"/>
    <cellStyle name="Normal 6 2 2 2 3 3 2 2 2 2" xfId="21853" xr:uid="{00000000-0005-0000-0000-00005F550000}"/>
    <cellStyle name="Normal 6 2 2 2 3 3 2 2 2 2 2" xfId="21854" xr:uid="{00000000-0005-0000-0000-000060550000}"/>
    <cellStyle name="Normal 6 2 2 2 3 3 2 2 2 2 3" xfId="21855" xr:uid="{00000000-0005-0000-0000-000061550000}"/>
    <cellStyle name="Normal 6 2 2 2 3 3 2 2 2 3" xfId="21856" xr:uid="{00000000-0005-0000-0000-000062550000}"/>
    <cellStyle name="Normal 6 2 2 2 3 3 2 2 2 3 2" xfId="21857" xr:uid="{00000000-0005-0000-0000-000063550000}"/>
    <cellStyle name="Normal 6 2 2 2 3 3 2 2 2 4" xfId="21858" xr:uid="{00000000-0005-0000-0000-000064550000}"/>
    <cellStyle name="Normal 6 2 2 2 3 3 2 2 3" xfId="21859" xr:uid="{00000000-0005-0000-0000-000065550000}"/>
    <cellStyle name="Normal 6 2 2 2 3 3 2 2 3 2" xfId="21860" xr:uid="{00000000-0005-0000-0000-000066550000}"/>
    <cellStyle name="Normal 6 2 2 2 3 3 2 2 3 3" xfId="21861" xr:uid="{00000000-0005-0000-0000-000067550000}"/>
    <cellStyle name="Normal 6 2 2 2 3 3 2 2 4" xfId="21862" xr:uid="{00000000-0005-0000-0000-000068550000}"/>
    <cellStyle name="Normal 6 2 2 2 3 3 2 2 4 2" xfId="21863" xr:uid="{00000000-0005-0000-0000-000069550000}"/>
    <cellStyle name="Normal 6 2 2 2 3 3 2 2 5" xfId="21864" xr:uid="{00000000-0005-0000-0000-00006A550000}"/>
    <cellStyle name="Normal 6 2 2 2 3 3 2 3" xfId="21865" xr:uid="{00000000-0005-0000-0000-00006B550000}"/>
    <cellStyle name="Normal 6 2 2 2 3 3 2 3 2" xfId="21866" xr:uid="{00000000-0005-0000-0000-00006C550000}"/>
    <cellStyle name="Normal 6 2 2 2 3 3 2 3 2 2" xfId="21867" xr:uid="{00000000-0005-0000-0000-00006D550000}"/>
    <cellStyle name="Normal 6 2 2 2 3 3 2 3 2 3" xfId="21868" xr:uid="{00000000-0005-0000-0000-00006E550000}"/>
    <cellStyle name="Normal 6 2 2 2 3 3 2 3 3" xfId="21869" xr:uid="{00000000-0005-0000-0000-00006F550000}"/>
    <cellStyle name="Normal 6 2 2 2 3 3 2 3 3 2" xfId="21870" xr:uid="{00000000-0005-0000-0000-000070550000}"/>
    <cellStyle name="Normal 6 2 2 2 3 3 2 3 4" xfId="21871" xr:uid="{00000000-0005-0000-0000-000071550000}"/>
    <cellStyle name="Normal 6 2 2 2 3 3 2 4" xfId="21872" xr:uid="{00000000-0005-0000-0000-000072550000}"/>
    <cellStyle name="Normal 6 2 2 2 3 3 2 4 2" xfId="21873" xr:uid="{00000000-0005-0000-0000-000073550000}"/>
    <cellStyle name="Normal 6 2 2 2 3 3 2 4 2 2" xfId="21874" xr:uid="{00000000-0005-0000-0000-000074550000}"/>
    <cellStyle name="Normal 6 2 2 2 3 3 2 4 2 3" xfId="21875" xr:uid="{00000000-0005-0000-0000-000075550000}"/>
    <cellStyle name="Normal 6 2 2 2 3 3 2 4 3" xfId="21876" xr:uid="{00000000-0005-0000-0000-000076550000}"/>
    <cellStyle name="Normal 6 2 2 2 3 3 2 4 3 2" xfId="21877" xr:uid="{00000000-0005-0000-0000-000077550000}"/>
    <cellStyle name="Normal 6 2 2 2 3 3 2 4 4" xfId="21878" xr:uid="{00000000-0005-0000-0000-000078550000}"/>
    <cellStyle name="Normal 6 2 2 2 3 3 2 5" xfId="21879" xr:uid="{00000000-0005-0000-0000-000079550000}"/>
    <cellStyle name="Normal 6 2 2 2 3 3 2 5 2" xfId="21880" xr:uid="{00000000-0005-0000-0000-00007A550000}"/>
    <cellStyle name="Normal 6 2 2 2 3 3 2 5 3" xfId="21881" xr:uid="{00000000-0005-0000-0000-00007B550000}"/>
    <cellStyle name="Normal 6 2 2 2 3 3 2 5 4" xfId="21882" xr:uid="{00000000-0005-0000-0000-00007C550000}"/>
    <cellStyle name="Normal 6 2 2 2 3 3 2 6" xfId="21883" xr:uid="{00000000-0005-0000-0000-00007D550000}"/>
    <cellStyle name="Normal 6 2 2 2 3 3 2 6 2" xfId="21884" xr:uid="{00000000-0005-0000-0000-00007E550000}"/>
    <cellStyle name="Normal 6 2 2 2 3 3 2 7" xfId="21885" xr:uid="{00000000-0005-0000-0000-00007F550000}"/>
    <cellStyle name="Normal 6 2 2 2 3 3 3" xfId="21886" xr:uid="{00000000-0005-0000-0000-000080550000}"/>
    <cellStyle name="Normal 6 2 2 2 3 3 3 2" xfId="21887" xr:uid="{00000000-0005-0000-0000-000081550000}"/>
    <cellStyle name="Normal 6 2 2 2 3 3 3 2 2" xfId="21888" xr:uid="{00000000-0005-0000-0000-000082550000}"/>
    <cellStyle name="Normal 6 2 2 2 3 3 3 2 2 2" xfId="21889" xr:uid="{00000000-0005-0000-0000-000083550000}"/>
    <cellStyle name="Normal 6 2 2 2 3 3 3 2 2 3" xfId="21890" xr:uid="{00000000-0005-0000-0000-000084550000}"/>
    <cellStyle name="Normal 6 2 2 2 3 3 3 2 3" xfId="21891" xr:uid="{00000000-0005-0000-0000-000085550000}"/>
    <cellStyle name="Normal 6 2 2 2 3 3 3 2 3 2" xfId="21892" xr:uid="{00000000-0005-0000-0000-000086550000}"/>
    <cellStyle name="Normal 6 2 2 2 3 3 3 2 4" xfId="21893" xr:uid="{00000000-0005-0000-0000-000087550000}"/>
    <cellStyle name="Normal 6 2 2 2 3 3 3 3" xfId="21894" xr:uid="{00000000-0005-0000-0000-000088550000}"/>
    <cellStyle name="Normal 6 2 2 2 3 3 3 3 2" xfId="21895" xr:uid="{00000000-0005-0000-0000-000089550000}"/>
    <cellStyle name="Normal 6 2 2 2 3 3 3 3 3" xfId="21896" xr:uid="{00000000-0005-0000-0000-00008A550000}"/>
    <cellStyle name="Normal 6 2 2 2 3 3 3 4" xfId="21897" xr:uid="{00000000-0005-0000-0000-00008B550000}"/>
    <cellStyle name="Normal 6 2 2 2 3 3 3 4 2" xfId="21898" xr:uid="{00000000-0005-0000-0000-00008C550000}"/>
    <cellStyle name="Normal 6 2 2 2 3 3 3 5" xfId="21899" xr:uid="{00000000-0005-0000-0000-00008D550000}"/>
    <cellStyle name="Normal 6 2 2 2 3 3 4" xfId="21900" xr:uid="{00000000-0005-0000-0000-00008E550000}"/>
    <cellStyle name="Normal 6 2 2 2 3 3 4 2" xfId="21901" xr:uid="{00000000-0005-0000-0000-00008F550000}"/>
    <cellStyle name="Normal 6 2 2 2 3 3 4 2 2" xfId="21902" xr:uid="{00000000-0005-0000-0000-000090550000}"/>
    <cellStyle name="Normal 6 2 2 2 3 3 4 2 3" xfId="21903" xr:uid="{00000000-0005-0000-0000-000091550000}"/>
    <cellStyle name="Normal 6 2 2 2 3 3 4 3" xfId="21904" xr:uid="{00000000-0005-0000-0000-000092550000}"/>
    <cellStyle name="Normal 6 2 2 2 3 3 4 3 2" xfId="21905" xr:uid="{00000000-0005-0000-0000-000093550000}"/>
    <cellStyle name="Normal 6 2 2 2 3 3 4 4" xfId="21906" xr:uid="{00000000-0005-0000-0000-000094550000}"/>
    <cellStyle name="Normal 6 2 2 2 3 3 5" xfId="21907" xr:uid="{00000000-0005-0000-0000-000095550000}"/>
    <cellStyle name="Normal 6 2 2 2 3 3 5 2" xfId="21908" xr:uid="{00000000-0005-0000-0000-000096550000}"/>
    <cellStyle name="Normal 6 2 2 2 3 3 5 2 2" xfId="21909" xr:uid="{00000000-0005-0000-0000-000097550000}"/>
    <cellStyle name="Normal 6 2 2 2 3 3 5 2 3" xfId="21910" xr:uid="{00000000-0005-0000-0000-000098550000}"/>
    <cellStyle name="Normal 6 2 2 2 3 3 5 3" xfId="21911" xr:uid="{00000000-0005-0000-0000-000099550000}"/>
    <cellStyle name="Normal 6 2 2 2 3 3 5 3 2" xfId="21912" xr:uid="{00000000-0005-0000-0000-00009A550000}"/>
    <cellStyle name="Normal 6 2 2 2 3 3 5 4" xfId="21913" xr:uid="{00000000-0005-0000-0000-00009B550000}"/>
    <cellStyle name="Normal 6 2 2 2 3 3 6" xfId="21914" xr:uid="{00000000-0005-0000-0000-00009C550000}"/>
    <cellStyle name="Normal 6 2 2 2 3 3 6 2" xfId="21915" xr:uid="{00000000-0005-0000-0000-00009D550000}"/>
    <cellStyle name="Normal 6 2 2 2 3 3 6 3" xfId="21916" xr:uid="{00000000-0005-0000-0000-00009E550000}"/>
    <cellStyle name="Normal 6 2 2 2 3 3 6 4" xfId="21917" xr:uid="{00000000-0005-0000-0000-00009F550000}"/>
    <cellStyle name="Normal 6 2 2 2 3 3 7" xfId="21918" xr:uid="{00000000-0005-0000-0000-0000A0550000}"/>
    <cellStyle name="Normal 6 2 2 2 3 3 7 2" xfId="21919" xr:uid="{00000000-0005-0000-0000-0000A1550000}"/>
    <cellStyle name="Normal 6 2 2 2 3 3 8" xfId="21920" xr:uid="{00000000-0005-0000-0000-0000A2550000}"/>
    <cellStyle name="Normal 6 2 2 2 3 4" xfId="21921" xr:uid="{00000000-0005-0000-0000-0000A3550000}"/>
    <cellStyle name="Normal 6 2 2 2 3 4 2" xfId="21922" xr:uid="{00000000-0005-0000-0000-0000A4550000}"/>
    <cellStyle name="Normal 6 2 2 2 3 4 2 2" xfId="21923" xr:uid="{00000000-0005-0000-0000-0000A5550000}"/>
    <cellStyle name="Normal 6 2 2 2 3 4 2 2 2" xfId="21924" xr:uid="{00000000-0005-0000-0000-0000A6550000}"/>
    <cellStyle name="Normal 6 2 2 2 3 4 2 2 2 2" xfId="21925" xr:uid="{00000000-0005-0000-0000-0000A7550000}"/>
    <cellStyle name="Normal 6 2 2 2 3 4 2 2 2 3" xfId="21926" xr:uid="{00000000-0005-0000-0000-0000A8550000}"/>
    <cellStyle name="Normal 6 2 2 2 3 4 2 2 3" xfId="21927" xr:uid="{00000000-0005-0000-0000-0000A9550000}"/>
    <cellStyle name="Normal 6 2 2 2 3 4 2 2 3 2" xfId="21928" xr:uid="{00000000-0005-0000-0000-0000AA550000}"/>
    <cellStyle name="Normal 6 2 2 2 3 4 2 2 4" xfId="21929" xr:uid="{00000000-0005-0000-0000-0000AB550000}"/>
    <cellStyle name="Normal 6 2 2 2 3 4 2 3" xfId="21930" xr:uid="{00000000-0005-0000-0000-0000AC550000}"/>
    <cellStyle name="Normal 6 2 2 2 3 4 2 3 2" xfId="21931" xr:uid="{00000000-0005-0000-0000-0000AD550000}"/>
    <cellStyle name="Normal 6 2 2 2 3 4 2 3 3" xfId="21932" xr:uid="{00000000-0005-0000-0000-0000AE550000}"/>
    <cellStyle name="Normal 6 2 2 2 3 4 2 4" xfId="21933" xr:uid="{00000000-0005-0000-0000-0000AF550000}"/>
    <cellStyle name="Normal 6 2 2 2 3 4 2 4 2" xfId="21934" xr:uid="{00000000-0005-0000-0000-0000B0550000}"/>
    <cellStyle name="Normal 6 2 2 2 3 4 2 5" xfId="21935" xr:uid="{00000000-0005-0000-0000-0000B1550000}"/>
    <cellStyle name="Normal 6 2 2 2 3 4 3" xfId="21936" xr:uid="{00000000-0005-0000-0000-0000B2550000}"/>
    <cellStyle name="Normal 6 2 2 2 3 4 3 2" xfId="21937" xr:uid="{00000000-0005-0000-0000-0000B3550000}"/>
    <cellStyle name="Normal 6 2 2 2 3 4 3 2 2" xfId="21938" xr:uid="{00000000-0005-0000-0000-0000B4550000}"/>
    <cellStyle name="Normal 6 2 2 2 3 4 3 2 3" xfId="21939" xr:uid="{00000000-0005-0000-0000-0000B5550000}"/>
    <cellStyle name="Normal 6 2 2 2 3 4 3 3" xfId="21940" xr:uid="{00000000-0005-0000-0000-0000B6550000}"/>
    <cellStyle name="Normal 6 2 2 2 3 4 3 3 2" xfId="21941" xr:uid="{00000000-0005-0000-0000-0000B7550000}"/>
    <cellStyle name="Normal 6 2 2 2 3 4 3 4" xfId="21942" xr:uid="{00000000-0005-0000-0000-0000B8550000}"/>
    <cellStyle name="Normal 6 2 2 2 3 4 4" xfId="21943" xr:uid="{00000000-0005-0000-0000-0000B9550000}"/>
    <cellStyle name="Normal 6 2 2 2 3 4 4 2" xfId="21944" xr:uid="{00000000-0005-0000-0000-0000BA550000}"/>
    <cellStyle name="Normal 6 2 2 2 3 4 4 2 2" xfId="21945" xr:uid="{00000000-0005-0000-0000-0000BB550000}"/>
    <cellStyle name="Normal 6 2 2 2 3 4 4 2 3" xfId="21946" xr:uid="{00000000-0005-0000-0000-0000BC550000}"/>
    <cellStyle name="Normal 6 2 2 2 3 4 4 3" xfId="21947" xr:uid="{00000000-0005-0000-0000-0000BD550000}"/>
    <cellStyle name="Normal 6 2 2 2 3 4 4 3 2" xfId="21948" xr:uid="{00000000-0005-0000-0000-0000BE550000}"/>
    <cellStyle name="Normal 6 2 2 2 3 4 4 4" xfId="21949" xr:uid="{00000000-0005-0000-0000-0000BF550000}"/>
    <cellStyle name="Normal 6 2 2 2 3 4 5" xfId="21950" xr:uid="{00000000-0005-0000-0000-0000C0550000}"/>
    <cellStyle name="Normal 6 2 2 2 3 4 5 2" xfId="21951" xr:uid="{00000000-0005-0000-0000-0000C1550000}"/>
    <cellStyle name="Normal 6 2 2 2 3 4 5 3" xfId="21952" xr:uid="{00000000-0005-0000-0000-0000C2550000}"/>
    <cellStyle name="Normal 6 2 2 2 3 4 5 4" xfId="21953" xr:uid="{00000000-0005-0000-0000-0000C3550000}"/>
    <cellStyle name="Normal 6 2 2 2 3 4 6" xfId="21954" xr:uid="{00000000-0005-0000-0000-0000C4550000}"/>
    <cellStyle name="Normal 6 2 2 2 3 4 6 2" xfId="21955" xr:uid="{00000000-0005-0000-0000-0000C5550000}"/>
    <cellStyle name="Normal 6 2 2 2 3 4 7" xfId="21956" xr:uid="{00000000-0005-0000-0000-0000C6550000}"/>
    <cellStyle name="Normal 6 2 2 2 3 5" xfId="21957" xr:uid="{00000000-0005-0000-0000-0000C7550000}"/>
    <cellStyle name="Normal 6 2 2 2 3 5 2" xfId="21958" xr:uid="{00000000-0005-0000-0000-0000C8550000}"/>
    <cellStyle name="Normal 6 2 2 2 3 5 2 2" xfId="21959" xr:uid="{00000000-0005-0000-0000-0000C9550000}"/>
    <cellStyle name="Normal 6 2 2 2 3 5 2 2 2" xfId="21960" xr:uid="{00000000-0005-0000-0000-0000CA550000}"/>
    <cellStyle name="Normal 6 2 2 2 3 5 2 2 3" xfId="21961" xr:uid="{00000000-0005-0000-0000-0000CB550000}"/>
    <cellStyle name="Normal 6 2 2 2 3 5 2 3" xfId="21962" xr:uid="{00000000-0005-0000-0000-0000CC550000}"/>
    <cellStyle name="Normal 6 2 2 2 3 5 2 3 2" xfId="21963" xr:uid="{00000000-0005-0000-0000-0000CD550000}"/>
    <cellStyle name="Normal 6 2 2 2 3 5 2 4" xfId="21964" xr:uid="{00000000-0005-0000-0000-0000CE550000}"/>
    <cellStyle name="Normal 6 2 2 2 3 5 3" xfId="21965" xr:uid="{00000000-0005-0000-0000-0000CF550000}"/>
    <cellStyle name="Normal 6 2 2 2 3 5 3 2" xfId="21966" xr:uid="{00000000-0005-0000-0000-0000D0550000}"/>
    <cellStyle name="Normal 6 2 2 2 3 5 3 3" xfId="21967" xr:uid="{00000000-0005-0000-0000-0000D1550000}"/>
    <cellStyle name="Normal 6 2 2 2 3 5 4" xfId="21968" xr:uid="{00000000-0005-0000-0000-0000D2550000}"/>
    <cellStyle name="Normal 6 2 2 2 3 5 4 2" xfId="21969" xr:uid="{00000000-0005-0000-0000-0000D3550000}"/>
    <cellStyle name="Normal 6 2 2 2 3 5 5" xfId="21970" xr:uid="{00000000-0005-0000-0000-0000D4550000}"/>
    <cellStyle name="Normal 6 2 2 2 3 6" xfId="21971" xr:uid="{00000000-0005-0000-0000-0000D5550000}"/>
    <cellStyle name="Normal 6 2 2 2 3 6 2" xfId="21972" xr:uid="{00000000-0005-0000-0000-0000D6550000}"/>
    <cellStyle name="Normal 6 2 2 2 3 6 2 2" xfId="21973" xr:uid="{00000000-0005-0000-0000-0000D7550000}"/>
    <cellStyle name="Normal 6 2 2 2 3 6 2 3" xfId="21974" xr:uid="{00000000-0005-0000-0000-0000D8550000}"/>
    <cellStyle name="Normal 6 2 2 2 3 6 3" xfId="21975" xr:uid="{00000000-0005-0000-0000-0000D9550000}"/>
    <cellStyle name="Normal 6 2 2 2 3 6 3 2" xfId="21976" xr:uid="{00000000-0005-0000-0000-0000DA550000}"/>
    <cellStyle name="Normal 6 2 2 2 3 6 4" xfId="21977" xr:uid="{00000000-0005-0000-0000-0000DB550000}"/>
    <cellStyle name="Normal 6 2 2 2 3 7" xfId="21978" xr:uid="{00000000-0005-0000-0000-0000DC550000}"/>
    <cellStyle name="Normal 6 2 2 2 3 7 2" xfId="21979" xr:uid="{00000000-0005-0000-0000-0000DD550000}"/>
    <cellStyle name="Normal 6 2 2 2 3 7 2 2" xfId="21980" xr:uid="{00000000-0005-0000-0000-0000DE550000}"/>
    <cellStyle name="Normal 6 2 2 2 3 7 2 3" xfId="21981" xr:uid="{00000000-0005-0000-0000-0000DF550000}"/>
    <cellStyle name="Normal 6 2 2 2 3 7 3" xfId="21982" xr:uid="{00000000-0005-0000-0000-0000E0550000}"/>
    <cellStyle name="Normal 6 2 2 2 3 7 3 2" xfId="21983" xr:uid="{00000000-0005-0000-0000-0000E1550000}"/>
    <cellStyle name="Normal 6 2 2 2 3 7 4" xfId="21984" xr:uid="{00000000-0005-0000-0000-0000E2550000}"/>
    <cellStyle name="Normal 6 2 2 2 3 8" xfId="21985" xr:uid="{00000000-0005-0000-0000-0000E3550000}"/>
    <cellStyle name="Normal 6 2 2 2 3 8 2" xfId="21986" xr:uid="{00000000-0005-0000-0000-0000E4550000}"/>
    <cellStyle name="Normal 6 2 2 2 3 8 3" xfId="21987" xr:uid="{00000000-0005-0000-0000-0000E5550000}"/>
    <cellStyle name="Normal 6 2 2 2 3 8 4" xfId="21988" xr:uid="{00000000-0005-0000-0000-0000E6550000}"/>
    <cellStyle name="Normal 6 2 2 2 3 9" xfId="21989" xr:uid="{00000000-0005-0000-0000-0000E7550000}"/>
    <cellStyle name="Normal 6 2 2 2 3 9 2" xfId="21990" xr:uid="{00000000-0005-0000-0000-0000E8550000}"/>
    <cellStyle name="Normal 6 2 2 2 4" xfId="21991" xr:uid="{00000000-0005-0000-0000-0000E9550000}"/>
    <cellStyle name="Normal 6 2 2 2 4 2" xfId="21992" xr:uid="{00000000-0005-0000-0000-0000EA550000}"/>
    <cellStyle name="Normal 6 2 2 2 4 2 2" xfId="21993" xr:uid="{00000000-0005-0000-0000-0000EB550000}"/>
    <cellStyle name="Normal 6 2 2 2 4 2 2 2" xfId="21994" xr:uid="{00000000-0005-0000-0000-0000EC550000}"/>
    <cellStyle name="Normal 6 2 2 2 4 2 2 2 2" xfId="21995" xr:uid="{00000000-0005-0000-0000-0000ED550000}"/>
    <cellStyle name="Normal 6 2 2 2 4 2 2 2 2 2" xfId="21996" xr:uid="{00000000-0005-0000-0000-0000EE550000}"/>
    <cellStyle name="Normal 6 2 2 2 4 2 2 2 2 2 2" xfId="21997" xr:uid="{00000000-0005-0000-0000-0000EF550000}"/>
    <cellStyle name="Normal 6 2 2 2 4 2 2 2 2 2 3" xfId="21998" xr:uid="{00000000-0005-0000-0000-0000F0550000}"/>
    <cellStyle name="Normal 6 2 2 2 4 2 2 2 2 3" xfId="21999" xr:uid="{00000000-0005-0000-0000-0000F1550000}"/>
    <cellStyle name="Normal 6 2 2 2 4 2 2 2 2 3 2" xfId="22000" xr:uid="{00000000-0005-0000-0000-0000F2550000}"/>
    <cellStyle name="Normal 6 2 2 2 4 2 2 2 2 4" xfId="22001" xr:uid="{00000000-0005-0000-0000-0000F3550000}"/>
    <cellStyle name="Normal 6 2 2 2 4 2 2 2 3" xfId="22002" xr:uid="{00000000-0005-0000-0000-0000F4550000}"/>
    <cellStyle name="Normal 6 2 2 2 4 2 2 2 3 2" xfId="22003" xr:uid="{00000000-0005-0000-0000-0000F5550000}"/>
    <cellStyle name="Normal 6 2 2 2 4 2 2 2 3 3" xfId="22004" xr:uid="{00000000-0005-0000-0000-0000F6550000}"/>
    <cellStyle name="Normal 6 2 2 2 4 2 2 2 4" xfId="22005" xr:uid="{00000000-0005-0000-0000-0000F7550000}"/>
    <cellStyle name="Normal 6 2 2 2 4 2 2 2 4 2" xfId="22006" xr:uid="{00000000-0005-0000-0000-0000F8550000}"/>
    <cellStyle name="Normal 6 2 2 2 4 2 2 2 5" xfId="22007" xr:uid="{00000000-0005-0000-0000-0000F9550000}"/>
    <cellStyle name="Normal 6 2 2 2 4 2 2 3" xfId="22008" xr:uid="{00000000-0005-0000-0000-0000FA550000}"/>
    <cellStyle name="Normal 6 2 2 2 4 2 2 3 2" xfId="22009" xr:uid="{00000000-0005-0000-0000-0000FB550000}"/>
    <cellStyle name="Normal 6 2 2 2 4 2 2 3 2 2" xfId="22010" xr:uid="{00000000-0005-0000-0000-0000FC550000}"/>
    <cellStyle name="Normal 6 2 2 2 4 2 2 3 2 3" xfId="22011" xr:uid="{00000000-0005-0000-0000-0000FD550000}"/>
    <cellStyle name="Normal 6 2 2 2 4 2 2 3 3" xfId="22012" xr:uid="{00000000-0005-0000-0000-0000FE550000}"/>
    <cellStyle name="Normal 6 2 2 2 4 2 2 3 3 2" xfId="22013" xr:uid="{00000000-0005-0000-0000-0000FF550000}"/>
    <cellStyle name="Normal 6 2 2 2 4 2 2 3 4" xfId="22014" xr:uid="{00000000-0005-0000-0000-000000560000}"/>
    <cellStyle name="Normal 6 2 2 2 4 2 2 4" xfId="22015" xr:uid="{00000000-0005-0000-0000-000001560000}"/>
    <cellStyle name="Normal 6 2 2 2 4 2 2 4 2" xfId="22016" xr:uid="{00000000-0005-0000-0000-000002560000}"/>
    <cellStyle name="Normal 6 2 2 2 4 2 2 4 2 2" xfId="22017" xr:uid="{00000000-0005-0000-0000-000003560000}"/>
    <cellStyle name="Normal 6 2 2 2 4 2 2 4 2 3" xfId="22018" xr:uid="{00000000-0005-0000-0000-000004560000}"/>
    <cellStyle name="Normal 6 2 2 2 4 2 2 4 3" xfId="22019" xr:uid="{00000000-0005-0000-0000-000005560000}"/>
    <cellStyle name="Normal 6 2 2 2 4 2 2 4 3 2" xfId="22020" xr:uid="{00000000-0005-0000-0000-000006560000}"/>
    <cellStyle name="Normal 6 2 2 2 4 2 2 4 4" xfId="22021" xr:uid="{00000000-0005-0000-0000-000007560000}"/>
    <cellStyle name="Normal 6 2 2 2 4 2 2 5" xfId="22022" xr:uid="{00000000-0005-0000-0000-000008560000}"/>
    <cellStyle name="Normal 6 2 2 2 4 2 2 5 2" xfId="22023" xr:uid="{00000000-0005-0000-0000-000009560000}"/>
    <cellStyle name="Normal 6 2 2 2 4 2 2 5 3" xfId="22024" xr:uid="{00000000-0005-0000-0000-00000A560000}"/>
    <cellStyle name="Normal 6 2 2 2 4 2 2 5 4" xfId="22025" xr:uid="{00000000-0005-0000-0000-00000B560000}"/>
    <cellStyle name="Normal 6 2 2 2 4 2 2 6" xfId="22026" xr:uid="{00000000-0005-0000-0000-00000C560000}"/>
    <cellStyle name="Normal 6 2 2 2 4 2 2 6 2" xfId="22027" xr:uid="{00000000-0005-0000-0000-00000D560000}"/>
    <cellStyle name="Normal 6 2 2 2 4 2 2 7" xfId="22028" xr:uid="{00000000-0005-0000-0000-00000E560000}"/>
    <cellStyle name="Normal 6 2 2 2 4 2 3" xfId="22029" xr:uid="{00000000-0005-0000-0000-00000F560000}"/>
    <cellStyle name="Normal 6 2 2 2 4 2 3 2" xfId="22030" xr:uid="{00000000-0005-0000-0000-000010560000}"/>
    <cellStyle name="Normal 6 2 2 2 4 2 3 2 2" xfId="22031" xr:uid="{00000000-0005-0000-0000-000011560000}"/>
    <cellStyle name="Normal 6 2 2 2 4 2 3 2 2 2" xfId="22032" xr:uid="{00000000-0005-0000-0000-000012560000}"/>
    <cellStyle name="Normal 6 2 2 2 4 2 3 2 2 3" xfId="22033" xr:uid="{00000000-0005-0000-0000-000013560000}"/>
    <cellStyle name="Normal 6 2 2 2 4 2 3 2 3" xfId="22034" xr:uid="{00000000-0005-0000-0000-000014560000}"/>
    <cellStyle name="Normal 6 2 2 2 4 2 3 2 3 2" xfId="22035" xr:uid="{00000000-0005-0000-0000-000015560000}"/>
    <cellStyle name="Normal 6 2 2 2 4 2 3 2 4" xfId="22036" xr:uid="{00000000-0005-0000-0000-000016560000}"/>
    <cellStyle name="Normal 6 2 2 2 4 2 3 3" xfId="22037" xr:uid="{00000000-0005-0000-0000-000017560000}"/>
    <cellStyle name="Normal 6 2 2 2 4 2 3 3 2" xfId="22038" xr:uid="{00000000-0005-0000-0000-000018560000}"/>
    <cellStyle name="Normal 6 2 2 2 4 2 3 3 3" xfId="22039" xr:uid="{00000000-0005-0000-0000-000019560000}"/>
    <cellStyle name="Normal 6 2 2 2 4 2 3 4" xfId="22040" xr:uid="{00000000-0005-0000-0000-00001A560000}"/>
    <cellStyle name="Normal 6 2 2 2 4 2 3 4 2" xfId="22041" xr:uid="{00000000-0005-0000-0000-00001B560000}"/>
    <cellStyle name="Normal 6 2 2 2 4 2 3 5" xfId="22042" xr:uid="{00000000-0005-0000-0000-00001C560000}"/>
    <cellStyle name="Normal 6 2 2 2 4 2 4" xfId="22043" xr:uid="{00000000-0005-0000-0000-00001D560000}"/>
    <cellStyle name="Normal 6 2 2 2 4 2 4 2" xfId="22044" xr:uid="{00000000-0005-0000-0000-00001E560000}"/>
    <cellStyle name="Normal 6 2 2 2 4 2 4 2 2" xfId="22045" xr:uid="{00000000-0005-0000-0000-00001F560000}"/>
    <cellStyle name="Normal 6 2 2 2 4 2 4 2 3" xfId="22046" xr:uid="{00000000-0005-0000-0000-000020560000}"/>
    <cellStyle name="Normal 6 2 2 2 4 2 4 3" xfId="22047" xr:uid="{00000000-0005-0000-0000-000021560000}"/>
    <cellStyle name="Normal 6 2 2 2 4 2 4 3 2" xfId="22048" xr:uid="{00000000-0005-0000-0000-000022560000}"/>
    <cellStyle name="Normal 6 2 2 2 4 2 4 4" xfId="22049" xr:uid="{00000000-0005-0000-0000-000023560000}"/>
    <cellStyle name="Normal 6 2 2 2 4 2 5" xfId="22050" xr:uid="{00000000-0005-0000-0000-000024560000}"/>
    <cellStyle name="Normal 6 2 2 2 4 2 5 2" xfId="22051" xr:uid="{00000000-0005-0000-0000-000025560000}"/>
    <cellStyle name="Normal 6 2 2 2 4 2 5 2 2" xfId="22052" xr:uid="{00000000-0005-0000-0000-000026560000}"/>
    <cellStyle name="Normal 6 2 2 2 4 2 5 2 3" xfId="22053" xr:uid="{00000000-0005-0000-0000-000027560000}"/>
    <cellStyle name="Normal 6 2 2 2 4 2 5 3" xfId="22054" xr:uid="{00000000-0005-0000-0000-000028560000}"/>
    <cellStyle name="Normal 6 2 2 2 4 2 5 3 2" xfId="22055" xr:uid="{00000000-0005-0000-0000-000029560000}"/>
    <cellStyle name="Normal 6 2 2 2 4 2 5 4" xfId="22056" xr:uid="{00000000-0005-0000-0000-00002A560000}"/>
    <cellStyle name="Normal 6 2 2 2 4 2 6" xfId="22057" xr:uid="{00000000-0005-0000-0000-00002B560000}"/>
    <cellStyle name="Normal 6 2 2 2 4 2 6 2" xfId="22058" xr:uid="{00000000-0005-0000-0000-00002C560000}"/>
    <cellStyle name="Normal 6 2 2 2 4 2 6 3" xfId="22059" xr:uid="{00000000-0005-0000-0000-00002D560000}"/>
    <cellStyle name="Normal 6 2 2 2 4 2 6 4" xfId="22060" xr:uid="{00000000-0005-0000-0000-00002E560000}"/>
    <cellStyle name="Normal 6 2 2 2 4 2 7" xfId="22061" xr:uid="{00000000-0005-0000-0000-00002F560000}"/>
    <cellStyle name="Normal 6 2 2 2 4 2 7 2" xfId="22062" xr:uid="{00000000-0005-0000-0000-000030560000}"/>
    <cellStyle name="Normal 6 2 2 2 4 2 8" xfId="22063" xr:uid="{00000000-0005-0000-0000-000031560000}"/>
    <cellStyle name="Normal 6 2 2 2 4 3" xfId="22064" xr:uid="{00000000-0005-0000-0000-000032560000}"/>
    <cellStyle name="Normal 6 2 2 2 4 3 2" xfId="22065" xr:uid="{00000000-0005-0000-0000-000033560000}"/>
    <cellStyle name="Normal 6 2 2 2 4 3 2 2" xfId="22066" xr:uid="{00000000-0005-0000-0000-000034560000}"/>
    <cellStyle name="Normal 6 2 2 2 4 3 2 2 2" xfId="22067" xr:uid="{00000000-0005-0000-0000-000035560000}"/>
    <cellStyle name="Normal 6 2 2 2 4 3 2 2 2 2" xfId="22068" xr:uid="{00000000-0005-0000-0000-000036560000}"/>
    <cellStyle name="Normal 6 2 2 2 4 3 2 2 2 3" xfId="22069" xr:uid="{00000000-0005-0000-0000-000037560000}"/>
    <cellStyle name="Normal 6 2 2 2 4 3 2 2 3" xfId="22070" xr:uid="{00000000-0005-0000-0000-000038560000}"/>
    <cellStyle name="Normal 6 2 2 2 4 3 2 2 3 2" xfId="22071" xr:uid="{00000000-0005-0000-0000-000039560000}"/>
    <cellStyle name="Normal 6 2 2 2 4 3 2 2 4" xfId="22072" xr:uid="{00000000-0005-0000-0000-00003A560000}"/>
    <cellStyle name="Normal 6 2 2 2 4 3 2 3" xfId="22073" xr:uid="{00000000-0005-0000-0000-00003B560000}"/>
    <cellStyle name="Normal 6 2 2 2 4 3 2 3 2" xfId="22074" xr:uid="{00000000-0005-0000-0000-00003C560000}"/>
    <cellStyle name="Normal 6 2 2 2 4 3 2 3 3" xfId="22075" xr:uid="{00000000-0005-0000-0000-00003D560000}"/>
    <cellStyle name="Normal 6 2 2 2 4 3 2 4" xfId="22076" xr:uid="{00000000-0005-0000-0000-00003E560000}"/>
    <cellStyle name="Normal 6 2 2 2 4 3 2 4 2" xfId="22077" xr:uid="{00000000-0005-0000-0000-00003F560000}"/>
    <cellStyle name="Normal 6 2 2 2 4 3 2 5" xfId="22078" xr:uid="{00000000-0005-0000-0000-000040560000}"/>
    <cellStyle name="Normal 6 2 2 2 4 3 3" xfId="22079" xr:uid="{00000000-0005-0000-0000-000041560000}"/>
    <cellStyle name="Normal 6 2 2 2 4 3 3 2" xfId="22080" xr:uid="{00000000-0005-0000-0000-000042560000}"/>
    <cellStyle name="Normal 6 2 2 2 4 3 3 2 2" xfId="22081" xr:uid="{00000000-0005-0000-0000-000043560000}"/>
    <cellStyle name="Normal 6 2 2 2 4 3 3 2 3" xfId="22082" xr:uid="{00000000-0005-0000-0000-000044560000}"/>
    <cellStyle name="Normal 6 2 2 2 4 3 3 3" xfId="22083" xr:uid="{00000000-0005-0000-0000-000045560000}"/>
    <cellStyle name="Normal 6 2 2 2 4 3 3 3 2" xfId="22084" xr:uid="{00000000-0005-0000-0000-000046560000}"/>
    <cellStyle name="Normal 6 2 2 2 4 3 3 4" xfId="22085" xr:uid="{00000000-0005-0000-0000-000047560000}"/>
    <cellStyle name="Normal 6 2 2 2 4 3 4" xfId="22086" xr:uid="{00000000-0005-0000-0000-000048560000}"/>
    <cellStyle name="Normal 6 2 2 2 4 3 4 2" xfId="22087" xr:uid="{00000000-0005-0000-0000-000049560000}"/>
    <cellStyle name="Normal 6 2 2 2 4 3 4 2 2" xfId="22088" xr:uid="{00000000-0005-0000-0000-00004A560000}"/>
    <cellStyle name="Normal 6 2 2 2 4 3 4 2 3" xfId="22089" xr:uid="{00000000-0005-0000-0000-00004B560000}"/>
    <cellStyle name="Normal 6 2 2 2 4 3 4 3" xfId="22090" xr:uid="{00000000-0005-0000-0000-00004C560000}"/>
    <cellStyle name="Normal 6 2 2 2 4 3 4 3 2" xfId="22091" xr:uid="{00000000-0005-0000-0000-00004D560000}"/>
    <cellStyle name="Normal 6 2 2 2 4 3 4 4" xfId="22092" xr:uid="{00000000-0005-0000-0000-00004E560000}"/>
    <cellStyle name="Normal 6 2 2 2 4 3 5" xfId="22093" xr:uid="{00000000-0005-0000-0000-00004F560000}"/>
    <cellStyle name="Normal 6 2 2 2 4 3 5 2" xfId="22094" xr:uid="{00000000-0005-0000-0000-000050560000}"/>
    <cellStyle name="Normal 6 2 2 2 4 3 5 3" xfId="22095" xr:uid="{00000000-0005-0000-0000-000051560000}"/>
    <cellStyle name="Normal 6 2 2 2 4 3 5 4" xfId="22096" xr:uid="{00000000-0005-0000-0000-000052560000}"/>
    <cellStyle name="Normal 6 2 2 2 4 3 6" xfId="22097" xr:uid="{00000000-0005-0000-0000-000053560000}"/>
    <cellStyle name="Normal 6 2 2 2 4 3 6 2" xfId="22098" xr:uid="{00000000-0005-0000-0000-000054560000}"/>
    <cellStyle name="Normal 6 2 2 2 4 3 7" xfId="22099" xr:uid="{00000000-0005-0000-0000-000055560000}"/>
    <cellStyle name="Normal 6 2 2 2 4 4" xfId="22100" xr:uid="{00000000-0005-0000-0000-000056560000}"/>
    <cellStyle name="Normal 6 2 2 2 4 4 2" xfId="22101" xr:uid="{00000000-0005-0000-0000-000057560000}"/>
    <cellStyle name="Normal 6 2 2 2 4 4 2 2" xfId="22102" xr:uid="{00000000-0005-0000-0000-000058560000}"/>
    <cellStyle name="Normal 6 2 2 2 4 4 2 2 2" xfId="22103" xr:uid="{00000000-0005-0000-0000-000059560000}"/>
    <cellStyle name="Normal 6 2 2 2 4 4 2 2 3" xfId="22104" xr:uid="{00000000-0005-0000-0000-00005A560000}"/>
    <cellStyle name="Normal 6 2 2 2 4 4 2 3" xfId="22105" xr:uid="{00000000-0005-0000-0000-00005B560000}"/>
    <cellStyle name="Normal 6 2 2 2 4 4 2 3 2" xfId="22106" xr:uid="{00000000-0005-0000-0000-00005C560000}"/>
    <cellStyle name="Normal 6 2 2 2 4 4 2 4" xfId="22107" xr:uid="{00000000-0005-0000-0000-00005D560000}"/>
    <cellStyle name="Normal 6 2 2 2 4 4 3" xfId="22108" xr:uid="{00000000-0005-0000-0000-00005E560000}"/>
    <cellStyle name="Normal 6 2 2 2 4 4 3 2" xfId="22109" xr:uid="{00000000-0005-0000-0000-00005F560000}"/>
    <cellStyle name="Normal 6 2 2 2 4 4 3 3" xfId="22110" xr:uid="{00000000-0005-0000-0000-000060560000}"/>
    <cellStyle name="Normal 6 2 2 2 4 4 4" xfId="22111" xr:uid="{00000000-0005-0000-0000-000061560000}"/>
    <cellStyle name="Normal 6 2 2 2 4 4 4 2" xfId="22112" xr:uid="{00000000-0005-0000-0000-000062560000}"/>
    <cellStyle name="Normal 6 2 2 2 4 4 5" xfId="22113" xr:uid="{00000000-0005-0000-0000-000063560000}"/>
    <cellStyle name="Normal 6 2 2 2 4 5" xfId="22114" xr:uid="{00000000-0005-0000-0000-000064560000}"/>
    <cellStyle name="Normal 6 2 2 2 4 5 2" xfId="22115" xr:uid="{00000000-0005-0000-0000-000065560000}"/>
    <cellStyle name="Normal 6 2 2 2 4 5 2 2" xfId="22116" xr:uid="{00000000-0005-0000-0000-000066560000}"/>
    <cellStyle name="Normal 6 2 2 2 4 5 2 3" xfId="22117" xr:uid="{00000000-0005-0000-0000-000067560000}"/>
    <cellStyle name="Normal 6 2 2 2 4 5 3" xfId="22118" xr:uid="{00000000-0005-0000-0000-000068560000}"/>
    <cellStyle name="Normal 6 2 2 2 4 5 3 2" xfId="22119" xr:uid="{00000000-0005-0000-0000-000069560000}"/>
    <cellStyle name="Normal 6 2 2 2 4 5 4" xfId="22120" xr:uid="{00000000-0005-0000-0000-00006A560000}"/>
    <cellStyle name="Normal 6 2 2 2 4 6" xfId="22121" xr:uid="{00000000-0005-0000-0000-00006B560000}"/>
    <cellStyle name="Normal 6 2 2 2 4 6 2" xfId="22122" xr:uid="{00000000-0005-0000-0000-00006C560000}"/>
    <cellStyle name="Normal 6 2 2 2 4 6 2 2" xfId="22123" xr:uid="{00000000-0005-0000-0000-00006D560000}"/>
    <cellStyle name="Normal 6 2 2 2 4 6 2 3" xfId="22124" xr:uid="{00000000-0005-0000-0000-00006E560000}"/>
    <cellStyle name="Normal 6 2 2 2 4 6 3" xfId="22125" xr:uid="{00000000-0005-0000-0000-00006F560000}"/>
    <cellStyle name="Normal 6 2 2 2 4 6 3 2" xfId="22126" xr:uid="{00000000-0005-0000-0000-000070560000}"/>
    <cellStyle name="Normal 6 2 2 2 4 6 4" xfId="22127" xr:uid="{00000000-0005-0000-0000-000071560000}"/>
    <cellStyle name="Normal 6 2 2 2 4 7" xfId="22128" xr:uid="{00000000-0005-0000-0000-000072560000}"/>
    <cellStyle name="Normal 6 2 2 2 4 7 2" xfId="22129" xr:uid="{00000000-0005-0000-0000-000073560000}"/>
    <cellStyle name="Normal 6 2 2 2 4 7 3" xfId="22130" xr:uid="{00000000-0005-0000-0000-000074560000}"/>
    <cellStyle name="Normal 6 2 2 2 4 7 4" xfId="22131" xr:uid="{00000000-0005-0000-0000-000075560000}"/>
    <cellStyle name="Normal 6 2 2 2 4 8" xfId="22132" xr:uid="{00000000-0005-0000-0000-000076560000}"/>
    <cellStyle name="Normal 6 2 2 2 4 8 2" xfId="22133" xr:uid="{00000000-0005-0000-0000-000077560000}"/>
    <cellStyle name="Normal 6 2 2 2 4 9" xfId="22134" xr:uid="{00000000-0005-0000-0000-000078560000}"/>
    <cellStyle name="Normal 6 2 2 2 5" xfId="22135" xr:uid="{00000000-0005-0000-0000-000079560000}"/>
    <cellStyle name="Normal 6 2 2 2 5 2" xfId="22136" xr:uid="{00000000-0005-0000-0000-00007A560000}"/>
    <cellStyle name="Normal 6 2 2 2 5 2 2" xfId="22137" xr:uid="{00000000-0005-0000-0000-00007B560000}"/>
    <cellStyle name="Normal 6 2 2 2 5 2 2 2" xfId="22138" xr:uid="{00000000-0005-0000-0000-00007C560000}"/>
    <cellStyle name="Normal 6 2 2 2 5 2 2 2 2" xfId="22139" xr:uid="{00000000-0005-0000-0000-00007D560000}"/>
    <cellStyle name="Normal 6 2 2 2 5 2 2 2 2 2" xfId="22140" xr:uid="{00000000-0005-0000-0000-00007E560000}"/>
    <cellStyle name="Normal 6 2 2 2 5 2 2 2 2 3" xfId="22141" xr:uid="{00000000-0005-0000-0000-00007F560000}"/>
    <cellStyle name="Normal 6 2 2 2 5 2 2 2 3" xfId="22142" xr:uid="{00000000-0005-0000-0000-000080560000}"/>
    <cellStyle name="Normal 6 2 2 2 5 2 2 2 3 2" xfId="22143" xr:uid="{00000000-0005-0000-0000-000081560000}"/>
    <cellStyle name="Normal 6 2 2 2 5 2 2 2 4" xfId="22144" xr:uid="{00000000-0005-0000-0000-000082560000}"/>
    <cellStyle name="Normal 6 2 2 2 5 2 2 3" xfId="22145" xr:uid="{00000000-0005-0000-0000-000083560000}"/>
    <cellStyle name="Normal 6 2 2 2 5 2 2 3 2" xfId="22146" xr:uid="{00000000-0005-0000-0000-000084560000}"/>
    <cellStyle name="Normal 6 2 2 2 5 2 2 3 3" xfId="22147" xr:uid="{00000000-0005-0000-0000-000085560000}"/>
    <cellStyle name="Normal 6 2 2 2 5 2 2 4" xfId="22148" xr:uid="{00000000-0005-0000-0000-000086560000}"/>
    <cellStyle name="Normal 6 2 2 2 5 2 2 4 2" xfId="22149" xr:uid="{00000000-0005-0000-0000-000087560000}"/>
    <cellStyle name="Normal 6 2 2 2 5 2 2 5" xfId="22150" xr:uid="{00000000-0005-0000-0000-000088560000}"/>
    <cellStyle name="Normal 6 2 2 2 5 2 3" xfId="22151" xr:uid="{00000000-0005-0000-0000-000089560000}"/>
    <cellStyle name="Normal 6 2 2 2 5 2 3 2" xfId="22152" xr:uid="{00000000-0005-0000-0000-00008A560000}"/>
    <cellStyle name="Normal 6 2 2 2 5 2 3 2 2" xfId="22153" xr:uid="{00000000-0005-0000-0000-00008B560000}"/>
    <cellStyle name="Normal 6 2 2 2 5 2 3 2 3" xfId="22154" xr:uid="{00000000-0005-0000-0000-00008C560000}"/>
    <cellStyle name="Normal 6 2 2 2 5 2 3 3" xfId="22155" xr:uid="{00000000-0005-0000-0000-00008D560000}"/>
    <cellStyle name="Normal 6 2 2 2 5 2 3 3 2" xfId="22156" xr:uid="{00000000-0005-0000-0000-00008E560000}"/>
    <cellStyle name="Normal 6 2 2 2 5 2 3 4" xfId="22157" xr:uid="{00000000-0005-0000-0000-00008F560000}"/>
    <cellStyle name="Normal 6 2 2 2 5 2 4" xfId="22158" xr:uid="{00000000-0005-0000-0000-000090560000}"/>
    <cellStyle name="Normal 6 2 2 2 5 2 4 2" xfId="22159" xr:uid="{00000000-0005-0000-0000-000091560000}"/>
    <cellStyle name="Normal 6 2 2 2 5 2 4 2 2" xfId="22160" xr:uid="{00000000-0005-0000-0000-000092560000}"/>
    <cellStyle name="Normal 6 2 2 2 5 2 4 2 3" xfId="22161" xr:uid="{00000000-0005-0000-0000-000093560000}"/>
    <cellStyle name="Normal 6 2 2 2 5 2 4 3" xfId="22162" xr:uid="{00000000-0005-0000-0000-000094560000}"/>
    <cellStyle name="Normal 6 2 2 2 5 2 4 3 2" xfId="22163" xr:uid="{00000000-0005-0000-0000-000095560000}"/>
    <cellStyle name="Normal 6 2 2 2 5 2 4 4" xfId="22164" xr:uid="{00000000-0005-0000-0000-000096560000}"/>
    <cellStyle name="Normal 6 2 2 2 5 2 5" xfId="22165" xr:uid="{00000000-0005-0000-0000-000097560000}"/>
    <cellStyle name="Normal 6 2 2 2 5 2 5 2" xfId="22166" xr:uid="{00000000-0005-0000-0000-000098560000}"/>
    <cellStyle name="Normal 6 2 2 2 5 2 5 3" xfId="22167" xr:uid="{00000000-0005-0000-0000-000099560000}"/>
    <cellStyle name="Normal 6 2 2 2 5 2 5 4" xfId="22168" xr:uid="{00000000-0005-0000-0000-00009A560000}"/>
    <cellStyle name="Normal 6 2 2 2 5 2 6" xfId="22169" xr:uid="{00000000-0005-0000-0000-00009B560000}"/>
    <cellStyle name="Normal 6 2 2 2 5 2 6 2" xfId="22170" xr:uid="{00000000-0005-0000-0000-00009C560000}"/>
    <cellStyle name="Normal 6 2 2 2 5 2 7" xfId="22171" xr:uid="{00000000-0005-0000-0000-00009D560000}"/>
    <cellStyle name="Normal 6 2 2 2 5 3" xfId="22172" xr:uid="{00000000-0005-0000-0000-00009E560000}"/>
    <cellStyle name="Normal 6 2 2 2 5 3 2" xfId="22173" xr:uid="{00000000-0005-0000-0000-00009F560000}"/>
    <cellStyle name="Normal 6 2 2 2 5 3 2 2" xfId="22174" xr:uid="{00000000-0005-0000-0000-0000A0560000}"/>
    <cellStyle name="Normal 6 2 2 2 5 3 2 2 2" xfId="22175" xr:uid="{00000000-0005-0000-0000-0000A1560000}"/>
    <cellStyle name="Normal 6 2 2 2 5 3 2 2 3" xfId="22176" xr:uid="{00000000-0005-0000-0000-0000A2560000}"/>
    <cellStyle name="Normal 6 2 2 2 5 3 2 3" xfId="22177" xr:uid="{00000000-0005-0000-0000-0000A3560000}"/>
    <cellStyle name="Normal 6 2 2 2 5 3 2 3 2" xfId="22178" xr:uid="{00000000-0005-0000-0000-0000A4560000}"/>
    <cellStyle name="Normal 6 2 2 2 5 3 2 4" xfId="22179" xr:uid="{00000000-0005-0000-0000-0000A5560000}"/>
    <cellStyle name="Normal 6 2 2 2 5 3 3" xfId="22180" xr:uid="{00000000-0005-0000-0000-0000A6560000}"/>
    <cellStyle name="Normal 6 2 2 2 5 3 3 2" xfId="22181" xr:uid="{00000000-0005-0000-0000-0000A7560000}"/>
    <cellStyle name="Normal 6 2 2 2 5 3 3 3" xfId="22182" xr:uid="{00000000-0005-0000-0000-0000A8560000}"/>
    <cellStyle name="Normal 6 2 2 2 5 3 4" xfId="22183" xr:uid="{00000000-0005-0000-0000-0000A9560000}"/>
    <cellStyle name="Normal 6 2 2 2 5 3 4 2" xfId="22184" xr:uid="{00000000-0005-0000-0000-0000AA560000}"/>
    <cellStyle name="Normal 6 2 2 2 5 3 5" xfId="22185" xr:uid="{00000000-0005-0000-0000-0000AB560000}"/>
    <cellStyle name="Normal 6 2 2 2 5 4" xfId="22186" xr:uid="{00000000-0005-0000-0000-0000AC560000}"/>
    <cellStyle name="Normal 6 2 2 2 5 4 2" xfId="22187" xr:uid="{00000000-0005-0000-0000-0000AD560000}"/>
    <cellStyle name="Normal 6 2 2 2 5 4 2 2" xfId="22188" xr:uid="{00000000-0005-0000-0000-0000AE560000}"/>
    <cellStyle name="Normal 6 2 2 2 5 4 2 3" xfId="22189" xr:uid="{00000000-0005-0000-0000-0000AF560000}"/>
    <cellStyle name="Normal 6 2 2 2 5 4 3" xfId="22190" xr:uid="{00000000-0005-0000-0000-0000B0560000}"/>
    <cellStyle name="Normal 6 2 2 2 5 4 3 2" xfId="22191" xr:uid="{00000000-0005-0000-0000-0000B1560000}"/>
    <cellStyle name="Normal 6 2 2 2 5 4 4" xfId="22192" xr:uid="{00000000-0005-0000-0000-0000B2560000}"/>
    <cellStyle name="Normal 6 2 2 2 5 5" xfId="22193" xr:uid="{00000000-0005-0000-0000-0000B3560000}"/>
    <cellStyle name="Normal 6 2 2 2 5 5 2" xfId="22194" xr:uid="{00000000-0005-0000-0000-0000B4560000}"/>
    <cellStyle name="Normal 6 2 2 2 5 5 2 2" xfId="22195" xr:uid="{00000000-0005-0000-0000-0000B5560000}"/>
    <cellStyle name="Normal 6 2 2 2 5 5 2 3" xfId="22196" xr:uid="{00000000-0005-0000-0000-0000B6560000}"/>
    <cellStyle name="Normal 6 2 2 2 5 5 3" xfId="22197" xr:uid="{00000000-0005-0000-0000-0000B7560000}"/>
    <cellStyle name="Normal 6 2 2 2 5 5 3 2" xfId="22198" xr:uid="{00000000-0005-0000-0000-0000B8560000}"/>
    <cellStyle name="Normal 6 2 2 2 5 5 4" xfId="22199" xr:uid="{00000000-0005-0000-0000-0000B9560000}"/>
    <cellStyle name="Normal 6 2 2 2 5 6" xfId="22200" xr:uid="{00000000-0005-0000-0000-0000BA560000}"/>
    <cellStyle name="Normal 6 2 2 2 5 6 2" xfId="22201" xr:uid="{00000000-0005-0000-0000-0000BB560000}"/>
    <cellStyle name="Normal 6 2 2 2 5 6 3" xfId="22202" xr:uid="{00000000-0005-0000-0000-0000BC560000}"/>
    <cellStyle name="Normal 6 2 2 2 5 6 4" xfId="22203" xr:uid="{00000000-0005-0000-0000-0000BD560000}"/>
    <cellStyle name="Normal 6 2 2 2 5 7" xfId="22204" xr:uid="{00000000-0005-0000-0000-0000BE560000}"/>
    <cellStyle name="Normal 6 2 2 2 5 7 2" xfId="22205" xr:uid="{00000000-0005-0000-0000-0000BF560000}"/>
    <cellStyle name="Normal 6 2 2 2 5 8" xfId="22206" xr:uid="{00000000-0005-0000-0000-0000C0560000}"/>
    <cellStyle name="Normal 6 2 2 2 6" xfId="22207" xr:uid="{00000000-0005-0000-0000-0000C1560000}"/>
    <cellStyle name="Normal 6 2 2 2 6 2" xfId="22208" xr:uid="{00000000-0005-0000-0000-0000C2560000}"/>
    <cellStyle name="Normal 6 2 2 2 6 2 2" xfId="22209" xr:uid="{00000000-0005-0000-0000-0000C3560000}"/>
    <cellStyle name="Normal 6 2 2 2 6 2 2 2" xfId="22210" xr:uid="{00000000-0005-0000-0000-0000C4560000}"/>
    <cellStyle name="Normal 6 2 2 2 6 2 2 2 2" xfId="22211" xr:uid="{00000000-0005-0000-0000-0000C5560000}"/>
    <cellStyle name="Normal 6 2 2 2 6 2 2 2 3" xfId="22212" xr:uid="{00000000-0005-0000-0000-0000C6560000}"/>
    <cellStyle name="Normal 6 2 2 2 6 2 2 3" xfId="22213" xr:uid="{00000000-0005-0000-0000-0000C7560000}"/>
    <cellStyle name="Normal 6 2 2 2 6 2 2 3 2" xfId="22214" xr:uid="{00000000-0005-0000-0000-0000C8560000}"/>
    <cellStyle name="Normal 6 2 2 2 6 2 2 4" xfId="22215" xr:uid="{00000000-0005-0000-0000-0000C9560000}"/>
    <cellStyle name="Normal 6 2 2 2 6 2 3" xfId="22216" xr:uid="{00000000-0005-0000-0000-0000CA560000}"/>
    <cellStyle name="Normal 6 2 2 2 6 2 3 2" xfId="22217" xr:uid="{00000000-0005-0000-0000-0000CB560000}"/>
    <cellStyle name="Normal 6 2 2 2 6 2 3 3" xfId="22218" xr:uid="{00000000-0005-0000-0000-0000CC560000}"/>
    <cellStyle name="Normal 6 2 2 2 6 2 4" xfId="22219" xr:uid="{00000000-0005-0000-0000-0000CD560000}"/>
    <cellStyle name="Normal 6 2 2 2 6 2 4 2" xfId="22220" xr:uid="{00000000-0005-0000-0000-0000CE560000}"/>
    <cellStyle name="Normal 6 2 2 2 6 2 5" xfId="22221" xr:uid="{00000000-0005-0000-0000-0000CF560000}"/>
    <cellStyle name="Normal 6 2 2 2 6 3" xfId="22222" xr:uid="{00000000-0005-0000-0000-0000D0560000}"/>
    <cellStyle name="Normal 6 2 2 2 6 3 2" xfId="22223" xr:uid="{00000000-0005-0000-0000-0000D1560000}"/>
    <cellStyle name="Normal 6 2 2 2 6 3 2 2" xfId="22224" xr:uid="{00000000-0005-0000-0000-0000D2560000}"/>
    <cellStyle name="Normal 6 2 2 2 6 3 2 3" xfId="22225" xr:uid="{00000000-0005-0000-0000-0000D3560000}"/>
    <cellStyle name="Normal 6 2 2 2 6 3 3" xfId="22226" xr:uid="{00000000-0005-0000-0000-0000D4560000}"/>
    <cellStyle name="Normal 6 2 2 2 6 3 3 2" xfId="22227" xr:uid="{00000000-0005-0000-0000-0000D5560000}"/>
    <cellStyle name="Normal 6 2 2 2 6 3 4" xfId="22228" xr:uid="{00000000-0005-0000-0000-0000D6560000}"/>
    <cellStyle name="Normal 6 2 2 2 6 4" xfId="22229" xr:uid="{00000000-0005-0000-0000-0000D7560000}"/>
    <cellStyle name="Normal 6 2 2 2 6 4 2" xfId="22230" xr:uid="{00000000-0005-0000-0000-0000D8560000}"/>
    <cellStyle name="Normal 6 2 2 2 6 4 2 2" xfId="22231" xr:uid="{00000000-0005-0000-0000-0000D9560000}"/>
    <cellStyle name="Normal 6 2 2 2 6 4 2 3" xfId="22232" xr:uid="{00000000-0005-0000-0000-0000DA560000}"/>
    <cellStyle name="Normal 6 2 2 2 6 4 3" xfId="22233" xr:uid="{00000000-0005-0000-0000-0000DB560000}"/>
    <cellStyle name="Normal 6 2 2 2 6 4 3 2" xfId="22234" xr:uid="{00000000-0005-0000-0000-0000DC560000}"/>
    <cellStyle name="Normal 6 2 2 2 6 4 4" xfId="22235" xr:uid="{00000000-0005-0000-0000-0000DD560000}"/>
    <cellStyle name="Normal 6 2 2 2 6 5" xfId="22236" xr:uid="{00000000-0005-0000-0000-0000DE560000}"/>
    <cellStyle name="Normal 6 2 2 2 6 5 2" xfId="22237" xr:uid="{00000000-0005-0000-0000-0000DF560000}"/>
    <cellStyle name="Normal 6 2 2 2 6 5 3" xfId="22238" xr:uid="{00000000-0005-0000-0000-0000E0560000}"/>
    <cellStyle name="Normal 6 2 2 2 6 5 4" xfId="22239" xr:uid="{00000000-0005-0000-0000-0000E1560000}"/>
    <cellStyle name="Normal 6 2 2 2 6 6" xfId="22240" xr:uid="{00000000-0005-0000-0000-0000E2560000}"/>
    <cellStyle name="Normal 6 2 2 2 6 6 2" xfId="22241" xr:uid="{00000000-0005-0000-0000-0000E3560000}"/>
    <cellStyle name="Normal 6 2 2 2 6 7" xfId="22242" xr:uid="{00000000-0005-0000-0000-0000E4560000}"/>
    <cellStyle name="Normal 6 2 2 2 7" xfId="22243" xr:uid="{00000000-0005-0000-0000-0000E5560000}"/>
    <cellStyle name="Normal 6 2 2 2 7 2" xfId="22244" xr:uid="{00000000-0005-0000-0000-0000E6560000}"/>
    <cellStyle name="Normal 6 2 2 2 7 2 2" xfId="22245" xr:uid="{00000000-0005-0000-0000-0000E7560000}"/>
    <cellStyle name="Normal 6 2 2 2 7 2 2 2" xfId="22246" xr:uid="{00000000-0005-0000-0000-0000E8560000}"/>
    <cellStyle name="Normal 6 2 2 2 7 2 2 3" xfId="22247" xr:uid="{00000000-0005-0000-0000-0000E9560000}"/>
    <cellStyle name="Normal 6 2 2 2 7 2 3" xfId="22248" xr:uid="{00000000-0005-0000-0000-0000EA560000}"/>
    <cellStyle name="Normal 6 2 2 2 7 2 3 2" xfId="22249" xr:uid="{00000000-0005-0000-0000-0000EB560000}"/>
    <cellStyle name="Normal 6 2 2 2 7 2 4" xfId="22250" xr:uid="{00000000-0005-0000-0000-0000EC560000}"/>
    <cellStyle name="Normal 6 2 2 2 7 3" xfId="22251" xr:uid="{00000000-0005-0000-0000-0000ED560000}"/>
    <cellStyle name="Normal 6 2 2 2 7 3 2" xfId="22252" xr:uid="{00000000-0005-0000-0000-0000EE560000}"/>
    <cellStyle name="Normal 6 2 2 2 7 3 3" xfId="22253" xr:uid="{00000000-0005-0000-0000-0000EF560000}"/>
    <cellStyle name="Normal 6 2 2 2 7 4" xfId="22254" xr:uid="{00000000-0005-0000-0000-0000F0560000}"/>
    <cellStyle name="Normal 6 2 2 2 7 4 2" xfId="22255" xr:uid="{00000000-0005-0000-0000-0000F1560000}"/>
    <cellStyle name="Normal 6 2 2 2 7 5" xfId="22256" xr:uid="{00000000-0005-0000-0000-0000F2560000}"/>
    <cellStyle name="Normal 6 2 2 2 8" xfId="22257" xr:uid="{00000000-0005-0000-0000-0000F3560000}"/>
    <cellStyle name="Normal 6 2 2 2 8 2" xfId="22258" xr:uid="{00000000-0005-0000-0000-0000F4560000}"/>
    <cellStyle name="Normal 6 2 2 2 8 2 2" xfId="22259" xr:uid="{00000000-0005-0000-0000-0000F5560000}"/>
    <cellStyle name="Normal 6 2 2 2 8 2 3" xfId="22260" xr:uid="{00000000-0005-0000-0000-0000F6560000}"/>
    <cellStyle name="Normal 6 2 2 2 8 3" xfId="22261" xr:uid="{00000000-0005-0000-0000-0000F7560000}"/>
    <cellStyle name="Normal 6 2 2 2 8 3 2" xfId="22262" xr:uid="{00000000-0005-0000-0000-0000F8560000}"/>
    <cellStyle name="Normal 6 2 2 2 8 4" xfId="22263" xr:uid="{00000000-0005-0000-0000-0000F9560000}"/>
    <cellStyle name="Normal 6 2 2 2 9" xfId="22264" xr:uid="{00000000-0005-0000-0000-0000FA560000}"/>
    <cellStyle name="Normal 6 2 2 2 9 2" xfId="22265" xr:uid="{00000000-0005-0000-0000-0000FB560000}"/>
    <cellStyle name="Normal 6 2 2 2 9 2 2" xfId="22266" xr:uid="{00000000-0005-0000-0000-0000FC560000}"/>
    <cellStyle name="Normal 6 2 2 2 9 2 3" xfId="22267" xr:uid="{00000000-0005-0000-0000-0000FD560000}"/>
    <cellStyle name="Normal 6 2 2 2 9 3" xfId="22268" xr:uid="{00000000-0005-0000-0000-0000FE560000}"/>
    <cellStyle name="Normal 6 2 2 2 9 3 2" xfId="22269" xr:uid="{00000000-0005-0000-0000-0000FF560000}"/>
    <cellStyle name="Normal 6 2 2 2 9 4" xfId="22270" xr:uid="{00000000-0005-0000-0000-000000570000}"/>
    <cellStyle name="Normal 6 2 2 3" xfId="22271" xr:uid="{00000000-0005-0000-0000-000001570000}"/>
    <cellStyle name="Normal 6 2 2 3 10" xfId="22272" xr:uid="{00000000-0005-0000-0000-000002570000}"/>
    <cellStyle name="Normal 6 2 2 3 10 2" xfId="22273" xr:uid="{00000000-0005-0000-0000-000003570000}"/>
    <cellStyle name="Normal 6 2 2 3 11" xfId="22274" xr:uid="{00000000-0005-0000-0000-000004570000}"/>
    <cellStyle name="Normal 6 2 2 3 2" xfId="22275" xr:uid="{00000000-0005-0000-0000-000005570000}"/>
    <cellStyle name="Normal 6 2 2 3 2 10" xfId="22276" xr:uid="{00000000-0005-0000-0000-000006570000}"/>
    <cellStyle name="Normal 6 2 2 3 2 2" xfId="22277" xr:uid="{00000000-0005-0000-0000-000007570000}"/>
    <cellStyle name="Normal 6 2 2 3 2 2 2" xfId="22278" xr:uid="{00000000-0005-0000-0000-000008570000}"/>
    <cellStyle name="Normal 6 2 2 3 2 2 2 2" xfId="22279" xr:uid="{00000000-0005-0000-0000-000009570000}"/>
    <cellStyle name="Normal 6 2 2 3 2 2 2 2 2" xfId="22280" xr:uid="{00000000-0005-0000-0000-00000A570000}"/>
    <cellStyle name="Normal 6 2 2 3 2 2 2 2 2 2" xfId="22281" xr:uid="{00000000-0005-0000-0000-00000B570000}"/>
    <cellStyle name="Normal 6 2 2 3 2 2 2 2 2 2 2" xfId="22282" xr:uid="{00000000-0005-0000-0000-00000C570000}"/>
    <cellStyle name="Normal 6 2 2 3 2 2 2 2 2 2 2 2" xfId="22283" xr:uid="{00000000-0005-0000-0000-00000D570000}"/>
    <cellStyle name="Normal 6 2 2 3 2 2 2 2 2 2 2 3" xfId="22284" xr:uid="{00000000-0005-0000-0000-00000E570000}"/>
    <cellStyle name="Normal 6 2 2 3 2 2 2 2 2 2 3" xfId="22285" xr:uid="{00000000-0005-0000-0000-00000F570000}"/>
    <cellStyle name="Normal 6 2 2 3 2 2 2 2 2 2 3 2" xfId="22286" xr:uid="{00000000-0005-0000-0000-000010570000}"/>
    <cellStyle name="Normal 6 2 2 3 2 2 2 2 2 2 4" xfId="22287" xr:uid="{00000000-0005-0000-0000-000011570000}"/>
    <cellStyle name="Normal 6 2 2 3 2 2 2 2 2 3" xfId="22288" xr:uid="{00000000-0005-0000-0000-000012570000}"/>
    <cellStyle name="Normal 6 2 2 3 2 2 2 2 2 3 2" xfId="22289" xr:uid="{00000000-0005-0000-0000-000013570000}"/>
    <cellStyle name="Normal 6 2 2 3 2 2 2 2 2 3 3" xfId="22290" xr:uid="{00000000-0005-0000-0000-000014570000}"/>
    <cellStyle name="Normal 6 2 2 3 2 2 2 2 2 4" xfId="22291" xr:uid="{00000000-0005-0000-0000-000015570000}"/>
    <cellStyle name="Normal 6 2 2 3 2 2 2 2 2 4 2" xfId="22292" xr:uid="{00000000-0005-0000-0000-000016570000}"/>
    <cellStyle name="Normal 6 2 2 3 2 2 2 2 2 5" xfId="22293" xr:uid="{00000000-0005-0000-0000-000017570000}"/>
    <cellStyle name="Normal 6 2 2 3 2 2 2 2 3" xfId="22294" xr:uid="{00000000-0005-0000-0000-000018570000}"/>
    <cellStyle name="Normal 6 2 2 3 2 2 2 2 3 2" xfId="22295" xr:uid="{00000000-0005-0000-0000-000019570000}"/>
    <cellStyle name="Normal 6 2 2 3 2 2 2 2 3 2 2" xfId="22296" xr:uid="{00000000-0005-0000-0000-00001A570000}"/>
    <cellStyle name="Normal 6 2 2 3 2 2 2 2 3 2 3" xfId="22297" xr:uid="{00000000-0005-0000-0000-00001B570000}"/>
    <cellStyle name="Normal 6 2 2 3 2 2 2 2 3 3" xfId="22298" xr:uid="{00000000-0005-0000-0000-00001C570000}"/>
    <cellStyle name="Normal 6 2 2 3 2 2 2 2 3 3 2" xfId="22299" xr:uid="{00000000-0005-0000-0000-00001D570000}"/>
    <cellStyle name="Normal 6 2 2 3 2 2 2 2 3 4" xfId="22300" xr:uid="{00000000-0005-0000-0000-00001E570000}"/>
    <cellStyle name="Normal 6 2 2 3 2 2 2 2 4" xfId="22301" xr:uid="{00000000-0005-0000-0000-00001F570000}"/>
    <cellStyle name="Normal 6 2 2 3 2 2 2 2 4 2" xfId="22302" xr:uid="{00000000-0005-0000-0000-000020570000}"/>
    <cellStyle name="Normal 6 2 2 3 2 2 2 2 4 2 2" xfId="22303" xr:uid="{00000000-0005-0000-0000-000021570000}"/>
    <cellStyle name="Normal 6 2 2 3 2 2 2 2 4 2 3" xfId="22304" xr:uid="{00000000-0005-0000-0000-000022570000}"/>
    <cellStyle name="Normal 6 2 2 3 2 2 2 2 4 3" xfId="22305" xr:uid="{00000000-0005-0000-0000-000023570000}"/>
    <cellStyle name="Normal 6 2 2 3 2 2 2 2 4 3 2" xfId="22306" xr:uid="{00000000-0005-0000-0000-000024570000}"/>
    <cellStyle name="Normal 6 2 2 3 2 2 2 2 4 4" xfId="22307" xr:uid="{00000000-0005-0000-0000-000025570000}"/>
    <cellStyle name="Normal 6 2 2 3 2 2 2 2 5" xfId="22308" xr:uid="{00000000-0005-0000-0000-000026570000}"/>
    <cellStyle name="Normal 6 2 2 3 2 2 2 2 5 2" xfId="22309" xr:uid="{00000000-0005-0000-0000-000027570000}"/>
    <cellStyle name="Normal 6 2 2 3 2 2 2 2 5 3" xfId="22310" xr:uid="{00000000-0005-0000-0000-000028570000}"/>
    <cellStyle name="Normal 6 2 2 3 2 2 2 2 5 4" xfId="22311" xr:uid="{00000000-0005-0000-0000-000029570000}"/>
    <cellStyle name="Normal 6 2 2 3 2 2 2 2 6" xfId="22312" xr:uid="{00000000-0005-0000-0000-00002A570000}"/>
    <cellStyle name="Normal 6 2 2 3 2 2 2 2 6 2" xfId="22313" xr:uid="{00000000-0005-0000-0000-00002B570000}"/>
    <cellStyle name="Normal 6 2 2 3 2 2 2 2 7" xfId="22314" xr:uid="{00000000-0005-0000-0000-00002C570000}"/>
    <cellStyle name="Normal 6 2 2 3 2 2 2 3" xfId="22315" xr:uid="{00000000-0005-0000-0000-00002D570000}"/>
    <cellStyle name="Normal 6 2 2 3 2 2 2 3 2" xfId="22316" xr:uid="{00000000-0005-0000-0000-00002E570000}"/>
    <cellStyle name="Normal 6 2 2 3 2 2 2 3 2 2" xfId="22317" xr:uid="{00000000-0005-0000-0000-00002F570000}"/>
    <cellStyle name="Normal 6 2 2 3 2 2 2 3 2 2 2" xfId="22318" xr:uid="{00000000-0005-0000-0000-000030570000}"/>
    <cellStyle name="Normal 6 2 2 3 2 2 2 3 2 2 3" xfId="22319" xr:uid="{00000000-0005-0000-0000-000031570000}"/>
    <cellStyle name="Normal 6 2 2 3 2 2 2 3 2 3" xfId="22320" xr:uid="{00000000-0005-0000-0000-000032570000}"/>
    <cellStyle name="Normal 6 2 2 3 2 2 2 3 2 3 2" xfId="22321" xr:uid="{00000000-0005-0000-0000-000033570000}"/>
    <cellStyle name="Normal 6 2 2 3 2 2 2 3 2 4" xfId="22322" xr:uid="{00000000-0005-0000-0000-000034570000}"/>
    <cellStyle name="Normal 6 2 2 3 2 2 2 3 3" xfId="22323" xr:uid="{00000000-0005-0000-0000-000035570000}"/>
    <cellStyle name="Normal 6 2 2 3 2 2 2 3 3 2" xfId="22324" xr:uid="{00000000-0005-0000-0000-000036570000}"/>
    <cellStyle name="Normal 6 2 2 3 2 2 2 3 3 3" xfId="22325" xr:uid="{00000000-0005-0000-0000-000037570000}"/>
    <cellStyle name="Normal 6 2 2 3 2 2 2 3 4" xfId="22326" xr:uid="{00000000-0005-0000-0000-000038570000}"/>
    <cellStyle name="Normal 6 2 2 3 2 2 2 3 4 2" xfId="22327" xr:uid="{00000000-0005-0000-0000-000039570000}"/>
    <cellStyle name="Normal 6 2 2 3 2 2 2 3 5" xfId="22328" xr:uid="{00000000-0005-0000-0000-00003A570000}"/>
    <cellStyle name="Normal 6 2 2 3 2 2 2 4" xfId="22329" xr:uid="{00000000-0005-0000-0000-00003B570000}"/>
    <cellStyle name="Normal 6 2 2 3 2 2 2 4 2" xfId="22330" xr:uid="{00000000-0005-0000-0000-00003C570000}"/>
    <cellStyle name="Normal 6 2 2 3 2 2 2 4 2 2" xfId="22331" xr:uid="{00000000-0005-0000-0000-00003D570000}"/>
    <cellStyle name="Normal 6 2 2 3 2 2 2 4 2 3" xfId="22332" xr:uid="{00000000-0005-0000-0000-00003E570000}"/>
    <cellStyle name="Normal 6 2 2 3 2 2 2 4 3" xfId="22333" xr:uid="{00000000-0005-0000-0000-00003F570000}"/>
    <cellStyle name="Normal 6 2 2 3 2 2 2 4 3 2" xfId="22334" xr:uid="{00000000-0005-0000-0000-000040570000}"/>
    <cellStyle name="Normal 6 2 2 3 2 2 2 4 4" xfId="22335" xr:uid="{00000000-0005-0000-0000-000041570000}"/>
    <cellStyle name="Normal 6 2 2 3 2 2 2 5" xfId="22336" xr:uid="{00000000-0005-0000-0000-000042570000}"/>
    <cellStyle name="Normal 6 2 2 3 2 2 2 5 2" xfId="22337" xr:uid="{00000000-0005-0000-0000-000043570000}"/>
    <cellStyle name="Normal 6 2 2 3 2 2 2 5 2 2" xfId="22338" xr:uid="{00000000-0005-0000-0000-000044570000}"/>
    <cellStyle name="Normal 6 2 2 3 2 2 2 5 2 3" xfId="22339" xr:uid="{00000000-0005-0000-0000-000045570000}"/>
    <cellStyle name="Normal 6 2 2 3 2 2 2 5 3" xfId="22340" xr:uid="{00000000-0005-0000-0000-000046570000}"/>
    <cellStyle name="Normal 6 2 2 3 2 2 2 5 3 2" xfId="22341" xr:uid="{00000000-0005-0000-0000-000047570000}"/>
    <cellStyle name="Normal 6 2 2 3 2 2 2 5 4" xfId="22342" xr:uid="{00000000-0005-0000-0000-000048570000}"/>
    <cellStyle name="Normal 6 2 2 3 2 2 2 6" xfId="22343" xr:uid="{00000000-0005-0000-0000-000049570000}"/>
    <cellStyle name="Normal 6 2 2 3 2 2 2 6 2" xfId="22344" xr:uid="{00000000-0005-0000-0000-00004A570000}"/>
    <cellStyle name="Normal 6 2 2 3 2 2 2 6 3" xfId="22345" xr:uid="{00000000-0005-0000-0000-00004B570000}"/>
    <cellStyle name="Normal 6 2 2 3 2 2 2 6 4" xfId="22346" xr:uid="{00000000-0005-0000-0000-00004C570000}"/>
    <cellStyle name="Normal 6 2 2 3 2 2 2 7" xfId="22347" xr:uid="{00000000-0005-0000-0000-00004D570000}"/>
    <cellStyle name="Normal 6 2 2 3 2 2 2 7 2" xfId="22348" xr:uid="{00000000-0005-0000-0000-00004E570000}"/>
    <cellStyle name="Normal 6 2 2 3 2 2 2 8" xfId="22349" xr:uid="{00000000-0005-0000-0000-00004F570000}"/>
    <cellStyle name="Normal 6 2 2 3 2 2 3" xfId="22350" xr:uid="{00000000-0005-0000-0000-000050570000}"/>
    <cellStyle name="Normal 6 2 2 3 2 2 3 2" xfId="22351" xr:uid="{00000000-0005-0000-0000-000051570000}"/>
    <cellStyle name="Normal 6 2 2 3 2 2 3 2 2" xfId="22352" xr:uid="{00000000-0005-0000-0000-000052570000}"/>
    <cellStyle name="Normal 6 2 2 3 2 2 3 2 2 2" xfId="22353" xr:uid="{00000000-0005-0000-0000-000053570000}"/>
    <cellStyle name="Normal 6 2 2 3 2 2 3 2 2 2 2" xfId="22354" xr:uid="{00000000-0005-0000-0000-000054570000}"/>
    <cellStyle name="Normal 6 2 2 3 2 2 3 2 2 2 3" xfId="22355" xr:uid="{00000000-0005-0000-0000-000055570000}"/>
    <cellStyle name="Normal 6 2 2 3 2 2 3 2 2 3" xfId="22356" xr:uid="{00000000-0005-0000-0000-000056570000}"/>
    <cellStyle name="Normal 6 2 2 3 2 2 3 2 2 3 2" xfId="22357" xr:uid="{00000000-0005-0000-0000-000057570000}"/>
    <cellStyle name="Normal 6 2 2 3 2 2 3 2 2 4" xfId="22358" xr:uid="{00000000-0005-0000-0000-000058570000}"/>
    <cellStyle name="Normal 6 2 2 3 2 2 3 2 3" xfId="22359" xr:uid="{00000000-0005-0000-0000-000059570000}"/>
    <cellStyle name="Normal 6 2 2 3 2 2 3 2 3 2" xfId="22360" xr:uid="{00000000-0005-0000-0000-00005A570000}"/>
    <cellStyle name="Normal 6 2 2 3 2 2 3 2 3 3" xfId="22361" xr:uid="{00000000-0005-0000-0000-00005B570000}"/>
    <cellStyle name="Normal 6 2 2 3 2 2 3 2 4" xfId="22362" xr:uid="{00000000-0005-0000-0000-00005C570000}"/>
    <cellStyle name="Normal 6 2 2 3 2 2 3 2 4 2" xfId="22363" xr:uid="{00000000-0005-0000-0000-00005D570000}"/>
    <cellStyle name="Normal 6 2 2 3 2 2 3 2 5" xfId="22364" xr:uid="{00000000-0005-0000-0000-00005E570000}"/>
    <cellStyle name="Normal 6 2 2 3 2 2 3 3" xfId="22365" xr:uid="{00000000-0005-0000-0000-00005F570000}"/>
    <cellStyle name="Normal 6 2 2 3 2 2 3 3 2" xfId="22366" xr:uid="{00000000-0005-0000-0000-000060570000}"/>
    <cellStyle name="Normal 6 2 2 3 2 2 3 3 2 2" xfId="22367" xr:uid="{00000000-0005-0000-0000-000061570000}"/>
    <cellStyle name="Normal 6 2 2 3 2 2 3 3 2 3" xfId="22368" xr:uid="{00000000-0005-0000-0000-000062570000}"/>
    <cellStyle name="Normal 6 2 2 3 2 2 3 3 3" xfId="22369" xr:uid="{00000000-0005-0000-0000-000063570000}"/>
    <cellStyle name="Normal 6 2 2 3 2 2 3 3 3 2" xfId="22370" xr:uid="{00000000-0005-0000-0000-000064570000}"/>
    <cellStyle name="Normal 6 2 2 3 2 2 3 3 4" xfId="22371" xr:uid="{00000000-0005-0000-0000-000065570000}"/>
    <cellStyle name="Normal 6 2 2 3 2 2 3 4" xfId="22372" xr:uid="{00000000-0005-0000-0000-000066570000}"/>
    <cellStyle name="Normal 6 2 2 3 2 2 3 4 2" xfId="22373" xr:uid="{00000000-0005-0000-0000-000067570000}"/>
    <cellStyle name="Normal 6 2 2 3 2 2 3 4 2 2" xfId="22374" xr:uid="{00000000-0005-0000-0000-000068570000}"/>
    <cellStyle name="Normal 6 2 2 3 2 2 3 4 2 3" xfId="22375" xr:uid="{00000000-0005-0000-0000-000069570000}"/>
    <cellStyle name="Normal 6 2 2 3 2 2 3 4 3" xfId="22376" xr:uid="{00000000-0005-0000-0000-00006A570000}"/>
    <cellStyle name="Normal 6 2 2 3 2 2 3 4 3 2" xfId="22377" xr:uid="{00000000-0005-0000-0000-00006B570000}"/>
    <cellStyle name="Normal 6 2 2 3 2 2 3 4 4" xfId="22378" xr:uid="{00000000-0005-0000-0000-00006C570000}"/>
    <cellStyle name="Normal 6 2 2 3 2 2 3 5" xfId="22379" xr:uid="{00000000-0005-0000-0000-00006D570000}"/>
    <cellStyle name="Normal 6 2 2 3 2 2 3 5 2" xfId="22380" xr:uid="{00000000-0005-0000-0000-00006E570000}"/>
    <cellStyle name="Normal 6 2 2 3 2 2 3 5 3" xfId="22381" xr:uid="{00000000-0005-0000-0000-00006F570000}"/>
    <cellStyle name="Normal 6 2 2 3 2 2 3 5 4" xfId="22382" xr:uid="{00000000-0005-0000-0000-000070570000}"/>
    <cellStyle name="Normal 6 2 2 3 2 2 3 6" xfId="22383" xr:uid="{00000000-0005-0000-0000-000071570000}"/>
    <cellStyle name="Normal 6 2 2 3 2 2 3 6 2" xfId="22384" xr:uid="{00000000-0005-0000-0000-000072570000}"/>
    <cellStyle name="Normal 6 2 2 3 2 2 3 7" xfId="22385" xr:uid="{00000000-0005-0000-0000-000073570000}"/>
    <cellStyle name="Normal 6 2 2 3 2 2 4" xfId="22386" xr:uid="{00000000-0005-0000-0000-000074570000}"/>
    <cellStyle name="Normal 6 2 2 3 2 2 4 2" xfId="22387" xr:uid="{00000000-0005-0000-0000-000075570000}"/>
    <cellStyle name="Normal 6 2 2 3 2 2 4 2 2" xfId="22388" xr:uid="{00000000-0005-0000-0000-000076570000}"/>
    <cellStyle name="Normal 6 2 2 3 2 2 4 2 2 2" xfId="22389" xr:uid="{00000000-0005-0000-0000-000077570000}"/>
    <cellStyle name="Normal 6 2 2 3 2 2 4 2 2 3" xfId="22390" xr:uid="{00000000-0005-0000-0000-000078570000}"/>
    <cellStyle name="Normal 6 2 2 3 2 2 4 2 3" xfId="22391" xr:uid="{00000000-0005-0000-0000-000079570000}"/>
    <cellStyle name="Normal 6 2 2 3 2 2 4 2 3 2" xfId="22392" xr:uid="{00000000-0005-0000-0000-00007A570000}"/>
    <cellStyle name="Normal 6 2 2 3 2 2 4 2 4" xfId="22393" xr:uid="{00000000-0005-0000-0000-00007B570000}"/>
    <cellStyle name="Normal 6 2 2 3 2 2 4 3" xfId="22394" xr:uid="{00000000-0005-0000-0000-00007C570000}"/>
    <cellStyle name="Normal 6 2 2 3 2 2 4 3 2" xfId="22395" xr:uid="{00000000-0005-0000-0000-00007D570000}"/>
    <cellStyle name="Normal 6 2 2 3 2 2 4 3 3" xfId="22396" xr:uid="{00000000-0005-0000-0000-00007E570000}"/>
    <cellStyle name="Normal 6 2 2 3 2 2 4 4" xfId="22397" xr:uid="{00000000-0005-0000-0000-00007F570000}"/>
    <cellStyle name="Normal 6 2 2 3 2 2 4 4 2" xfId="22398" xr:uid="{00000000-0005-0000-0000-000080570000}"/>
    <cellStyle name="Normal 6 2 2 3 2 2 4 5" xfId="22399" xr:uid="{00000000-0005-0000-0000-000081570000}"/>
    <cellStyle name="Normal 6 2 2 3 2 2 5" xfId="22400" xr:uid="{00000000-0005-0000-0000-000082570000}"/>
    <cellStyle name="Normal 6 2 2 3 2 2 5 2" xfId="22401" xr:uid="{00000000-0005-0000-0000-000083570000}"/>
    <cellStyle name="Normal 6 2 2 3 2 2 5 2 2" xfId="22402" xr:uid="{00000000-0005-0000-0000-000084570000}"/>
    <cellStyle name="Normal 6 2 2 3 2 2 5 2 3" xfId="22403" xr:uid="{00000000-0005-0000-0000-000085570000}"/>
    <cellStyle name="Normal 6 2 2 3 2 2 5 3" xfId="22404" xr:uid="{00000000-0005-0000-0000-000086570000}"/>
    <cellStyle name="Normal 6 2 2 3 2 2 5 3 2" xfId="22405" xr:uid="{00000000-0005-0000-0000-000087570000}"/>
    <cellStyle name="Normal 6 2 2 3 2 2 5 4" xfId="22406" xr:uid="{00000000-0005-0000-0000-000088570000}"/>
    <cellStyle name="Normal 6 2 2 3 2 2 6" xfId="22407" xr:uid="{00000000-0005-0000-0000-000089570000}"/>
    <cellStyle name="Normal 6 2 2 3 2 2 6 2" xfId="22408" xr:uid="{00000000-0005-0000-0000-00008A570000}"/>
    <cellStyle name="Normal 6 2 2 3 2 2 6 2 2" xfId="22409" xr:uid="{00000000-0005-0000-0000-00008B570000}"/>
    <cellStyle name="Normal 6 2 2 3 2 2 6 2 3" xfId="22410" xr:uid="{00000000-0005-0000-0000-00008C570000}"/>
    <cellStyle name="Normal 6 2 2 3 2 2 6 3" xfId="22411" xr:uid="{00000000-0005-0000-0000-00008D570000}"/>
    <cellStyle name="Normal 6 2 2 3 2 2 6 3 2" xfId="22412" xr:uid="{00000000-0005-0000-0000-00008E570000}"/>
    <cellStyle name="Normal 6 2 2 3 2 2 6 4" xfId="22413" xr:uid="{00000000-0005-0000-0000-00008F570000}"/>
    <cellStyle name="Normal 6 2 2 3 2 2 7" xfId="22414" xr:uid="{00000000-0005-0000-0000-000090570000}"/>
    <cellStyle name="Normal 6 2 2 3 2 2 7 2" xfId="22415" xr:uid="{00000000-0005-0000-0000-000091570000}"/>
    <cellStyle name="Normal 6 2 2 3 2 2 7 3" xfId="22416" xr:uid="{00000000-0005-0000-0000-000092570000}"/>
    <cellStyle name="Normal 6 2 2 3 2 2 7 4" xfId="22417" xr:uid="{00000000-0005-0000-0000-000093570000}"/>
    <cellStyle name="Normal 6 2 2 3 2 2 8" xfId="22418" xr:uid="{00000000-0005-0000-0000-000094570000}"/>
    <cellStyle name="Normal 6 2 2 3 2 2 8 2" xfId="22419" xr:uid="{00000000-0005-0000-0000-000095570000}"/>
    <cellStyle name="Normal 6 2 2 3 2 2 9" xfId="22420" xr:uid="{00000000-0005-0000-0000-000096570000}"/>
    <cellStyle name="Normal 6 2 2 3 2 3" xfId="22421" xr:uid="{00000000-0005-0000-0000-000097570000}"/>
    <cellStyle name="Normal 6 2 2 3 2 3 2" xfId="22422" xr:uid="{00000000-0005-0000-0000-000098570000}"/>
    <cellStyle name="Normal 6 2 2 3 2 3 2 2" xfId="22423" xr:uid="{00000000-0005-0000-0000-000099570000}"/>
    <cellStyle name="Normal 6 2 2 3 2 3 2 2 2" xfId="22424" xr:uid="{00000000-0005-0000-0000-00009A570000}"/>
    <cellStyle name="Normal 6 2 2 3 2 3 2 2 2 2" xfId="22425" xr:uid="{00000000-0005-0000-0000-00009B570000}"/>
    <cellStyle name="Normal 6 2 2 3 2 3 2 2 2 2 2" xfId="22426" xr:uid="{00000000-0005-0000-0000-00009C570000}"/>
    <cellStyle name="Normal 6 2 2 3 2 3 2 2 2 2 3" xfId="22427" xr:uid="{00000000-0005-0000-0000-00009D570000}"/>
    <cellStyle name="Normal 6 2 2 3 2 3 2 2 2 3" xfId="22428" xr:uid="{00000000-0005-0000-0000-00009E570000}"/>
    <cellStyle name="Normal 6 2 2 3 2 3 2 2 2 3 2" xfId="22429" xr:uid="{00000000-0005-0000-0000-00009F570000}"/>
    <cellStyle name="Normal 6 2 2 3 2 3 2 2 2 4" xfId="22430" xr:uid="{00000000-0005-0000-0000-0000A0570000}"/>
    <cellStyle name="Normal 6 2 2 3 2 3 2 2 3" xfId="22431" xr:uid="{00000000-0005-0000-0000-0000A1570000}"/>
    <cellStyle name="Normal 6 2 2 3 2 3 2 2 3 2" xfId="22432" xr:uid="{00000000-0005-0000-0000-0000A2570000}"/>
    <cellStyle name="Normal 6 2 2 3 2 3 2 2 3 3" xfId="22433" xr:uid="{00000000-0005-0000-0000-0000A3570000}"/>
    <cellStyle name="Normal 6 2 2 3 2 3 2 2 4" xfId="22434" xr:uid="{00000000-0005-0000-0000-0000A4570000}"/>
    <cellStyle name="Normal 6 2 2 3 2 3 2 2 4 2" xfId="22435" xr:uid="{00000000-0005-0000-0000-0000A5570000}"/>
    <cellStyle name="Normal 6 2 2 3 2 3 2 2 5" xfId="22436" xr:uid="{00000000-0005-0000-0000-0000A6570000}"/>
    <cellStyle name="Normal 6 2 2 3 2 3 2 3" xfId="22437" xr:uid="{00000000-0005-0000-0000-0000A7570000}"/>
    <cellStyle name="Normal 6 2 2 3 2 3 2 3 2" xfId="22438" xr:uid="{00000000-0005-0000-0000-0000A8570000}"/>
    <cellStyle name="Normal 6 2 2 3 2 3 2 3 2 2" xfId="22439" xr:uid="{00000000-0005-0000-0000-0000A9570000}"/>
    <cellStyle name="Normal 6 2 2 3 2 3 2 3 2 3" xfId="22440" xr:uid="{00000000-0005-0000-0000-0000AA570000}"/>
    <cellStyle name="Normal 6 2 2 3 2 3 2 3 3" xfId="22441" xr:uid="{00000000-0005-0000-0000-0000AB570000}"/>
    <cellStyle name="Normal 6 2 2 3 2 3 2 3 3 2" xfId="22442" xr:uid="{00000000-0005-0000-0000-0000AC570000}"/>
    <cellStyle name="Normal 6 2 2 3 2 3 2 3 4" xfId="22443" xr:uid="{00000000-0005-0000-0000-0000AD570000}"/>
    <cellStyle name="Normal 6 2 2 3 2 3 2 4" xfId="22444" xr:uid="{00000000-0005-0000-0000-0000AE570000}"/>
    <cellStyle name="Normal 6 2 2 3 2 3 2 4 2" xfId="22445" xr:uid="{00000000-0005-0000-0000-0000AF570000}"/>
    <cellStyle name="Normal 6 2 2 3 2 3 2 4 2 2" xfId="22446" xr:uid="{00000000-0005-0000-0000-0000B0570000}"/>
    <cellStyle name="Normal 6 2 2 3 2 3 2 4 2 3" xfId="22447" xr:uid="{00000000-0005-0000-0000-0000B1570000}"/>
    <cellStyle name="Normal 6 2 2 3 2 3 2 4 3" xfId="22448" xr:uid="{00000000-0005-0000-0000-0000B2570000}"/>
    <cellStyle name="Normal 6 2 2 3 2 3 2 4 3 2" xfId="22449" xr:uid="{00000000-0005-0000-0000-0000B3570000}"/>
    <cellStyle name="Normal 6 2 2 3 2 3 2 4 4" xfId="22450" xr:uid="{00000000-0005-0000-0000-0000B4570000}"/>
    <cellStyle name="Normal 6 2 2 3 2 3 2 5" xfId="22451" xr:uid="{00000000-0005-0000-0000-0000B5570000}"/>
    <cellStyle name="Normal 6 2 2 3 2 3 2 5 2" xfId="22452" xr:uid="{00000000-0005-0000-0000-0000B6570000}"/>
    <cellStyle name="Normal 6 2 2 3 2 3 2 5 3" xfId="22453" xr:uid="{00000000-0005-0000-0000-0000B7570000}"/>
    <cellStyle name="Normal 6 2 2 3 2 3 2 5 4" xfId="22454" xr:uid="{00000000-0005-0000-0000-0000B8570000}"/>
    <cellStyle name="Normal 6 2 2 3 2 3 2 6" xfId="22455" xr:uid="{00000000-0005-0000-0000-0000B9570000}"/>
    <cellStyle name="Normal 6 2 2 3 2 3 2 6 2" xfId="22456" xr:uid="{00000000-0005-0000-0000-0000BA570000}"/>
    <cellStyle name="Normal 6 2 2 3 2 3 2 7" xfId="22457" xr:uid="{00000000-0005-0000-0000-0000BB570000}"/>
    <cellStyle name="Normal 6 2 2 3 2 3 3" xfId="22458" xr:uid="{00000000-0005-0000-0000-0000BC570000}"/>
    <cellStyle name="Normal 6 2 2 3 2 3 3 2" xfId="22459" xr:uid="{00000000-0005-0000-0000-0000BD570000}"/>
    <cellStyle name="Normal 6 2 2 3 2 3 3 2 2" xfId="22460" xr:uid="{00000000-0005-0000-0000-0000BE570000}"/>
    <cellStyle name="Normal 6 2 2 3 2 3 3 2 2 2" xfId="22461" xr:uid="{00000000-0005-0000-0000-0000BF570000}"/>
    <cellStyle name="Normal 6 2 2 3 2 3 3 2 2 3" xfId="22462" xr:uid="{00000000-0005-0000-0000-0000C0570000}"/>
    <cellStyle name="Normal 6 2 2 3 2 3 3 2 3" xfId="22463" xr:uid="{00000000-0005-0000-0000-0000C1570000}"/>
    <cellStyle name="Normal 6 2 2 3 2 3 3 2 3 2" xfId="22464" xr:uid="{00000000-0005-0000-0000-0000C2570000}"/>
    <cellStyle name="Normal 6 2 2 3 2 3 3 2 4" xfId="22465" xr:uid="{00000000-0005-0000-0000-0000C3570000}"/>
    <cellStyle name="Normal 6 2 2 3 2 3 3 3" xfId="22466" xr:uid="{00000000-0005-0000-0000-0000C4570000}"/>
    <cellStyle name="Normal 6 2 2 3 2 3 3 3 2" xfId="22467" xr:uid="{00000000-0005-0000-0000-0000C5570000}"/>
    <cellStyle name="Normal 6 2 2 3 2 3 3 3 3" xfId="22468" xr:uid="{00000000-0005-0000-0000-0000C6570000}"/>
    <cellStyle name="Normal 6 2 2 3 2 3 3 4" xfId="22469" xr:uid="{00000000-0005-0000-0000-0000C7570000}"/>
    <cellStyle name="Normal 6 2 2 3 2 3 3 4 2" xfId="22470" xr:uid="{00000000-0005-0000-0000-0000C8570000}"/>
    <cellStyle name="Normal 6 2 2 3 2 3 3 5" xfId="22471" xr:uid="{00000000-0005-0000-0000-0000C9570000}"/>
    <cellStyle name="Normal 6 2 2 3 2 3 4" xfId="22472" xr:uid="{00000000-0005-0000-0000-0000CA570000}"/>
    <cellStyle name="Normal 6 2 2 3 2 3 4 2" xfId="22473" xr:uid="{00000000-0005-0000-0000-0000CB570000}"/>
    <cellStyle name="Normal 6 2 2 3 2 3 4 2 2" xfId="22474" xr:uid="{00000000-0005-0000-0000-0000CC570000}"/>
    <cellStyle name="Normal 6 2 2 3 2 3 4 2 3" xfId="22475" xr:uid="{00000000-0005-0000-0000-0000CD570000}"/>
    <cellStyle name="Normal 6 2 2 3 2 3 4 3" xfId="22476" xr:uid="{00000000-0005-0000-0000-0000CE570000}"/>
    <cellStyle name="Normal 6 2 2 3 2 3 4 3 2" xfId="22477" xr:uid="{00000000-0005-0000-0000-0000CF570000}"/>
    <cellStyle name="Normal 6 2 2 3 2 3 4 4" xfId="22478" xr:uid="{00000000-0005-0000-0000-0000D0570000}"/>
    <cellStyle name="Normal 6 2 2 3 2 3 5" xfId="22479" xr:uid="{00000000-0005-0000-0000-0000D1570000}"/>
    <cellStyle name="Normal 6 2 2 3 2 3 5 2" xfId="22480" xr:uid="{00000000-0005-0000-0000-0000D2570000}"/>
    <cellStyle name="Normal 6 2 2 3 2 3 5 2 2" xfId="22481" xr:uid="{00000000-0005-0000-0000-0000D3570000}"/>
    <cellStyle name="Normal 6 2 2 3 2 3 5 2 3" xfId="22482" xr:uid="{00000000-0005-0000-0000-0000D4570000}"/>
    <cellStyle name="Normal 6 2 2 3 2 3 5 3" xfId="22483" xr:uid="{00000000-0005-0000-0000-0000D5570000}"/>
    <cellStyle name="Normal 6 2 2 3 2 3 5 3 2" xfId="22484" xr:uid="{00000000-0005-0000-0000-0000D6570000}"/>
    <cellStyle name="Normal 6 2 2 3 2 3 5 4" xfId="22485" xr:uid="{00000000-0005-0000-0000-0000D7570000}"/>
    <cellStyle name="Normal 6 2 2 3 2 3 6" xfId="22486" xr:uid="{00000000-0005-0000-0000-0000D8570000}"/>
    <cellStyle name="Normal 6 2 2 3 2 3 6 2" xfId="22487" xr:uid="{00000000-0005-0000-0000-0000D9570000}"/>
    <cellStyle name="Normal 6 2 2 3 2 3 6 3" xfId="22488" xr:uid="{00000000-0005-0000-0000-0000DA570000}"/>
    <cellStyle name="Normal 6 2 2 3 2 3 6 4" xfId="22489" xr:uid="{00000000-0005-0000-0000-0000DB570000}"/>
    <cellStyle name="Normal 6 2 2 3 2 3 7" xfId="22490" xr:uid="{00000000-0005-0000-0000-0000DC570000}"/>
    <cellStyle name="Normal 6 2 2 3 2 3 7 2" xfId="22491" xr:uid="{00000000-0005-0000-0000-0000DD570000}"/>
    <cellStyle name="Normal 6 2 2 3 2 3 8" xfId="22492" xr:uid="{00000000-0005-0000-0000-0000DE570000}"/>
    <cellStyle name="Normal 6 2 2 3 2 4" xfId="22493" xr:uid="{00000000-0005-0000-0000-0000DF570000}"/>
    <cellStyle name="Normal 6 2 2 3 2 4 2" xfId="22494" xr:uid="{00000000-0005-0000-0000-0000E0570000}"/>
    <cellStyle name="Normal 6 2 2 3 2 4 2 2" xfId="22495" xr:uid="{00000000-0005-0000-0000-0000E1570000}"/>
    <cellStyle name="Normal 6 2 2 3 2 4 2 2 2" xfId="22496" xr:uid="{00000000-0005-0000-0000-0000E2570000}"/>
    <cellStyle name="Normal 6 2 2 3 2 4 2 2 2 2" xfId="22497" xr:uid="{00000000-0005-0000-0000-0000E3570000}"/>
    <cellStyle name="Normal 6 2 2 3 2 4 2 2 2 3" xfId="22498" xr:uid="{00000000-0005-0000-0000-0000E4570000}"/>
    <cellStyle name="Normal 6 2 2 3 2 4 2 2 3" xfId="22499" xr:uid="{00000000-0005-0000-0000-0000E5570000}"/>
    <cellStyle name="Normal 6 2 2 3 2 4 2 2 3 2" xfId="22500" xr:uid="{00000000-0005-0000-0000-0000E6570000}"/>
    <cellStyle name="Normal 6 2 2 3 2 4 2 2 4" xfId="22501" xr:uid="{00000000-0005-0000-0000-0000E7570000}"/>
    <cellStyle name="Normal 6 2 2 3 2 4 2 3" xfId="22502" xr:uid="{00000000-0005-0000-0000-0000E8570000}"/>
    <cellStyle name="Normal 6 2 2 3 2 4 2 3 2" xfId="22503" xr:uid="{00000000-0005-0000-0000-0000E9570000}"/>
    <cellStyle name="Normal 6 2 2 3 2 4 2 3 3" xfId="22504" xr:uid="{00000000-0005-0000-0000-0000EA570000}"/>
    <cellStyle name="Normal 6 2 2 3 2 4 2 4" xfId="22505" xr:uid="{00000000-0005-0000-0000-0000EB570000}"/>
    <cellStyle name="Normal 6 2 2 3 2 4 2 4 2" xfId="22506" xr:uid="{00000000-0005-0000-0000-0000EC570000}"/>
    <cellStyle name="Normal 6 2 2 3 2 4 2 5" xfId="22507" xr:uid="{00000000-0005-0000-0000-0000ED570000}"/>
    <cellStyle name="Normal 6 2 2 3 2 4 3" xfId="22508" xr:uid="{00000000-0005-0000-0000-0000EE570000}"/>
    <cellStyle name="Normal 6 2 2 3 2 4 3 2" xfId="22509" xr:uid="{00000000-0005-0000-0000-0000EF570000}"/>
    <cellStyle name="Normal 6 2 2 3 2 4 3 2 2" xfId="22510" xr:uid="{00000000-0005-0000-0000-0000F0570000}"/>
    <cellStyle name="Normal 6 2 2 3 2 4 3 2 3" xfId="22511" xr:uid="{00000000-0005-0000-0000-0000F1570000}"/>
    <cellStyle name="Normal 6 2 2 3 2 4 3 3" xfId="22512" xr:uid="{00000000-0005-0000-0000-0000F2570000}"/>
    <cellStyle name="Normal 6 2 2 3 2 4 3 3 2" xfId="22513" xr:uid="{00000000-0005-0000-0000-0000F3570000}"/>
    <cellStyle name="Normal 6 2 2 3 2 4 3 4" xfId="22514" xr:uid="{00000000-0005-0000-0000-0000F4570000}"/>
    <cellStyle name="Normal 6 2 2 3 2 4 4" xfId="22515" xr:uid="{00000000-0005-0000-0000-0000F5570000}"/>
    <cellStyle name="Normal 6 2 2 3 2 4 4 2" xfId="22516" xr:uid="{00000000-0005-0000-0000-0000F6570000}"/>
    <cellStyle name="Normal 6 2 2 3 2 4 4 2 2" xfId="22517" xr:uid="{00000000-0005-0000-0000-0000F7570000}"/>
    <cellStyle name="Normal 6 2 2 3 2 4 4 2 3" xfId="22518" xr:uid="{00000000-0005-0000-0000-0000F8570000}"/>
    <cellStyle name="Normal 6 2 2 3 2 4 4 3" xfId="22519" xr:uid="{00000000-0005-0000-0000-0000F9570000}"/>
    <cellStyle name="Normal 6 2 2 3 2 4 4 3 2" xfId="22520" xr:uid="{00000000-0005-0000-0000-0000FA570000}"/>
    <cellStyle name="Normal 6 2 2 3 2 4 4 4" xfId="22521" xr:uid="{00000000-0005-0000-0000-0000FB570000}"/>
    <cellStyle name="Normal 6 2 2 3 2 4 5" xfId="22522" xr:uid="{00000000-0005-0000-0000-0000FC570000}"/>
    <cellStyle name="Normal 6 2 2 3 2 4 5 2" xfId="22523" xr:uid="{00000000-0005-0000-0000-0000FD570000}"/>
    <cellStyle name="Normal 6 2 2 3 2 4 5 3" xfId="22524" xr:uid="{00000000-0005-0000-0000-0000FE570000}"/>
    <cellStyle name="Normal 6 2 2 3 2 4 5 4" xfId="22525" xr:uid="{00000000-0005-0000-0000-0000FF570000}"/>
    <cellStyle name="Normal 6 2 2 3 2 4 6" xfId="22526" xr:uid="{00000000-0005-0000-0000-000000580000}"/>
    <cellStyle name="Normal 6 2 2 3 2 4 6 2" xfId="22527" xr:uid="{00000000-0005-0000-0000-000001580000}"/>
    <cellStyle name="Normal 6 2 2 3 2 4 7" xfId="22528" xr:uid="{00000000-0005-0000-0000-000002580000}"/>
    <cellStyle name="Normal 6 2 2 3 2 5" xfId="22529" xr:uid="{00000000-0005-0000-0000-000003580000}"/>
    <cellStyle name="Normal 6 2 2 3 2 5 2" xfId="22530" xr:uid="{00000000-0005-0000-0000-000004580000}"/>
    <cellStyle name="Normal 6 2 2 3 2 5 2 2" xfId="22531" xr:uid="{00000000-0005-0000-0000-000005580000}"/>
    <cellStyle name="Normal 6 2 2 3 2 5 2 2 2" xfId="22532" xr:uid="{00000000-0005-0000-0000-000006580000}"/>
    <cellStyle name="Normal 6 2 2 3 2 5 2 2 3" xfId="22533" xr:uid="{00000000-0005-0000-0000-000007580000}"/>
    <cellStyle name="Normal 6 2 2 3 2 5 2 3" xfId="22534" xr:uid="{00000000-0005-0000-0000-000008580000}"/>
    <cellStyle name="Normal 6 2 2 3 2 5 2 3 2" xfId="22535" xr:uid="{00000000-0005-0000-0000-000009580000}"/>
    <cellStyle name="Normal 6 2 2 3 2 5 2 4" xfId="22536" xr:uid="{00000000-0005-0000-0000-00000A580000}"/>
    <cellStyle name="Normal 6 2 2 3 2 5 3" xfId="22537" xr:uid="{00000000-0005-0000-0000-00000B580000}"/>
    <cellStyle name="Normal 6 2 2 3 2 5 3 2" xfId="22538" xr:uid="{00000000-0005-0000-0000-00000C580000}"/>
    <cellStyle name="Normal 6 2 2 3 2 5 3 3" xfId="22539" xr:uid="{00000000-0005-0000-0000-00000D580000}"/>
    <cellStyle name="Normal 6 2 2 3 2 5 4" xfId="22540" xr:uid="{00000000-0005-0000-0000-00000E580000}"/>
    <cellStyle name="Normal 6 2 2 3 2 5 4 2" xfId="22541" xr:uid="{00000000-0005-0000-0000-00000F580000}"/>
    <cellStyle name="Normal 6 2 2 3 2 5 5" xfId="22542" xr:uid="{00000000-0005-0000-0000-000010580000}"/>
    <cellStyle name="Normal 6 2 2 3 2 6" xfId="22543" xr:uid="{00000000-0005-0000-0000-000011580000}"/>
    <cellStyle name="Normal 6 2 2 3 2 6 2" xfId="22544" xr:uid="{00000000-0005-0000-0000-000012580000}"/>
    <cellStyle name="Normal 6 2 2 3 2 6 2 2" xfId="22545" xr:uid="{00000000-0005-0000-0000-000013580000}"/>
    <cellStyle name="Normal 6 2 2 3 2 6 2 3" xfId="22546" xr:uid="{00000000-0005-0000-0000-000014580000}"/>
    <cellStyle name="Normal 6 2 2 3 2 6 3" xfId="22547" xr:uid="{00000000-0005-0000-0000-000015580000}"/>
    <cellStyle name="Normal 6 2 2 3 2 6 3 2" xfId="22548" xr:uid="{00000000-0005-0000-0000-000016580000}"/>
    <cellStyle name="Normal 6 2 2 3 2 6 4" xfId="22549" xr:uid="{00000000-0005-0000-0000-000017580000}"/>
    <cellStyle name="Normal 6 2 2 3 2 7" xfId="22550" xr:uid="{00000000-0005-0000-0000-000018580000}"/>
    <cellStyle name="Normal 6 2 2 3 2 7 2" xfId="22551" xr:uid="{00000000-0005-0000-0000-000019580000}"/>
    <cellStyle name="Normal 6 2 2 3 2 7 2 2" xfId="22552" xr:uid="{00000000-0005-0000-0000-00001A580000}"/>
    <cellStyle name="Normal 6 2 2 3 2 7 2 3" xfId="22553" xr:uid="{00000000-0005-0000-0000-00001B580000}"/>
    <cellStyle name="Normal 6 2 2 3 2 7 3" xfId="22554" xr:uid="{00000000-0005-0000-0000-00001C580000}"/>
    <cellStyle name="Normal 6 2 2 3 2 7 3 2" xfId="22555" xr:uid="{00000000-0005-0000-0000-00001D580000}"/>
    <cellStyle name="Normal 6 2 2 3 2 7 4" xfId="22556" xr:uid="{00000000-0005-0000-0000-00001E580000}"/>
    <cellStyle name="Normal 6 2 2 3 2 8" xfId="22557" xr:uid="{00000000-0005-0000-0000-00001F580000}"/>
    <cellStyle name="Normal 6 2 2 3 2 8 2" xfId="22558" xr:uid="{00000000-0005-0000-0000-000020580000}"/>
    <cellStyle name="Normal 6 2 2 3 2 8 3" xfId="22559" xr:uid="{00000000-0005-0000-0000-000021580000}"/>
    <cellStyle name="Normal 6 2 2 3 2 8 4" xfId="22560" xr:uid="{00000000-0005-0000-0000-000022580000}"/>
    <cellStyle name="Normal 6 2 2 3 2 9" xfId="22561" xr:uid="{00000000-0005-0000-0000-000023580000}"/>
    <cellStyle name="Normal 6 2 2 3 2 9 2" xfId="22562" xr:uid="{00000000-0005-0000-0000-000024580000}"/>
    <cellStyle name="Normal 6 2 2 3 3" xfId="22563" xr:uid="{00000000-0005-0000-0000-000025580000}"/>
    <cellStyle name="Normal 6 2 2 3 3 2" xfId="22564" xr:uid="{00000000-0005-0000-0000-000026580000}"/>
    <cellStyle name="Normal 6 2 2 3 3 2 2" xfId="22565" xr:uid="{00000000-0005-0000-0000-000027580000}"/>
    <cellStyle name="Normal 6 2 2 3 3 2 2 2" xfId="22566" xr:uid="{00000000-0005-0000-0000-000028580000}"/>
    <cellStyle name="Normal 6 2 2 3 3 2 2 2 2" xfId="22567" xr:uid="{00000000-0005-0000-0000-000029580000}"/>
    <cellStyle name="Normal 6 2 2 3 3 2 2 2 2 2" xfId="22568" xr:uid="{00000000-0005-0000-0000-00002A580000}"/>
    <cellStyle name="Normal 6 2 2 3 3 2 2 2 2 2 2" xfId="22569" xr:uid="{00000000-0005-0000-0000-00002B580000}"/>
    <cellStyle name="Normal 6 2 2 3 3 2 2 2 2 2 2 2" xfId="22570" xr:uid="{00000000-0005-0000-0000-00002C580000}"/>
    <cellStyle name="Normal 6 2 2 3 3 2 2 2 2 2 3" xfId="22571" xr:uid="{00000000-0005-0000-0000-00002D580000}"/>
    <cellStyle name="Normal 6 2 2 3 3 2 2 2 2 2 4" xfId="22572" xr:uid="{00000000-0005-0000-0000-00002E580000}"/>
    <cellStyle name="Normal 6 2 2 3 3 2 2 2 2 3" xfId="22573" xr:uid="{00000000-0005-0000-0000-00002F580000}"/>
    <cellStyle name="Normal 6 2 2 3 3 2 2 2 2 3 2" xfId="22574" xr:uid="{00000000-0005-0000-0000-000030580000}"/>
    <cellStyle name="Normal 6 2 2 3 3 2 2 2 2 4" xfId="22575" xr:uid="{00000000-0005-0000-0000-000031580000}"/>
    <cellStyle name="Normal 6 2 2 3 3 2 2 2 2 5" xfId="22576" xr:uid="{00000000-0005-0000-0000-000032580000}"/>
    <cellStyle name="Normal 6 2 2 3 3 2 2 2 3" xfId="22577" xr:uid="{00000000-0005-0000-0000-000033580000}"/>
    <cellStyle name="Normal 6 2 2 3 3 2 2 2 3 2" xfId="22578" xr:uid="{00000000-0005-0000-0000-000034580000}"/>
    <cellStyle name="Normal 6 2 2 3 3 2 2 2 3 2 2" xfId="22579" xr:uid="{00000000-0005-0000-0000-000035580000}"/>
    <cellStyle name="Normal 6 2 2 3 3 2 2 2 3 3" xfId="22580" xr:uid="{00000000-0005-0000-0000-000036580000}"/>
    <cellStyle name="Normal 6 2 2 3 3 2 2 2 3 4" xfId="22581" xr:uid="{00000000-0005-0000-0000-000037580000}"/>
    <cellStyle name="Normal 6 2 2 3 3 2 2 2 4" xfId="22582" xr:uid="{00000000-0005-0000-0000-000038580000}"/>
    <cellStyle name="Normal 6 2 2 3 3 2 2 2 4 2" xfId="22583" xr:uid="{00000000-0005-0000-0000-000039580000}"/>
    <cellStyle name="Normal 6 2 2 3 3 2 2 2 5" xfId="22584" xr:uid="{00000000-0005-0000-0000-00003A580000}"/>
    <cellStyle name="Normal 6 2 2 3 3 2 2 2 6" xfId="22585" xr:uid="{00000000-0005-0000-0000-00003B580000}"/>
    <cellStyle name="Normal 6 2 2 3 3 2 2 3" xfId="22586" xr:uid="{00000000-0005-0000-0000-00003C580000}"/>
    <cellStyle name="Normal 6 2 2 3 3 2 2 3 2" xfId="22587" xr:uid="{00000000-0005-0000-0000-00003D580000}"/>
    <cellStyle name="Normal 6 2 2 3 3 2 2 3 2 2" xfId="22588" xr:uid="{00000000-0005-0000-0000-00003E580000}"/>
    <cellStyle name="Normal 6 2 2 3 3 2 2 3 2 2 2" xfId="22589" xr:uid="{00000000-0005-0000-0000-00003F580000}"/>
    <cellStyle name="Normal 6 2 2 3 3 2 2 3 2 3" xfId="22590" xr:uid="{00000000-0005-0000-0000-000040580000}"/>
    <cellStyle name="Normal 6 2 2 3 3 2 2 3 2 4" xfId="22591" xr:uid="{00000000-0005-0000-0000-000041580000}"/>
    <cellStyle name="Normal 6 2 2 3 3 2 2 3 3" xfId="22592" xr:uid="{00000000-0005-0000-0000-000042580000}"/>
    <cellStyle name="Normal 6 2 2 3 3 2 2 3 3 2" xfId="22593" xr:uid="{00000000-0005-0000-0000-000043580000}"/>
    <cellStyle name="Normal 6 2 2 3 3 2 2 3 4" xfId="22594" xr:uid="{00000000-0005-0000-0000-000044580000}"/>
    <cellStyle name="Normal 6 2 2 3 3 2 2 3 5" xfId="22595" xr:uid="{00000000-0005-0000-0000-000045580000}"/>
    <cellStyle name="Normal 6 2 2 3 3 2 2 4" xfId="22596" xr:uid="{00000000-0005-0000-0000-000046580000}"/>
    <cellStyle name="Normal 6 2 2 3 3 2 2 4 2" xfId="22597" xr:uid="{00000000-0005-0000-0000-000047580000}"/>
    <cellStyle name="Normal 6 2 2 3 3 2 2 4 2 2" xfId="22598" xr:uid="{00000000-0005-0000-0000-000048580000}"/>
    <cellStyle name="Normal 6 2 2 3 3 2 2 4 2 2 2" xfId="22599" xr:uid="{00000000-0005-0000-0000-000049580000}"/>
    <cellStyle name="Normal 6 2 2 3 3 2 2 4 2 3" xfId="22600" xr:uid="{00000000-0005-0000-0000-00004A580000}"/>
    <cellStyle name="Normal 6 2 2 3 3 2 2 4 2 4" xfId="22601" xr:uid="{00000000-0005-0000-0000-00004B580000}"/>
    <cellStyle name="Normal 6 2 2 3 3 2 2 4 3" xfId="22602" xr:uid="{00000000-0005-0000-0000-00004C580000}"/>
    <cellStyle name="Normal 6 2 2 3 3 2 2 4 3 2" xfId="22603" xr:uid="{00000000-0005-0000-0000-00004D580000}"/>
    <cellStyle name="Normal 6 2 2 3 3 2 2 4 4" xfId="22604" xr:uid="{00000000-0005-0000-0000-00004E580000}"/>
    <cellStyle name="Normal 6 2 2 3 3 2 2 4 5" xfId="22605" xr:uid="{00000000-0005-0000-0000-00004F580000}"/>
    <cellStyle name="Normal 6 2 2 3 3 2 2 5" xfId="22606" xr:uid="{00000000-0005-0000-0000-000050580000}"/>
    <cellStyle name="Normal 6 2 2 3 3 2 2 5 2" xfId="22607" xr:uid="{00000000-0005-0000-0000-000051580000}"/>
    <cellStyle name="Normal 6 2 2 3 3 2 2 5 2 2" xfId="22608" xr:uid="{00000000-0005-0000-0000-000052580000}"/>
    <cellStyle name="Normal 6 2 2 3 3 2 2 5 3" xfId="22609" xr:uid="{00000000-0005-0000-0000-000053580000}"/>
    <cellStyle name="Normal 6 2 2 3 3 2 2 5 4" xfId="22610" xr:uid="{00000000-0005-0000-0000-000054580000}"/>
    <cellStyle name="Normal 6 2 2 3 3 2 2 6" xfId="22611" xr:uid="{00000000-0005-0000-0000-000055580000}"/>
    <cellStyle name="Normal 6 2 2 3 3 2 2 6 2" xfId="22612" xr:uid="{00000000-0005-0000-0000-000056580000}"/>
    <cellStyle name="Normal 6 2 2 3 3 2 2 7" xfId="22613" xr:uid="{00000000-0005-0000-0000-000057580000}"/>
    <cellStyle name="Normal 6 2 2 3 3 2 2 8" xfId="22614" xr:uid="{00000000-0005-0000-0000-000058580000}"/>
    <cellStyle name="Normal 6 2 2 3 3 2 3" xfId="22615" xr:uid="{00000000-0005-0000-0000-000059580000}"/>
    <cellStyle name="Normal 6 2 2 3 3 2 3 2" xfId="22616" xr:uid="{00000000-0005-0000-0000-00005A580000}"/>
    <cellStyle name="Normal 6 2 2 3 3 2 3 2 2" xfId="22617" xr:uid="{00000000-0005-0000-0000-00005B580000}"/>
    <cellStyle name="Normal 6 2 2 3 3 2 3 2 2 2" xfId="22618" xr:uid="{00000000-0005-0000-0000-00005C580000}"/>
    <cellStyle name="Normal 6 2 2 3 3 2 3 2 2 2 2" xfId="22619" xr:uid="{00000000-0005-0000-0000-00005D580000}"/>
    <cellStyle name="Normal 6 2 2 3 3 2 3 2 2 3" xfId="22620" xr:uid="{00000000-0005-0000-0000-00005E580000}"/>
    <cellStyle name="Normal 6 2 2 3 3 2 3 2 2 4" xfId="22621" xr:uid="{00000000-0005-0000-0000-00005F580000}"/>
    <cellStyle name="Normal 6 2 2 3 3 2 3 2 3" xfId="22622" xr:uid="{00000000-0005-0000-0000-000060580000}"/>
    <cellStyle name="Normal 6 2 2 3 3 2 3 2 3 2" xfId="22623" xr:uid="{00000000-0005-0000-0000-000061580000}"/>
    <cellStyle name="Normal 6 2 2 3 3 2 3 2 4" xfId="22624" xr:uid="{00000000-0005-0000-0000-000062580000}"/>
    <cellStyle name="Normal 6 2 2 3 3 2 3 2 5" xfId="22625" xr:uid="{00000000-0005-0000-0000-000063580000}"/>
    <cellStyle name="Normal 6 2 2 3 3 2 3 3" xfId="22626" xr:uid="{00000000-0005-0000-0000-000064580000}"/>
    <cellStyle name="Normal 6 2 2 3 3 2 3 3 2" xfId="22627" xr:uid="{00000000-0005-0000-0000-000065580000}"/>
    <cellStyle name="Normal 6 2 2 3 3 2 3 3 2 2" xfId="22628" xr:uid="{00000000-0005-0000-0000-000066580000}"/>
    <cellStyle name="Normal 6 2 2 3 3 2 3 3 3" xfId="22629" xr:uid="{00000000-0005-0000-0000-000067580000}"/>
    <cellStyle name="Normal 6 2 2 3 3 2 3 3 4" xfId="22630" xr:uid="{00000000-0005-0000-0000-000068580000}"/>
    <cellStyle name="Normal 6 2 2 3 3 2 3 4" xfId="22631" xr:uid="{00000000-0005-0000-0000-000069580000}"/>
    <cellStyle name="Normal 6 2 2 3 3 2 3 4 2" xfId="22632" xr:uid="{00000000-0005-0000-0000-00006A580000}"/>
    <cellStyle name="Normal 6 2 2 3 3 2 3 5" xfId="22633" xr:uid="{00000000-0005-0000-0000-00006B580000}"/>
    <cellStyle name="Normal 6 2 2 3 3 2 3 6" xfId="22634" xr:uid="{00000000-0005-0000-0000-00006C580000}"/>
    <cellStyle name="Normal 6 2 2 3 3 2 4" xfId="22635" xr:uid="{00000000-0005-0000-0000-00006D580000}"/>
    <cellStyle name="Normal 6 2 2 3 3 2 4 2" xfId="22636" xr:uid="{00000000-0005-0000-0000-00006E580000}"/>
    <cellStyle name="Normal 6 2 2 3 3 2 4 2 2" xfId="22637" xr:uid="{00000000-0005-0000-0000-00006F580000}"/>
    <cellStyle name="Normal 6 2 2 3 3 2 4 2 2 2" xfId="22638" xr:uid="{00000000-0005-0000-0000-000070580000}"/>
    <cellStyle name="Normal 6 2 2 3 3 2 4 2 3" xfId="22639" xr:uid="{00000000-0005-0000-0000-000071580000}"/>
    <cellStyle name="Normal 6 2 2 3 3 2 4 2 4" xfId="22640" xr:uid="{00000000-0005-0000-0000-000072580000}"/>
    <cellStyle name="Normal 6 2 2 3 3 2 4 3" xfId="22641" xr:uid="{00000000-0005-0000-0000-000073580000}"/>
    <cellStyle name="Normal 6 2 2 3 3 2 4 3 2" xfId="22642" xr:uid="{00000000-0005-0000-0000-000074580000}"/>
    <cellStyle name="Normal 6 2 2 3 3 2 4 4" xfId="22643" xr:uid="{00000000-0005-0000-0000-000075580000}"/>
    <cellStyle name="Normal 6 2 2 3 3 2 4 5" xfId="22644" xr:uid="{00000000-0005-0000-0000-000076580000}"/>
    <cellStyle name="Normal 6 2 2 3 3 2 5" xfId="22645" xr:uid="{00000000-0005-0000-0000-000077580000}"/>
    <cellStyle name="Normal 6 2 2 3 3 2 5 2" xfId="22646" xr:uid="{00000000-0005-0000-0000-000078580000}"/>
    <cellStyle name="Normal 6 2 2 3 3 2 5 2 2" xfId="22647" xr:uid="{00000000-0005-0000-0000-000079580000}"/>
    <cellStyle name="Normal 6 2 2 3 3 2 5 2 2 2" xfId="22648" xr:uid="{00000000-0005-0000-0000-00007A580000}"/>
    <cellStyle name="Normal 6 2 2 3 3 2 5 2 3" xfId="22649" xr:uid="{00000000-0005-0000-0000-00007B580000}"/>
    <cellStyle name="Normal 6 2 2 3 3 2 5 2 4" xfId="22650" xr:uid="{00000000-0005-0000-0000-00007C580000}"/>
    <cellStyle name="Normal 6 2 2 3 3 2 5 3" xfId="22651" xr:uid="{00000000-0005-0000-0000-00007D580000}"/>
    <cellStyle name="Normal 6 2 2 3 3 2 5 3 2" xfId="22652" xr:uid="{00000000-0005-0000-0000-00007E580000}"/>
    <cellStyle name="Normal 6 2 2 3 3 2 5 4" xfId="22653" xr:uid="{00000000-0005-0000-0000-00007F580000}"/>
    <cellStyle name="Normal 6 2 2 3 3 2 5 5" xfId="22654" xr:uid="{00000000-0005-0000-0000-000080580000}"/>
    <cellStyle name="Normal 6 2 2 3 3 2 6" xfId="22655" xr:uid="{00000000-0005-0000-0000-000081580000}"/>
    <cellStyle name="Normal 6 2 2 3 3 2 6 2" xfId="22656" xr:uid="{00000000-0005-0000-0000-000082580000}"/>
    <cellStyle name="Normal 6 2 2 3 3 2 6 3" xfId="22657" xr:uid="{00000000-0005-0000-0000-000083580000}"/>
    <cellStyle name="Normal 6 2 2 3 3 2 6 4" xfId="22658" xr:uid="{00000000-0005-0000-0000-000084580000}"/>
    <cellStyle name="Normal 6 2 2 3 3 2 7" xfId="22659" xr:uid="{00000000-0005-0000-0000-000085580000}"/>
    <cellStyle name="Normal 6 2 2 3 3 2 7 2" xfId="22660" xr:uid="{00000000-0005-0000-0000-000086580000}"/>
    <cellStyle name="Normal 6 2 2 3 3 2 8" xfId="22661" xr:uid="{00000000-0005-0000-0000-000087580000}"/>
    <cellStyle name="Normal 6 2 2 3 3 3" xfId="22662" xr:uid="{00000000-0005-0000-0000-000088580000}"/>
    <cellStyle name="Normal 6 2 2 3 3 3 2" xfId="22663" xr:uid="{00000000-0005-0000-0000-000089580000}"/>
    <cellStyle name="Normal 6 2 2 3 3 3 2 2" xfId="22664" xr:uid="{00000000-0005-0000-0000-00008A580000}"/>
    <cellStyle name="Normal 6 2 2 3 3 3 2 2 2" xfId="22665" xr:uid="{00000000-0005-0000-0000-00008B580000}"/>
    <cellStyle name="Normal 6 2 2 3 3 3 2 2 2 2" xfId="22666" xr:uid="{00000000-0005-0000-0000-00008C580000}"/>
    <cellStyle name="Normal 6 2 2 3 3 3 2 2 2 2 2" xfId="22667" xr:uid="{00000000-0005-0000-0000-00008D580000}"/>
    <cellStyle name="Normal 6 2 2 3 3 3 2 2 2 3" xfId="22668" xr:uid="{00000000-0005-0000-0000-00008E580000}"/>
    <cellStyle name="Normal 6 2 2 3 3 3 2 2 2 4" xfId="22669" xr:uid="{00000000-0005-0000-0000-00008F580000}"/>
    <cellStyle name="Normal 6 2 2 3 3 3 2 2 3" xfId="22670" xr:uid="{00000000-0005-0000-0000-000090580000}"/>
    <cellStyle name="Normal 6 2 2 3 3 3 2 2 3 2" xfId="22671" xr:uid="{00000000-0005-0000-0000-000091580000}"/>
    <cellStyle name="Normal 6 2 2 3 3 3 2 2 4" xfId="22672" xr:uid="{00000000-0005-0000-0000-000092580000}"/>
    <cellStyle name="Normal 6 2 2 3 3 3 2 2 5" xfId="22673" xr:uid="{00000000-0005-0000-0000-000093580000}"/>
    <cellStyle name="Normal 6 2 2 3 3 3 2 3" xfId="22674" xr:uid="{00000000-0005-0000-0000-000094580000}"/>
    <cellStyle name="Normal 6 2 2 3 3 3 2 3 2" xfId="22675" xr:uid="{00000000-0005-0000-0000-000095580000}"/>
    <cellStyle name="Normal 6 2 2 3 3 3 2 3 2 2" xfId="22676" xr:uid="{00000000-0005-0000-0000-000096580000}"/>
    <cellStyle name="Normal 6 2 2 3 3 3 2 3 3" xfId="22677" xr:uid="{00000000-0005-0000-0000-000097580000}"/>
    <cellStyle name="Normal 6 2 2 3 3 3 2 3 4" xfId="22678" xr:uid="{00000000-0005-0000-0000-000098580000}"/>
    <cellStyle name="Normal 6 2 2 3 3 3 2 4" xfId="22679" xr:uid="{00000000-0005-0000-0000-000099580000}"/>
    <cellStyle name="Normal 6 2 2 3 3 3 2 4 2" xfId="22680" xr:uid="{00000000-0005-0000-0000-00009A580000}"/>
    <cellStyle name="Normal 6 2 2 3 3 3 2 5" xfId="22681" xr:uid="{00000000-0005-0000-0000-00009B580000}"/>
    <cellStyle name="Normal 6 2 2 3 3 3 2 6" xfId="22682" xr:uid="{00000000-0005-0000-0000-00009C580000}"/>
    <cellStyle name="Normal 6 2 2 3 3 3 3" xfId="22683" xr:uid="{00000000-0005-0000-0000-00009D580000}"/>
    <cellStyle name="Normal 6 2 2 3 3 3 3 2" xfId="22684" xr:uid="{00000000-0005-0000-0000-00009E580000}"/>
    <cellStyle name="Normal 6 2 2 3 3 3 3 2 2" xfId="22685" xr:uid="{00000000-0005-0000-0000-00009F580000}"/>
    <cellStyle name="Normal 6 2 2 3 3 3 3 2 2 2" xfId="22686" xr:uid="{00000000-0005-0000-0000-0000A0580000}"/>
    <cellStyle name="Normal 6 2 2 3 3 3 3 2 3" xfId="22687" xr:uid="{00000000-0005-0000-0000-0000A1580000}"/>
    <cellStyle name="Normal 6 2 2 3 3 3 3 2 4" xfId="22688" xr:uid="{00000000-0005-0000-0000-0000A2580000}"/>
    <cellStyle name="Normal 6 2 2 3 3 3 3 3" xfId="22689" xr:uid="{00000000-0005-0000-0000-0000A3580000}"/>
    <cellStyle name="Normal 6 2 2 3 3 3 3 3 2" xfId="22690" xr:uid="{00000000-0005-0000-0000-0000A4580000}"/>
    <cellStyle name="Normal 6 2 2 3 3 3 3 4" xfId="22691" xr:uid="{00000000-0005-0000-0000-0000A5580000}"/>
    <cellStyle name="Normal 6 2 2 3 3 3 3 5" xfId="22692" xr:uid="{00000000-0005-0000-0000-0000A6580000}"/>
    <cellStyle name="Normal 6 2 2 3 3 3 4" xfId="22693" xr:uid="{00000000-0005-0000-0000-0000A7580000}"/>
    <cellStyle name="Normal 6 2 2 3 3 3 4 2" xfId="22694" xr:uid="{00000000-0005-0000-0000-0000A8580000}"/>
    <cellStyle name="Normal 6 2 2 3 3 3 4 2 2" xfId="22695" xr:uid="{00000000-0005-0000-0000-0000A9580000}"/>
    <cellStyle name="Normal 6 2 2 3 3 3 4 2 2 2" xfId="22696" xr:uid="{00000000-0005-0000-0000-0000AA580000}"/>
    <cellStyle name="Normal 6 2 2 3 3 3 4 2 3" xfId="22697" xr:uid="{00000000-0005-0000-0000-0000AB580000}"/>
    <cellStyle name="Normal 6 2 2 3 3 3 4 2 4" xfId="22698" xr:uid="{00000000-0005-0000-0000-0000AC580000}"/>
    <cellStyle name="Normal 6 2 2 3 3 3 4 3" xfId="22699" xr:uid="{00000000-0005-0000-0000-0000AD580000}"/>
    <cellStyle name="Normal 6 2 2 3 3 3 4 3 2" xfId="22700" xr:uid="{00000000-0005-0000-0000-0000AE580000}"/>
    <cellStyle name="Normal 6 2 2 3 3 3 4 4" xfId="22701" xr:uid="{00000000-0005-0000-0000-0000AF580000}"/>
    <cellStyle name="Normal 6 2 2 3 3 3 4 5" xfId="22702" xr:uid="{00000000-0005-0000-0000-0000B0580000}"/>
    <cellStyle name="Normal 6 2 2 3 3 3 5" xfId="22703" xr:uid="{00000000-0005-0000-0000-0000B1580000}"/>
    <cellStyle name="Normal 6 2 2 3 3 3 5 2" xfId="22704" xr:uid="{00000000-0005-0000-0000-0000B2580000}"/>
    <cellStyle name="Normal 6 2 2 3 3 3 5 2 2" xfId="22705" xr:uid="{00000000-0005-0000-0000-0000B3580000}"/>
    <cellStyle name="Normal 6 2 2 3 3 3 5 3" xfId="22706" xr:uid="{00000000-0005-0000-0000-0000B4580000}"/>
    <cellStyle name="Normal 6 2 2 3 3 3 5 4" xfId="22707" xr:uid="{00000000-0005-0000-0000-0000B5580000}"/>
    <cellStyle name="Normal 6 2 2 3 3 3 6" xfId="22708" xr:uid="{00000000-0005-0000-0000-0000B6580000}"/>
    <cellStyle name="Normal 6 2 2 3 3 3 6 2" xfId="22709" xr:uid="{00000000-0005-0000-0000-0000B7580000}"/>
    <cellStyle name="Normal 6 2 2 3 3 3 6 3" xfId="22710" xr:uid="{00000000-0005-0000-0000-0000B8580000}"/>
    <cellStyle name="Normal 6 2 2 3 3 3 6 4" xfId="22711" xr:uid="{00000000-0005-0000-0000-0000B9580000}"/>
    <cellStyle name="Normal 6 2 2 3 3 3 6 5" xfId="22712" xr:uid="{00000000-0005-0000-0000-0000BA580000}"/>
    <cellStyle name="Normal 6 2 2 3 3 3 7" xfId="22713" xr:uid="{00000000-0005-0000-0000-0000BB580000}"/>
    <cellStyle name="Normal 6 2 2 3 3 3 8" xfId="22714" xr:uid="{00000000-0005-0000-0000-0000BC580000}"/>
    <cellStyle name="Normal 6 2 2 3 3 3 9" xfId="22715" xr:uid="{00000000-0005-0000-0000-0000BD580000}"/>
    <cellStyle name="Normal 6 2 2 3 3 4" xfId="22716" xr:uid="{00000000-0005-0000-0000-0000BE580000}"/>
    <cellStyle name="Normal 6 2 2 3 3 4 2" xfId="22717" xr:uid="{00000000-0005-0000-0000-0000BF580000}"/>
    <cellStyle name="Normal 6 2 2 3 3 4 2 2" xfId="22718" xr:uid="{00000000-0005-0000-0000-0000C0580000}"/>
    <cellStyle name="Normal 6 2 2 3 3 4 2 2 2" xfId="22719" xr:uid="{00000000-0005-0000-0000-0000C1580000}"/>
    <cellStyle name="Normal 6 2 2 3 3 4 2 2 2 2" xfId="22720" xr:uid="{00000000-0005-0000-0000-0000C2580000}"/>
    <cellStyle name="Normal 6 2 2 3 3 4 2 2 3" xfId="22721" xr:uid="{00000000-0005-0000-0000-0000C3580000}"/>
    <cellStyle name="Normal 6 2 2 3 3 4 2 2 4" xfId="22722" xr:uid="{00000000-0005-0000-0000-0000C4580000}"/>
    <cellStyle name="Normal 6 2 2 3 3 4 2 3" xfId="22723" xr:uid="{00000000-0005-0000-0000-0000C5580000}"/>
    <cellStyle name="Normal 6 2 2 3 3 4 2 3 2" xfId="22724" xr:uid="{00000000-0005-0000-0000-0000C6580000}"/>
    <cellStyle name="Normal 6 2 2 3 3 4 2 4" xfId="22725" xr:uid="{00000000-0005-0000-0000-0000C7580000}"/>
    <cellStyle name="Normal 6 2 2 3 3 4 2 5" xfId="22726" xr:uid="{00000000-0005-0000-0000-0000C8580000}"/>
    <cellStyle name="Normal 6 2 2 3 3 4 3" xfId="22727" xr:uid="{00000000-0005-0000-0000-0000C9580000}"/>
    <cellStyle name="Normal 6 2 2 3 3 4 3 2" xfId="22728" xr:uid="{00000000-0005-0000-0000-0000CA580000}"/>
    <cellStyle name="Normal 6 2 2 3 3 4 3 2 2" xfId="22729" xr:uid="{00000000-0005-0000-0000-0000CB580000}"/>
    <cellStyle name="Normal 6 2 2 3 3 4 3 3" xfId="22730" xr:uid="{00000000-0005-0000-0000-0000CC580000}"/>
    <cellStyle name="Normal 6 2 2 3 3 4 3 4" xfId="22731" xr:uid="{00000000-0005-0000-0000-0000CD580000}"/>
    <cellStyle name="Normal 6 2 2 3 3 4 4" xfId="22732" xr:uid="{00000000-0005-0000-0000-0000CE580000}"/>
    <cellStyle name="Normal 6 2 2 3 3 4 4 2" xfId="22733" xr:uid="{00000000-0005-0000-0000-0000CF580000}"/>
    <cellStyle name="Normal 6 2 2 3 3 4 5" xfId="22734" xr:uid="{00000000-0005-0000-0000-0000D0580000}"/>
    <cellStyle name="Normal 6 2 2 3 3 4 6" xfId="22735" xr:uid="{00000000-0005-0000-0000-0000D1580000}"/>
    <cellStyle name="Normal 6 2 2 3 3 5" xfId="22736" xr:uid="{00000000-0005-0000-0000-0000D2580000}"/>
    <cellStyle name="Normal 6 2 2 3 3 5 2" xfId="22737" xr:uid="{00000000-0005-0000-0000-0000D3580000}"/>
    <cellStyle name="Normal 6 2 2 3 3 5 2 2" xfId="22738" xr:uid="{00000000-0005-0000-0000-0000D4580000}"/>
    <cellStyle name="Normal 6 2 2 3 3 5 2 2 2" xfId="22739" xr:uid="{00000000-0005-0000-0000-0000D5580000}"/>
    <cellStyle name="Normal 6 2 2 3 3 5 2 3" xfId="22740" xr:uid="{00000000-0005-0000-0000-0000D6580000}"/>
    <cellStyle name="Normal 6 2 2 3 3 5 2 4" xfId="22741" xr:uid="{00000000-0005-0000-0000-0000D7580000}"/>
    <cellStyle name="Normal 6 2 2 3 3 5 3" xfId="22742" xr:uid="{00000000-0005-0000-0000-0000D8580000}"/>
    <cellStyle name="Normal 6 2 2 3 3 5 3 2" xfId="22743" xr:uid="{00000000-0005-0000-0000-0000D9580000}"/>
    <cellStyle name="Normal 6 2 2 3 3 5 4" xfId="22744" xr:uid="{00000000-0005-0000-0000-0000DA580000}"/>
    <cellStyle name="Normal 6 2 2 3 3 5 5" xfId="22745" xr:uid="{00000000-0005-0000-0000-0000DB580000}"/>
    <cellStyle name="Normal 6 2 2 3 3 6" xfId="22746" xr:uid="{00000000-0005-0000-0000-0000DC580000}"/>
    <cellStyle name="Normal 6 2 2 3 3 6 2" xfId="22747" xr:uid="{00000000-0005-0000-0000-0000DD580000}"/>
    <cellStyle name="Normal 6 2 2 3 3 6 2 2" xfId="22748" xr:uid="{00000000-0005-0000-0000-0000DE580000}"/>
    <cellStyle name="Normal 6 2 2 3 3 6 2 2 2" xfId="22749" xr:uid="{00000000-0005-0000-0000-0000DF580000}"/>
    <cellStyle name="Normal 6 2 2 3 3 6 2 3" xfId="22750" xr:uid="{00000000-0005-0000-0000-0000E0580000}"/>
    <cellStyle name="Normal 6 2 2 3 3 6 2 4" xfId="22751" xr:uid="{00000000-0005-0000-0000-0000E1580000}"/>
    <cellStyle name="Normal 6 2 2 3 3 6 3" xfId="22752" xr:uid="{00000000-0005-0000-0000-0000E2580000}"/>
    <cellStyle name="Normal 6 2 2 3 3 6 3 2" xfId="22753" xr:uid="{00000000-0005-0000-0000-0000E3580000}"/>
    <cellStyle name="Normal 6 2 2 3 3 6 4" xfId="22754" xr:uid="{00000000-0005-0000-0000-0000E4580000}"/>
    <cellStyle name="Normal 6 2 2 3 3 6 5" xfId="22755" xr:uid="{00000000-0005-0000-0000-0000E5580000}"/>
    <cellStyle name="Normal 6 2 2 3 3 7" xfId="22756" xr:uid="{00000000-0005-0000-0000-0000E6580000}"/>
    <cellStyle name="Normal 6 2 2 3 3 7 2" xfId="22757" xr:uid="{00000000-0005-0000-0000-0000E7580000}"/>
    <cellStyle name="Normal 6 2 2 3 3 7 3" xfId="22758" xr:uid="{00000000-0005-0000-0000-0000E8580000}"/>
    <cellStyle name="Normal 6 2 2 3 3 7 4" xfId="22759" xr:uid="{00000000-0005-0000-0000-0000E9580000}"/>
    <cellStyle name="Normal 6 2 2 3 3 8" xfId="22760" xr:uid="{00000000-0005-0000-0000-0000EA580000}"/>
    <cellStyle name="Normal 6 2 2 3 3 8 2" xfId="22761" xr:uid="{00000000-0005-0000-0000-0000EB580000}"/>
    <cellStyle name="Normal 6 2 2 3 3 9" xfId="22762" xr:uid="{00000000-0005-0000-0000-0000EC580000}"/>
    <cellStyle name="Normal 6 2 2 3 4" xfId="22763" xr:uid="{00000000-0005-0000-0000-0000ED580000}"/>
    <cellStyle name="Normal 6 2 2 3 4 10" xfId="22764" xr:uid="{00000000-0005-0000-0000-0000EE580000}"/>
    <cellStyle name="Normal 6 2 2 3 4 2" xfId="22765" xr:uid="{00000000-0005-0000-0000-0000EF580000}"/>
    <cellStyle name="Normal 6 2 2 3 4 2 2" xfId="22766" xr:uid="{00000000-0005-0000-0000-0000F0580000}"/>
    <cellStyle name="Normal 6 2 2 3 4 2 2 2" xfId="22767" xr:uid="{00000000-0005-0000-0000-0000F1580000}"/>
    <cellStyle name="Normal 6 2 2 3 4 2 2 2 2" xfId="22768" xr:uid="{00000000-0005-0000-0000-0000F2580000}"/>
    <cellStyle name="Normal 6 2 2 3 4 2 2 2 2 2" xfId="22769" xr:uid="{00000000-0005-0000-0000-0000F3580000}"/>
    <cellStyle name="Normal 6 2 2 3 4 2 2 2 2 2 2" xfId="22770" xr:uid="{00000000-0005-0000-0000-0000F4580000}"/>
    <cellStyle name="Normal 6 2 2 3 4 2 2 2 2 3" xfId="22771" xr:uid="{00000000-0005-0000-0000-0000F5580000}"/>
    <cellStyle name="Normal 6 2 2 3 4 2 2 2 2 4" xfId="22772" xr:uid="{00000000-0005-0000-0000-0000F6580000}"/>
    <cellStyle name="Normal 6 2 2 3 4 2 2 2 3" xfId="22773" xr:uid="{00000000-0005-0000-0000-0000F7580000}"/>
    <cellStyle name="Normal 6 2 2 3 4 2 2 2 3 2" xfId="22774" xr:uid="{00000000-0005-0000-0000-0000F8580000}"/>
    <cellStyle name="Normal 6 2 2 3 4 2 2 2 4" xfId="22775" xr:uid="{00000000-0005-0000-0000-0000F9580000}"/>
    <cellStyle name="Normal 6 2 2 3 4 2 2 2 5" xfId="22776" xr:uid="{00000000-0005-0000-0000-0000FA580000}"/>
    <cellStyle name="Normal 6 2 2 3 4 2 2 3" xfId="22777" xr:uid="{00000000-0005-0000-0000-0000FB580000}"/>
    <cellStyle name="Normal 6 2 2 3 4 2 2 3 2" xfId="22778" xr:uid="{00000000-0005-0000-0000-0000FC580000}"/>
    <cellStyle name="Normal 6 2 2 3 4 2 2 3 2 2" xfId="22779" xr:uid="{00000000-0005-0000-0000-0000FD580000}"/>
    <cellStyle name="Normal 6 2 2 3 4 2 2 3 3" xfId="22780" xr:uid="{00000000-0005-0000-0000-0000FE580000}"/>
    <cellStyle name="Normal 6 2 2 3 4 2 2 3 4" xfId="22781" xr:uid="{00000000-0005-0000-0000-0000FF580000}"/>
    <cellStyle name="Normal 6 2 2 3 4 2 2 4" xfId="22782" xr:uid="{00000000-0005-0000-0000-000000590000}"/>
    <cellStyle name="Normal 6 2 2 3 4 2 2 4 2" xfId="22783" xr:uid="{00000000-0005-0000-0000-000001590000}"/>
    <cellStyle name="Normal 6 2 2 3 4 2 2 5" xfId="22784" xr:uid="{00000000-0005-0000-0000-000002590000}"/>
    <cellStyle name="Normal 6 2 2 3 4 2 2 6" xfId="22785" xr:uid="{00000000-0005-0000-0000-000003590000}"/>
    <cellStyle name="Normal 6 2 2 3 4 2 3" xfId="22786" xr:uid="{00000000-0005-0000-0000-000004590000}"/>
    <cellStyle name="Normal 6 2 2 3 4 2 3 2" xfId="22787" xr:uid="{00000000-0005-0000-0000-000005590000}"/>
    <cellStyle name="Normal 6 2 2 3 4 2 3 2 2" xfId="22788" xr:uid="{00000000-0005-0000-0000-000006590000}"/>
    <cellStyle name="Normal 6 2 2 3 4 2 3 2 2 2" xfId="22789" xr:uid="{00000000-0005-0000-0000-000007590000}"/>
    <cellStyle name="Normal 6 2 2 3 4 2 3 2 3" xfId="22790" xr:uid="{00000000-0005-0000-0000-000008590000}"/>
    <cellStyle name="Normal 6 2 2 3 4 2 3 2 4" xfId="22791" xr:uid="{00000000-0005-0000-0000-000009590000}"/>
    <cellStyle name="Normal 6 2 2 3 4 2 3 3" xfId="22792" xr:uid="{00000000-0005-0000-0000-00000A590000}"/>
    <cellStyle name="Normal 6 2 2 3 4 2 3 3 2" xfId="22793" xr:uid="{00000000-0005-0000-0000-00000B590000}"/>
    <cellStyle name="Normal 6 2 2 3 4 2 3 4" xfId="22794" xr:uid="{00000000-0005-0000-0000-00000C590000}"/>
    <cellStyle name="Normal 6 2 2 3 4 2 3 5" xfId="22795" xr:uid="{00000000-0005-0000-0000-00000D590000}"/>
    <cellStyle name="Normal 6 2 2 3 4 2 4" xfId="22796" xr:uid="{00000000-0005-0000-0000-00000E590000}"/>
    <cellStyle name="Normal 6 2 2 3 4 2 4 2" xfId="22797" xr:uid="{00000000-0005-0000-0000-00000F590000}"/>
    <cellStyle name="Normal 6 2 2 3 4 2 4 2 2" xfId="22798" xr:uid="{00000000-0005-0000-0000-000010590000}"/>
    <cellStyle name="Normal 6 2 2 3 4 2 4 2 2 2" xfId="22799" xr:uid="{00000000-0005-0000-0000-000011590000}"/>
    <cellStyle name="Normal 6 2 2 3 4 2 4 2 3" xfId="22800" xr:uid="{00000000-0005-0000-0000-000012590000}"/>
    <cellStyle name="Normal 6 2 2 3 4 2 4 2 4" xfId="22801" xr:uid="{00000000-0005-0000-0000-000013590000}"/>
    <cellStyle name="Normal 6 2 2 3 4 2 4 3" xfId="22802" xr:uid="{00000000-0005-0000-0000-000014590000}"/>
    <cellStyle name="Normal 6 2 2 3 4 2 4 3 2" xfId="22803" xr:uid="{00000000-0005-0000-0000-000015590000}"/>
    <cellStyle name="Normal 6 2 2 3 4 2 4 4" xfId="22804" xr:uid="{00000000-0005-0000-0000-000016590000}"/>
    <cellStyle name="Normal 6 2 2 3 4 2 4 5" xfId="22805" xr:uid="{00000000-0005-0000-0000-000017590000}"/>
    <cellStyle name="Normal 6 2 2 3 4 2 5" xfId="22806" xr:uid="{00000000-0005-0000-0000-000018590000}"/>
    <cellStyle name="Normal 6 2 2 3 4 2 5 2" xfId="22807" xr:uid="{00000000-0005-0000-0000-000019590000}"/>
    <cellStyle name="Normal 6 2 2 3 4 2 5 2 2" xfId="22808" xr:uid="{00000000-0005-0000-0000-00001A590000}"/>
    <cellStyle name="Normal 6 2 2 3 4 2 5 3" xfId="22809" xr:uid="{00000000-0005-0000-0000-00001B590000}"/>
    <cellStyle name="Normal 6 2 2 3 4 2 5 4" xfId="22810" xr:uid="{00000000-0005-0000-0000-00001C590000}"/>
    <cellStyle name="Normal 6 2 2 3 4 2 6" xfId="22811" xr:uid="{00000000-0005-0000-0000-00001D590000}"/>
    <cellStyle name="Normal 6 2 2 3 4 2 6 2" xfId="22812" xr:uid="{00000000-0005-0000-0000-00001E590000}"/>
    <cellStyle name="Normal 6 2 2 3 4 2 6 3" xfId="22813" xr:uid="{00000000-0005-0000-0000-00001F590000}"/>
    <cellStyle name="Normal 6 2 2 3 4 2 6 4" xfId="22814" xr:uid="{00000000-0005-0000-0000-000020590000}"/>
    <cellStyle name="Normal 6 2 2 3 4 2 6 5" xfId="22815" xr:uid="{00000000-0005-0000-0000-000021590000}"/>
    <cellStyle name="Normal 6 2 2 3 4 2 7" xfId="22816" xr:uid="{00000000-0005-0000-0000-000022590000}"/>
    <cellStyle name="Normal 6 2 2 3 4 2 8" xfId="22817" xr:uid="{00000000-0005-0000-0000-000023590000}"/>
    <cellStyle name="Normal 6 2 2 3 4 2 9" xfId="22818" xr:uid="{00000000-0005-0000-0000-000024590000}"/>
    <cellStyle name="Normal 6 2 2 3 4 3" xfId="22819" xr:uid="{00000000-0005-0000-0000-000025590000}"/>
    <cellStyle name="Normal 6 2 2 3 4 3 2" xfId="22820" xr:uid="{00000000-0005-0000-0000-000026590000}"/>
    <cellStyle name="Normal 6 2 2 3 4 3 2 2" xfId="22821" xr:uid="{00000000-0005-0000-0000-000027590000}"/>
    <cellStyle name="Normal 6 2 2 3 4 3 2 2 2" xfId="22822" xr:uid="{00000000-0005-0000-0000-000028590000}"/>
    <cellStyle name="Normal 6 2 2 3 4 3 2 2 2 2" xfId="22823" xr:uid="{00000000-0005-0000-0000-000029590000}"/>
    <cellStyle name="Normal 6 2 2 3 4 3 2 2 3" xfId="22824" xr:uid="{00000000-0005-0000-0000-00002A590000}"/>
    <cellStyle name="Normal 6 2 2 3 4 3 2 2 4" xfId="22825" xr:uid="{00000000-0005-0000-0000-00002B590000}"/>
    <cellStyle name="Normal 6 2 2 3 4 3 2 3" xfId="22826" xr:uid="{00000000-0005-0000-0000-00002C590000}"/>
    <cellStyle name="Normal 6 2 2 3 4 3 2 3 2" xfId="22827" xr:uid="{00000000-0005-0000-0000-00002D590000}"/>
    <cellStyle name="Normal 6 2 2 3 4 3 2 4" xfId="22828" xr:uid="{00000000-0005-0000-0000-00002E590000}"/>
    <cellStyle name="Normal 6 2 2 3 4 3 2 5" xfId="22829" xr:uid="{00000000-0005-0000-0000-00002F590000}"/>
    <cellStyle name="Normal 6 2 2 3 4 3 3" xfId="22830" xr:uid="{00000000-0005-0000-0000-000030590000}"/>
    <cellStyle name="Normal 6 2 2 3 4 3 3 2" xfId="22831" xr:uid="{00000000-0005-0000-0000-000031590000}"/>
    <cellStyle name="Normal 6 2 2 3 4 3 3 2 2" xfId="22832" xr:uid="{00000000-0005-0000-0000-000032590000}"/>
    <cellStyle name="Normal 6 2 2 3 4 3 3 3" xfId="22833" xr:uid="{00000000-0005-0000-0000-000033590000}"/>
    <cellStyle name="Normal 6 2 2 3 4 3 3 4" xfId="22834" xr:uid="{00000000-0005-0000-0000-000034590000}"/>
    <cellStyle name="Normal 6 2 2 3 4 3 4" xfId="22835" xr:uid="{00000000-0005-0000-0000-000035590000}"/>
    <cellStyle name="Normal 6 2 2 3 4 3 4 2" xfId="22836" xr:uid="{00000000-0005-0000-0000-000036590000}"/>
    <cellStyle name="Normal 6 2 2 3 4 3 5" xfId="22837" xr:uid="{00000000-0005-0000-0000-000037590000}"/>
    <cellStyle name="Normal 6 2 2 3 4 3 6" xfId="22838" xr:uid="{00000000-0005-0000-0000-000038590000}"/>
    <cellStyle name="Normal 6 2 2 3 4 4" xfId="22839" xr:uid="{00000000-0005-0000-0000-000039590000}"/>
    <cellStyle name="Normal 6 2 2 3 4 4 2" xfId="22840" xr:uid="{00000000-0005-0000-0000-00003A590000}"/>
    <cellStyle name="Normal 6 2 2 3 4 4 2 2" xfId="22841" xr:uid="{00000000-0005-0000-0000-00003B590000}"/>
    <cellStyle name="Normal 6 2 2 3 4 4 2 2 2" xfId="22842" xr:uid="{00000000-0005-0000-0000-00003C590000}"/>
    <cellStyle name="Normal 6 2 2 3 4 4 2 3" xfId="22843" xr:uid="{00000000-0005-0000-0000-00003D590000}"/>
    <cellStyle name="Normal 6 2 2 3 4 4 2 4" xfId="22844" xr:uid="{00000000-0005-0000-0000-00003E590000}"/>
    <cellStyle name="Normal 6 2 2 3 4 4 3" xfId="22845" xr:uid="{00000000-0005-0000-0000-00003F590000}"/>
    <cellStyle name="Normal 6 2 2 3 4 4 3 2" xfId="22846" xr:uid="{00000000-0005-0000-0000-000040590000}"/>
    <cellStyle name="Normal 6 2 2 3 4 4 4" xfId="22847" xr:uid="{00000000-0005-0000-0000-000041590000}"/>
    <cellStyle name="Normal 6 2 2 3 4 4 5" xfId="22848" xr:uid="{00000000-0005-0000-0000-000042590000}"/>
    <cellStyle name="Normal 6 2 2 3 4 5" xfId="22849" xr:uid="{00000000-0005-0000-0000-000043590000}"/>
    <cellStyle name="Normal 6 2 2 3 4 5 2" xfId="22850" xr:uid="{00000000-0005-0000-0000-000044590000}"/>
    <cellStyle name="Normal 6 2 2 3 4 5 2 2" xfId="22851" xr:uid="{00000000-0005-0000-0000-000045590000}"/>
    <cellStyle name="Normal 6 2 2 3 4 5 2 2 2" xfId="22852" xr:uid="{00000000-0005-0000-0000-000046590000}"/>
    <cellStyle name="Normal 6 2 2 3 4 5 2 3" xfId="22853" xr:uid="{00000000-0005-0000-0000-000047590000}"/>
    <cellStyle name="Normal 6 2 2 3 4 5 2 4" xfId="22854" xr:uid="{00000000-0005-0000-0000-000048590000}"/>
    <cellStyle name="Normal 6 2 2 3 4 5 3" xfId="22855" xr:uid="{00000000-0005-0000-0000-000049590000}"/>
    <cellStyle name="Normal 6 2 2 3 4 5 3 2" xfId="22856" xr:uid="{00000000-0005-0000-0000-00004A590000}"/>
    <cellStyle name="Normal 6 2 2 3 4 5 4" xfId="22857" xr:uid="{00000000-0005-0000-0000-00004B590000}"/>
    <cellStyle name="Normal 6 2 2 3 4 5 5" xfId="22858" xr:uid="{00000000-0005-0000-0000-00004C590000}"/>
    <cellStyle name="Normal 6 2 2 3 4 6" xfId="22859" xr:uid="{00000000-0005-0000-0000-00004D590000}"/>
    <cellStyle name="Normal 6 2 2 3 4 6 2" xfId="22860" xr:uid="{00000000-0005-0000-0000-00004E590000}"/>
    <cellStyle name="Normal 6 2 2 3 4 6 2 2" xfId="22861" xr:uid="{00000000-0005-0000-0000-00004F590000}"/>
    <cellStyle name="Normal 6 2 2 3 4 6 3" xfId="22862" xr:uid="{00000000-0005-0000-0000-000050590000}"/>
    <cellStyle name="Normal 6 2 2 3 4 6 4" xfId="22863" xr:uid="{00000000-0005-0000-0000-000051590000}"/>
    <cellStyle name="Normal 6 2 2 3 4 7" xfId="22864" xr:uid="{00000000-0005-0000-0000-000052590000}"/>
    <cellStyle name="Normal 6 2 2 3 4 7 2" xfId="22865" xr:uid="{00000000-0005-0000-0000-000053590000}"/>
    <cellStyle name="Normal 6 2 2 3 4 7 3" xfId="22866" xr:uid="{00000000-0005-0000-0000-000054590000}"/>
    <cellStyle name="Normal 6 2 2 3 4 7 4" xfId="22867" xr:uid="{00000000-0005-0000-0000-000055590000}"/>
    <cellStyle name="Normal 6 2 2 3 4 7 5" xfId="22868" xr:uid="{00000000-0005-0000-0000-000056590000}"/>
    <cellStyle name="Normal 6 2 2 3 4 8" xfId="22869" xr:uid="{00000000-0005-0000-0000-000057590000}"/>
    <cellStyle name="Normal 6 2 2 3 4 9" xfId="22870" xr:uid="{00000000-0005-0000-0000-000058590000}"/>
    <cellStyle name="Normal 6 2 2 3 5" xfId="22871" xr:uid="{00000000-0005-0000-0000-000059590000}"/>
    <cellStyle name="Normal 6 2 2 3 5 2" xfId="22872" xr:uid="{00000000-0005-0000-0000-00005A590000}"/>
    <cellStyle name="Normal 6 2 2 3 5 2 2" xfId="22873" xr:uid="{00000000-0005-0000-0000-00005B590000}"/>
    <cellStyle name="Normal 6 2 2 3 5 2 2 2" xfId="22874" xr:uid="{00000000-0005-0000-0000-00005C590000}"/>
    <cellStyle name="Normal 6 2 2 3 5 2 2 2 2" xfId="22875" xr:uid="{00000000-0005-0000-0000-00005D590000}"/>
    <cellStyle name="Normal 6 2 2 3 5 2 2 2 2 2" xfId="22876" xr:uid="{00000000-0005-0000-0000-00005E590000}"/>
    <cellStyle name="Normal 6 2 2 3 5 2 2 2 3" xfId="22877" xr:uid="{00000000-0005-0000-0000-00005F590000}"/>
    <cellStyle name="Normal 6 2 2 3 5 2 2 2 4" xfId="22878" xr:uid="{00000000-0005-0000-0000-000060590000}"/>
    <cellStyle name="Normal 6 2 2 3 5 2 2 3" xfId="22879" xr:uid="{00000000-0005-0000-0000-000061590000}"/>
    <cellStyle name="Normal 6 2 2 3 5 2 2 3 2" xfId="22880" xr:uid="{00000000-0005-0000-0000-000062590000}"/>
    <cellStyle name="Normal 6 2 2 3 5 2 2 4" xfId="22881" xr:uid="{00000000-0005-0000-0000-000063590000}"/>
    <cellStyle name="Normal 6 2 2 3 5 2 2 5" xfId="22882" xr:uid="{00000000-0005-0000-0000-000064590000}"/>
    <cellStyle name="Normal 6 2 2 3 5 2 3" xfId="22883" xr:uid="{00000000-0005-0000-0000-000065590000}"/>
    <cellStyle name="Normal 6 2 2 3 5 2 3 2" xfId="22884" xr:uid="{00000000-0005-0000-0000-000066590000}"/>
    <cellStyle name="Normal 6 2 2 3 5 2 3 2 2" xfId="22885" xr:uid="{00000000-0005-0000-0000-000067590000}"/>
    <cellStyle name="Normal 6 2 2 3 5 2 3 3" xfId="22886" xr:uid="{00000000-0005-0000-0000-000068590000}"/>
    <cellStyle name="Normal 6 2 2 3 5 2 3 4" xfId="22887" xr:uid="{00000000-0005-0000-0000-000069590000}"/>
    <cellStyle name="Normal 6 2 2 3 5 2 4" xfId="22888" xr:uid="{00000000-0005-0000-0000-00006A590000}"/>
    <cellStyle name="Normal 6 2 2 3 5 2 4 2" xfId="22889" xr:uid="{00000000-0005-0000-0000-00006B590000}"/>
    <cellStyle name="Normal 6 2 2 3 5 2 5" xfId="22890" xr:uid="{00000000-0005-0000-0000-00006C590000}"/>
    <cellStyle name="Normal 6 2 2 3 5 2 6" xfId="22891" xr:uid="{00000000-0005-0000-0000-00006D590000}"/>
    <cellStyle name="Normal 6 2 2 3 5 3" xfId="22892" xr:uid="{00000000-0005-0000-0000-00006E590000}"/>
    <cellStyle name="Normal 6 2 2 3 5 3 2" xfId="22893" xr:uid="{00000000-0005-0000-0000-00006F590000}"/>
    <cellStyle name="Normal 6 2 2 3 5 3 2 2" xfId="22894" xr:uid="{00000000-0005-0000-0000-000070590000}"/>
    <cellStyle name="Normal 6 2 2 3 5 3 2 2 2" xfId="22895" xr:uid="{00000000-0005-0000-0000-000071590000}"/>
    <cellStyle name="Normal 6 2 2 3 5 3 2 3" xfId="22896" xr:uid="{00000000-0005-0000-0000-000072590000}"/>
    <cellStyle name="Normal 6 2 2 3 5 3 2 4" xfId="22897" xr:uid="{00000000-0005-0000-0000-000073590000}"/>
    <cellStyle name="Normal 6 2 2 3 5 3 3" xfId="22898" xr:uid="{00000000-0005-0000-0000-000074590000}"/>
    <cellStyle name="Normal 6 2 2 3 5 3 3 2" xfId="22899" xr:uid="{00000000-0005-0000-0000-000075590000}"/>
    <cellStyle name="Normal 6 2 2 3 5 3 4" xfId="22900" xr:uid="{00000000-0005-0000-0000-000076590000}"/>
    <cellStyle name="Normal 6 2 2 3 5 3 5" xfId="22901" xr:uid="{00000000-0005-0000-0000-000077590000}"/>
    <cellStyle name="Normal 6 2 2 3 5 4" xfId="22902" xr:uid="{00000000-0005-0000-0000-000078590000}"/>
    <cellStyle name="Normal 6 2 2 3 5 4 2" xfId="22903" xr:uid="{00000000-0005-0000-0000-000079590000}"/>
    <cellStyle name="Normal 6 2 2 3 5 4 2 2" xfId="22904" xr:uid="{00000000-0005-0000-0000-00007A590000}"/>
    <cellStyle name="Normal 6 2 2 3 5 4 2 2 2" xfId="22905" xr:uid="{00000000-0005-0000-0000-00007B590000}"/>
    <cellStyle name="Normal 6 2 2 3 5 4 2 3" xfId="22906" xr:uid="{00000000-0005-0000-0000-00007C590000}"/>
    <cellStyle name="Normal 6 2 2 3 5 4 2 4" xfId="22907" xr:uid="{00000000-0005-0000-0000-00007D590000}"/>
    <cellStyle name="Normal 6 2 2 3 5 4 3" xfId="22908" xr:uid="{00000000-0005-0000-0000-00007E590000}"/>
    <cellStyle name="Normal 6 2 2 3 5 4 3 2" xfId="22909" xr:uid="{00000000-0005-0000-0000-00007F590000}"/>
    <cellStyle name="Normal 6 2 2 3 5 4 4" xfId="22910" xr:uid="{00000000-0005-0000-0000-000080590000}"/>
    <cellStyle name="Normal 6 2 2 3 5 4 5" xfId="22911" xr:uid="{00000000-0005-0000-0000-000081590000}"/>
    <cellStyle name="Normal 6 2 2 3 5 5" xfId="22912" xr:uid="{00000000-0005-0000-0000-000082590000}"/>
    <cellStyle name="Normal 6 2 2 3 5 5 2" xfId="22913" xr:uid="{00000000-0005-0000-0000-000083590000}"/>
    <cellStyle name="Normal 6 2 2 3 5 5 2 2" xfId="22914" xr:uid="{00000000-0005-0000-0000-000084590000}"/>
    <cellStyle name="Normal 6 2 2 3 5 5 3" xfId="22915" xr:uid="{00000000-0005-0000-0000-000085590000}"/>
    <cellStyle name="Normal 6 2 2 3 5 5 4" xfId="22916" xr:uid="{00000000-0005-0000-0000-000086590000}"/>
    <cellStyle name="Normal 6 2 2 3 5 6" xfId="22917" xr:uid="{00000000-0005-0000-0000-000087590000}"/>
    <cellStyle name="Normal 6 2 2 3 5 6 2" xfId="22918" xr:uid="{00000000-0005-0000-0000-000088590000}"/>
    <cellStyle name="Normal 6 2 2 3 5 6 3" xfId="22919" xr:uid="{00000000-0005-0000-0000-000089590000}"/>
    <cellStyle name="Normal 6 2 2 3 5 6 4" xfId="22920" xr:uid="{00000000-0005-0000-0000-00008A590000}"/>
    <cellStyle name="Normal 6 2 2 3 5 6 5" xfId="22921" xr:uid="{00000000-0005-0000-0000-00008B590000}"/>
    <cellStyle name="Normal 6 2 2 3 5 7" xfId="22922" xr:uid="{00000000-0005-0000-0000-00008C590000}"/>
    <cellStyle name="Normal 6 2 2 3 5 8" xfId="22923" xr:uid="{00000000-0005-0000-0000-00008D590000}"/>
    <cellStyle name="Normal 6 2 2 3 5 9" xfId="22924" xr:uid="{00000000-0005-0000-0000-00008E590000}"/>
    <cellStyle name="Normal 6 2 2 3 6" xfId="22925" xr:uid="{00000000-0005-0000-0000-00008F590000}"/>
    <cellStyle name="Normal 6 2 2 3 6 2" xfId="22926" xr:uid="{00000000-0005-0000-0000-000090590000}"/>
    <cellStyle name="Normal 6 2 2 3 6 2 2" xfId="22927" xr:uid="{00000000-0005-0000-0000-000091590000}"/>
    <cellStyle name="Normal 6 2 2 3 6 2 2 2" xfId="22928" xr:uid="{00000000-0005-0000-0000-000092590000}"/>
    <cellStyle name="Normal 6 2 2 3 6 2 2 2 2" xfId="22929" xr:uid="{00000000-0005-0000-0000-000093590000}"/>
    <cellStyle name="Normal 6 2 2 3 6 2 2 3" xfId="22930" xr:uid="{00000000-0005-0000-0000-000094590000}"/>
    <cellStyle name="Normal 6 2 2 3 6 2 2 4" xfId="22931" xr:uid="{00000000-0005-0000-0000-000095590000}"/>
    <cellStyle name="Normal 6 2 2 3 6 2 3" xfId="22932" xr:uid="{00000000-0005-0000-0000-000096590000}"/>
    <cellStyle name="Normal 6 2 2 3 6 2 3 2" xfId="22933" xr:uid="{00000000-0005-0000-0000-000097590000}"/>
    <cellStyle name="Normal 6 2 2 3 6 2 4" xfId="22934" xr:uid="{00000000-0005-0000-0000-000098590000}"/>
    <cellStyle name="Normal 6 2 2 3 6 2 5" xfId="22935" xr:uid="{00000000-0005-0000-0000-000099590000}"/>
    <cellStyle name="Normal 6 2 2 3 6 3" xfId="22936" xr:uid="{00000000-0005-0000-0000-00009A590000}"/>
    <cellStyle name="Normal 6 2 2 3 6 3 2" xfId="22937" xr:uid="{00000000-0005-0000-0000-00009B590000}"/>
    <cellStyle name="Normal 6 2 2 3 6 3 2 2" xfId="22938" xr:uid="{00000000-0005-0000-0000-00009C590000}"/>
    <cellStyle name="Normal 6 2 2 3 6 3 3" xfId="22939" xr:uid="{00000000-0005-0000-0000-00009D590000}"/>
    <cellStyle name="Normal 6 2 2 3 6 3 4" xfId="22940" xr:uid="{00000000-0005-0000-0000-00009E590000}"/>
    <cellStyle name="Normal 6 2 2 3 6 4" xfId="22941" xr:uid="{00000000-0005-0000-0000-00009F590000}"/>
    <cellStyle name="Normal 6 2 2 3 6 4 2" xfId="22942" xr:uid="{00000000-0005-0000-0000-0000A0590000}"/>
    <cellStyle name="Normal 6 2 2 3 6 5" xfId="22943" xr:uid="{00000000-0005-0000-0000-0000A1590000}"/>
    <cellStyle name="Normal 6 2 2 3 6 6" xfId="22944" xr:uid="{00000000-0005-0000-0000-0000A2590000}"/>
    <cellStyle name="Normal 6 2 2 3 7" xfId="22945" xr:uid="{00000000-0005-0000-0000-0000A3590000}"/>
    <cellStyle name="Normal 6 2 2 3 7 2" xfId="22946" xr:uid="{00000000-0005-0000-0000-0000A4590000}"/>
    <cellStyle name="Normal 6 2 2 3 7 2 2" xfId="22947" xr:uid="{00000000-0005-0000-0000-0000A5590000}"/>
    <cellStyle name="Normal 6 2 2 3 7 2 2 2" xfId="22948" xr:uid="{00000000-0005-0000-0000-0000A6590000}"/>
    <cellStyle name="Normal 6 2 2 3 7 2 3" xfId="22949" xr:uid="{00000000-0005-0000-0000-0000A7590000}"/>
    <cellStyle name="Normal 6 2 2 3 7 2 4" xfId="22950" xr:uid="{00000000-0005-0000-0000-0000A8590000}"/>
    <cellStyle name="Normal 6 2 2 3 7 3" xfId="22951" xr:uid="{00000000-0005-0000-0000-0000A9590000}"/>
    <cellStyle name="Normal 6 2 2 3 7 3 2" xfId="22952" xr:uid="{00000000-0005-0000-0000-0000AA590000}"/>
    <cellStyle name="Normal 6 2 2 3 7 4" xfId="22953" xr:uid="{00000000-0005-0000-0000-0000AB590000}"/>
    <cellStyle name="Normal 6 2 2 3 7 5" xfId="22954" xr:uid="{00000000-0005-0000-0000-0000AC590000}"/>
    <cellStyle name="Normal 6 2 2 3 8" xfId="22955" xr:uid="{00000000-0005-0000-0000-0000AD590000}"/>
    <cellStyle name="Normal 6 2 2 3 8 2" xfId="22956" xr:uid="{00000000-0005-0000-0000-0000AE590000}"/>
    <cellStyle name="Normal 6 2 2 3 8 2 2" xfId="22957" xr:uid="{00000000-0005-0000-0000-0000AF590000}"/>
    <cellStyle name="Normal 6 2 2 3 8 2 2 2" xfId="22958" xr:uid="{00000000-0005-0000-0000-0000B0590000}"/>
    <cellStyle name="Normal 6 2 2 3 8 2 3" xfId="22959" xr:uid="{00000000-0005-0000-0000-0000B1590000}"/>
    <cellStyle name="Normal 6 2 2 3 8 2 4" xfId="22960" xr:uid="{00000000-0005-0000-0000-0000B2590000}"/>
    <cellStyle name="Normal 6 2 2 3 8 3" xfId="22961" xr:uid="{00000000-0005-0000-0000-0000B3590000}"/>
    <cellStyle name="Normal 6 2 2 3 8 3 2" xfId="22962" xr:uid="{00000000-0005-0000-0000-0000B4590000}"/>
    <cellStyle name="Normal 6 2 2 3 8 4" xfId="22963" xr:uid="{00000000-0005-0000-0000-0000B5590000}"/>
    <cellStyle name="Normal 6 2 2 3 8 5" xfId="22964" xr:uid="{00000000-0005-0000-0000-0000B6590000}"/>
    <cellStyle name="Normal 6 2 2 3 9" xfId="22965" xr:uid="{00000000-0005-0000-0000-0000B7590000}"/>
    <cellStyle name="Normal 6 2 2 3 9 2" xfId="22966" xr:uid="{00000000-0005-0000-0000-0000B8590000}"/>
    <cellStyle name="Normal 6 2 2 3 9 3" xfId="22967" xr:uid="{00000000-0005-0000-0000-0000B9590000}"/>
    <cellStyle name="Normal 6 2 2 3 9 4" xfId="22968" xr:uid="{00000000-0005-0000-0000-0000BA590000}"/>
    <cellStyle name="Normal 6 2 2 4" xfId="22969" xr:uid="{00000000-0005-0000-0000-0000BB590000}"/>
    <cellStyle name="Normal 6 2 2 4 10" xfId="22970" xr:uid="{00000000-0005-0000-0000-0000BC590000}"/>
    <cellStyle name="Normal 6 2 2 4 11" xfId="22971" xr:uid="{00000000-0005-0000-0000-0000BD590000}"/>
    <cellStyle name="Normal 6 2 2 4 12" xfId="22972" xr:uid="{00000000-0005-0000-0000-0000BE590000}"/>
    <cellStyle name="Normal 6 2 2 4 2" xfId="22973" xr:uid="{00000000-0005-0000-0000-0000BF590000}"/>
    <cellStyle name="Normal 6 2 2 4 2 10" xfId="22974" xr:uid="{00000000-0005-0000-0000-0000C0590000}"/>
    <cellStyle name="Normal 6 2 2 4 2 11" xfId="22975" xr:uid="{00000000-0005-0000-0000-0000C1590000}"/>
    <cellStyle name="Normal 6 2 2 4 2 2" xfId="22976" xr:uid="{00000000-0005-0000-0000-0000C2590000}"/>
    <cellStyle name="Normal 6 2 2 4 2 2 10" xfId="22977" xr:uid="{00000000-0005-0000-0000-0000C3590000}"/>
    <cellStyle name="Normal 6 2 2 4 2 2 2" xfId="22978" xr:uid="{00000000-0005-0000-0000-0000C4590000}"/>
    <cellStyle name="Normal 6 2 2 4 2 2 2 2" xfId="22979" xr:uid="{00000000-0005-0000-0000-0000C5590000}"/>
    <cellStyle name="Normal 6 2 2 4 2 2 2 2 2" xfId="22980" xr:uid="{00000000-0005-0000-0000-0000C6590000}"/>
    <cellStyle name="Normal 6 2 2 4 2 2 2 2 2 2" xfId="22981" xr:uid="{00000000-0005-0000-0000-0000C7590000}"/>
    <cellStyle name="Normal 6 2 2 4 2 2 2 2 2 2 2" xfId="22982" xr:uid="{00000000-0005-0000-0000-0000C8590000}"/>
    <cellStyle name="Normal 6 2 2 4 2 2 2 2 2 2 2 2" xfId="22983" xr:uid="{00000000-0005-0000-0000-0000C9590000}"/>
    <cellStyle name="Normal 6 2 2 4 2 2 2 2 2 2 3" xfId="22984" xr:uid="{00000000-0005-0000-0000-0000CA590000}"/>
    <cellStyle name="Normal 6 2 2 4 2 2 2 2 2 2 4" xfId="22985" xr:uid="{00000000-0005-0000-0000-0000CB590000}"/>
    <cellStyle name="Normal 6 2 2 4 2 2 2 2 2 3" xfId="22986" xr:uid="{00000000-0005-0000-0000-0000CC590000}"/>
    <cellStyle name="Normal 6 2 2 4 2 2 2 2 2 3 2" xfId="22987" xr:uid="{00000000-0005-0000-0000-0000CD590000}"/>
    <cellStyle name="Normal 6 2 2 4 2 2 2 2 2 4" xfId="22988" xr:uid="{00000000-0005-0000-0000-0000CE590000}"/>
    <cellStyle name="Normal 6 2 2 4 2 2 2 2 2 5" xfId="22989" xr:uid="{00000000-0005-0000-0000-0000CF590000}"/>
    <cellStyle name="Normal 6 2 2 4 2 2 2 2 3" xfId="22990" xr:uid="{00000000-0005-0000-0000-0000D0590000}"/>
    <cellStyle name="Normal 6 2 2 4 2 2 2 2 3 2" xfId="22991" xr:uid="{00000000-0005-0000-0000-0000D1590000}"/>
    <cellStyle name="Normal 6 2 2 4 2 2 2 2 3 2 2" xfId="22992" xr:uid="{00000000-0005-0000-0000-0000D2590000}"/>
    <cellStyle name="Normal 6 2 2 4 2 2 2 2 3 3" xfId="22993" xr:uid="{00000000-0005-0000-0000-0000D3590000}"/>
    <cellStyle name="Normal 6 2 2 4 2 2 2 2 3 4" xfId="22994" xr:uid="{00000000-0005-0000-0000-0000D4590000}"/>
    <cellStyle name="Normal 6 2 2 4 2 2 2 2 4" xfId="22995" xr:uid="{00000000-0005-0000-0000-0000D5590000}"/>
    <cellStyle name="Normal 6 2 2 4 2 2 2 2 4 2" xfId="22996" xr:uid="{00000000-0005-0000-0000-0000D6590000}"/>
    <cellStyle name="Normal 6 2 2 4 2 2 2 2 5" xfId="22997" xr:uid="{00000000-0005-0000-0000-0000D7590000}"/>
    <cellStyle name="Normal 6 2 2 4 2 2 2 2 6" xfId="22998" xr:uid="{00000000-0005-0000-0000-0000D8590000}"/>
    <cellStyle name="Normal 6 2 2 4 2 2 2 3" xfId="22999" xr:uid="{00000000-0005-0000-0000-0000D9590000}"/>
    <cellStyle name="Normal 6 2 2 4 2 2 2 3 2" xfId="23000" xr:uid="{00000000-0005-0000-0000-0000DA590000}"/>
    <cellStyle name="Normal 6 2 2 4 2 2 2 3 2 2" xfId="23001" xr:uid="{00000000-0005-0000-0000-0000DB590000}"/>
    <cellStyle name="Normal 6 2 2 4 2 2 2 3 2 2 2" xfId="23002" xr:uid="{00000000-0005-0000-0000-0000DC590000}"/>
    <cellStyle name="Normal 6 2 2 4 2 2 2 3 2 3" xfId="23003" xr:uid="{00000000-0005-0000-0000-0000DD590000}"/>
    <cellStyle name="Normal 6 2 2 4 2 2 2 3 2 4" xfId="23004" xr:uid="{00000000-0005-0000-0000-0000DE590000}"/>
    <cellStyle name="Normal 6 2 2 4 2 2 2 3 3" xfId="23005" xr:uid="{00000000-0005-0000-0000-0000DF590000}"/>
    <cellStyle name="Normal 6 2 2 4 2 2 2 3 3 2" xfId="23006" xr:uid="{00000000-0005-0000-0000-0000E0590000}"/>
    <cellStyle name="Normal 6 2 2 4 2 2 2 3 4" xfId="23007" xr:uid="{00000000-0005-0000-0000-0000E1590000}"/>
    <cellStyle name="Normal 6 2 2 4 2 2 2 3 5" xfId="23008" xr:uid="{00000000-0005-0000-0000-0000E2590000}"/>
    <cellStyle name="Normal 6 2 2 4 2 2 2 4" xfId="23009" xr:uid="{00000000-0005-0000-0000-0000E3590000}"/>
    <cellStyle name="Normal 6 2 2 4 2 2 2 4 2" xfId="23010" xr:uid="{00000000-0005-0000-0000-0000E4590000}"/>
    <cellStyle name="Normal 6 2 2 4 2 2 2 4 2 2" xfId="23011" xr:uid="{00000000-0005-0000-0000-0000E5590000}"/>
    <cellStyle name="Normal 6 2 2 4 2 2 2 4 2 2 2" xfId="23012" xr:uid="{00000000-0005-0000-0000-0000E6590000}"/>
    <cellStyle name="Normal 6 2 2 4 2 2 2 4 2 3" xfId="23013" xr:uid="{00000000-0005-0000-0000-0000E7590000}"/>
    <cellStyle name="Normal 6 2 2 4 2 2 2 4 2 4" xfId="23014" xr:uid="{00000000-0005-0000-0000-0000E8590000}"/>
    <cellStyle name="Normal 6 2 2 4 2 2 2 4 3" xfId="23015" xr:uid="{00000000-0005-0000-0000-0000E9590000}"/>
    <cellStyle name="Normal 6 2 2 4 2 2 2 4 3 2" xfId="23016" xr:uid="{00000000-0005-0000-0000-0000EA590000}"/>
    <cellStyle name="Normal 6 2 2 4 2 2 2 4 4" xfId="23017" xr:uid="{00000000-0005-0000-0000-0000EB590000}"/>
    <cellStyle name="Normal 6 2 2 4 2 2 2 4 5" xfId="23018" xr:uid="{00000000-0005-0000-0000-0000EC590000}"/>
    <cellStyle name="Normal 6 2 2 4 2 2 2 5" xfId="23019" xr:uid="{00000000-0005-0000-0000-0000ED590000}"/>
    <cellStyle name="Normal 6 2 2 4 2 2 2 5 2" xfId="23020" xr:uid="{00000000-0005-0000-0000-0000EE590000}"/>
    <cellStyle name="Normal 6 2 2 4 2 2 2 5 2 2" xfId="23021" xr:uid="{00000000-0005-0000-0000-0000EF590000}"/>
    <cellStyle name="Normal 6 2 2 4 2 2 2 5 3" xfId="23022" xr:uid="{00000000-0005-0000-0000-0000F0590000}"/>
    <cellStyle name="Normal 6 2 2 4 2 2 2 5 4" xfId="23023" xr:uid="{00000000-0005-0000-0000-0000F1590000}"/>
    <cellStyle name="Normal 6 2 2 4 2 2 2 6" xfId="23024" xr:uid="{00000000-0005-0000-0000-0000F2590000}"/>
    <cellStyle name="Normal 6 2 2 4 2 2 2 6 2" xfId="23025" xr:uid="{00000000-0005-0000-0000-0000F3590000}"/>
    <cellStyle name="Normal 6 2 2 4 2 2 2 6 3" xfId="23026" xr:uid="{00000000-0005-0000-0000-0000F4590000}"/>
    <cellStyle name="Normal 6 2 2 4 2 2 2 6 4" xfId="23027" xr:uid="{00000000-0005-0000-0000-0000F5590000}"/>
    <cellStyle name="Normal 6 2 2 4 2 2 2 6 5" xfId="23028" xr:uid="{00000000-0005-0000-0000-0000F6590000}"/>
    <cellStyle name="Normal 6 2 2 4 2 2 2 7" xfId="23029" xr:uid="{00000000-0005-0000-0000-0000F7590000}"/>
    <cellStyle name="Normal 6 2 2 4 2 2 2 8" xfId="23030" xr:uid="{00000000-0005-0000-0000-0000F8590000}"/>
    <cellStyle name="Normal 6 2 2 4 2 2 2 9" xfId="23031" xr:uid="{00000000-0005-0000-0000-0000F9590000}"/>
    <cellStyle name="Normal 6 2 2 4 2 2 3" xfId="23032" xr:uid="{00000000-0005-0000-0000-0000FA590000}"/>
    <cellStyle name="Normal 6 2 2 4 2 2 3 2" xfId="23033" xr:uid="{00000000-0005-0000-0000-0000FB590000}"/>
    <cellStyle name="Normal 6 2 2 4 2 2 3 2 2" xfId="23034" xr:uid="{00000000-0005-0000-0000-0000FC590000}"/>
    <cellStyle name="Normal 6 2 2 4 2 2 3 2 2 2" xfId="23035" xr:uid="{00000000-0005-0000-0000-0000FD590000}"/>
    <cellStyle name="Normal 6 2 2 4 2 2 3 2 2 2 2" xfId="23036" xr:uid="{00000000-0005-0000-0000-0000FE590000}"/>
    <cellStyle name="Normal 6 2 2 4 2 2 3 2 2 3" xfId="23037" xr:uid="{00000000-0005-0000-0000-0000FF590000}"/>
    <cellStyle name="Normal 6 2 2 4 2 2 3 2 2 4" xfId="23038" xr:uid="{00000000-0005-0000-0000-0000005A0000}"/>
    <cellStyle name="Normal 6 2 2 4 2 2 3 2 3" xfId="23039" xr:uid="{00000000-0005-0000-0000-0000015A0000}"/>
    <cellStyle name="Normal 6 2 2 4 2 2 3 2 3 2" xfId="23040" xr:uid="{00000000-0005-0000-0000-0000025A0000}"/>
    <cellStyle name="Normal 6 2 2 4 2 2 3 2 4" xfId="23041" xr:uid="{00000000-0005-0000-0000-0000035A0000}"/>
    <cellStyle name="Normal 6 2 2 4 2 2 3 2 5" xfId="23042" xr:uid="{00000000-0005-0000-0000-0000045A0000}"/>
    <cellStyle name="Normal 6 2 2 4 2 2 3 3" xfId="23043" xr:uid="{00000000-0005-0000-0000-0000055A0000}"/>
    <cellStyle name="Normal 6 2 2 4 2 2 3 3 2" xfId="23044" xr:uid="{00000000-0005-0000-0000-0000065A0000}"/>
    <cellStyle name="Normal 6 2 2 4 2 2 3 3 2 2" xfId="23045" xr:uid="{00000000-0005-0000-0000-0000075A0000}"/>
    <cellStyle name="Normal 6 2 2 4 2 2 3 3 3" xfId="23046" xr:uid="{00000000-0005-0000-0000-0000085A0000}"/>
    <cellStyle name="Normal 6 2 2 4 2 2 3 3 4" xfId="23047" xr:uid="{00000000-0005-0000-0000-0000095A0000}"/>
    <cellStyle name="Normal 6 2 2 4 2 2 3 4" xfId="23048" xr:uid="{00000000-0005-0000-0000-00000A5A0000}"/>
    <cellStyle name="Normal 6 2 2 4 2 2 3 4 2" xfId="23049" xr:uid="{00000000-0005-0000-0000-00000B5A0000}"/>
    <cellStyle name="Normal 6 2 2 4 2 2 3 5" xfId="23050" xr:uid="{00000000-0005-0000-0000-00000C5A0000}"/>
    <cellStyle name="Normal 6 2 2 4 2 2 3 6" xfId="23051" xr:uid="{00000000-0005-0000-0000-00000D5A0000}"/>
    <cellStyle name="Normal 6 2 2 4 2 2 4" xfId="23052" xr:uid="{00000000-0005-0000-0000-00000E5A0000}"/>
    <cellStyle name="Normal 6 2 2 4 2 2 4 2" xfId="23053" xr:uid="{00000000-0005-0000-0000-00000F5A0000}"/>
    <cellStyle name="Normal 6 2 2 4 2 2 4 2 2" xfId="23054" xr:uid="{00000000-0005-0000-0000-0000105A0000}"/>
    <cellStyle name="Normal 6 2 2 4 2 2 4 2 2 2" xfId="23055" xr:uid="{00000000-0005-0000-0000-0000115A0000}"/>
    <cellStyle name="Normal 6 2 2 4 2 2 4 2 3" xfId="23056" xr:uid="{00000000-0005-0000-0000-0000125A0000}"/>
    <cellStyle name="Normal 6 2 2 4 2 2 4 2 4" xfId="23057" xr:uid="{00000000-0005-0000-0000-0000135A0000}"/>
    <cellStyle name="Normal 6 2 2 4 2 2 4 3" xfId="23058" xr:uid="{00000000-0005-0000-0000-0000145A0000}"/>
    <cellStyle name="Normal 6 2 2 4 2 2 4 3 2" xfId="23059" xr:uid="{00000000-0005-0000-0000-0000155A0000}"/>
    <cellStyle name="Normal 6 2 2 4 2 2 4 4" xfId="23060" xr:uid="{00000000-0005-0000-0000-0000165A0000}"/>
    <cellStyle name="Normal 6 2 2 4 2 2 4 5" xfId="23061" xr:uid="{00000000-0005-0000-0000-0000175A0000}"/>
    <cellStyle name="Normal 6 2 2 4 2 2 5" xfId="23062" xr:uid="{00000000-0005-0000-0000-0000185A0000}"/>
    <cellStyle name="Normal 6 2 2 4 2 2 5 2" xfId="23063" xr:uid="{00000000-0005-0000-0000-0000195A0000}"/>
    <cellStyle name="Normal 6 2 2 4 2 2 5 2 2" xfId="23064" xr:uid="{00000000-0005-0000-0000-00001A5A0000}"/>
    <cellStyle name="Normal 6 2 2 4 2 2 5 2 2 2" xfId="23065" xr:uid="{00000000-0005-0000-0000-00001B5A0000}"/>
    <cellStyle name="Normal 6 2 2 4 2 2 5 2 3" xfId="23066" xr:uid="{00000000-0005-0000-0000-00001C5A0000}"/>
    <cellStyle name="Normal 6 2 2 4 2 2 5 2 4" xfId="23067" xr:uid="{00000000-0005-0000-0000-00001D5A0000}"/>
    <cellStyle name="Normal 6 2 2 4 2 2 5 3" xfId="23068" xr:uid="{00000000-0005-0000-0000-00001E5A0000}"/>
    <cellStyle name="Normal 6 2 2 4 2 2 5 3 2" xfId="23069" xr:uid="{00000000-0005-0000-0000-00001F5A0000}"/>
    <cellStyle name="Normal 6 2 2 4 2 2 5 4" xfId="23070" xr:uid="{00000000-0005-0000-0000-0000205A0000}"/>
    <cellStyle name="Normal 6 2 2 4 2 2 5 5" xfId="23071" xr:uid="{00000000-0005-0000-0000-0000215A0000}"/>
    <cellStyle name="Normal 6 2 2 4 2 2 6" xfId="23072" xr:uid="{00000000-0005-0000-0000-0000225A0000}"/>
    <cellStyle name="Normal 6 2 2 4 2 2 6 2" xfId="23073" xr:uid="{00000000-0005-0000-0000-0000235A0000}"/>
    <cellStyle name="Normal 6 2 2 4 2 2 6 2 2" xfId="23074" xr:uid="{00000000-0005-0000-0000-0000245A0000}"/>
    <cellStyle name="Normal 6 2 2 4 2 2 6 3" xfId="23075" xr:uid="{00000000-0005-0000-0000-0000255A0000}"/>
    <cellStyle name="Normal 6 2 2 4 2 2 6 4" xfId="23076" xr:uid="{00000000-0005-0000-0000-0000265A0000}"/>
    <cellStyle name="Normal 6 2 2 4 2 2 7" xfId="23077" xr:uid="{00000000-0005-0000-0000-0000275A0000}"/>
    <cellStyle name="Normal 6 2 2 4 2 2 7 2" xfId="23078" xr:uid="{00000000-0005-0000-0000-0000285A0000}"/>
    <cellStyle name="Normal 6 2 2 4 2 2 7 3" xfId="23079" xr:uid="{00000000-0005-0000-0000-0000295A0000}"/>
    <cellStyle name="Normal 6 2 2 4 2 2 7 4" xfId="23080" xr:uid="{00000000-0005-0000-0000-00002A5A0000}"/>
    <cellStyle name="Normal 6 2 2 4 2 2 7 5" xfId="23081" xr:uid="{00000000-0005-0000-0000-00002B5A0000}"/>
    <cellStyle name="Normal 6 2 2 4 2 2 8" xfId="23082" xr:uid="{00000000-0005-0000-0000-00002C5A0000}"/>
    <cellStyle name="Normal 6 2 2 4 2 2 9" xfId="23083" xr:uid="{00000000-0005-0000-0000-00002D5A0000}"/>
    <cellStyle name="Normal 6 2 2 4 2 3" xfId="23084" xr:uid="{00000000-0005-0000-0000-00002E5A0000}"/>
    <cellStyle name="Normal 6 2 2 4 2 3 2" xfId="23085" xr:uid="{00000000-0005-0000-0000-00002F5A0000}"/>
    <cellStyle name="Normal 6 2 2 4 2 3 2 2" xfId="23086" xr:uid="{00000000-0005-0000-0000-0000305A0000}"/>
    <cellStyle name="Normal 6 2 2 4 2 3 2 2 2" xfId="23087" xr:uid="{00000000-0005-0000-0000-0000315A0000}"/>
    <cellStyle name="Normal 6 2 2 4 2 3 2 2 2 2" xfId="23088" xr:uid="{00000000-0005-0000-0000-0000325A0000}"/>
    <cellStyle name="Normal 6 2 2 4 2 3 2 2 2 2 2" xfId="23089" xr:uid="{00000000-0005-0000-0000-0000335A0000}"/>
    <cellStyle name="Normal 6 2 2 4 2 3 2 2 2 3" xfId="23090" xr:uid="{00000000-0005-0000-0000-0000345A0000}"/>
    <cellStyle name="Normal 6 2 2 4 2 3 2 2 2 4" xfId="23091" xr:uid="{00000000-0005-0000-0000-0000355A0000}"/>
    <cellStyle name="Normal 6 2 2 4 2 3 2 2 3" xfId="23092" xr:uid="{00000000-0005-0000-0000-0000365A0000}"/>
    <cellStyle name="Normal 6 2 2 4 2 3 2 2 3 2" xfId="23093" xr:uid="{00000000-0005-0000-0000-0000375A0000}"/>
    <cellStyle name="Normal 6 2 2 4 2 3 2 2 4" xfId="23094" xr:uid="{00000000-0005-0000-0000-0000385A0000}"/>
    <cellStyle name="Normal 6 2 2 4 2 3 2 2 5" xfId="23095" xr:uid="{00000000-0005-0000-0000-0000395A0000}"/>
    <cellStyle name="Normal 6 2 2 4 2 3 2 3" xfId="23096" xr:uid="{00000000-0005-0000-0000-00003A5A0000}"/>
    <cellStyle name="Normal 6 2 2 4 2 3 2 3 2" xfId="23097" xr:uid="{00000000-0005-0000-0000-00003B5A0000}"/>
    <cellStyle name="Normal 6 2 2 4 2 3 2 3 2 2" xfId="23098" xr:uid="{00000000-0005-0000-0000-00003C5A0000}"/>
    <cellStyle name="Normal 6 2 2 4 2 3 2 3 3" xfId="23099" xr:uid="{00000000-0005-0000-0000-00003D5A0000}"/>
    <cellStyle name="Normal 6 2 2 4 2 3 2 3 4" xfId="23100" xr:uid="{00000000-0005-0000-0000-00003E5A0000}"/>
    <cellStyle name="Normal 6 2 2 4 2 3 2 4" xfId="23101" xr:uid="{00000000-0005-0000-0000-00003F5A0000}"/>
    <cellStyle name="Normal 6 2 2 4 2 3 2 4 2" xfId="23102" xr:uid="{00000000-0005-0000-0000-0000405A0000}"/>
    <cellStyle name="Normal 6 2 2 4 2 3 2 5" xfId="23103" xr:uid="{00000000-0005-0000-0000-0000415A0000}"/>
    <cellStyle name="Normal 6 2 2 4 2 3 2 6" xfId="23104" xr:uid="{00000000-0005-0000-0000-0000425A0000}"/>
    <cellStyle name="Normal 6 2 2 4 2 3 3" xfId="23105" xr:uid="{00000000-0005-0000-0000-0000435A0000}"/>
    <cellStyle name="Normal 6 2 2 4 2 3 3 2" xfId="23106" xr:uid="{00000000-0005-0000-0000-0000445A0000}"/>
    <cellStyle name="Normal 6 2 2 4 2 3 3 2 2" xfId="23107" xr:uid="{00000000-0005-0000-0000-0000455A0000}"/>
    <cellStyle name="Normal 6 2 2 4 2 3 3 2 2 2" xfId="23108" xr:uid="{00000000-0005-0000-0000-0000465A0000}"/>
    <cellStyle name="Normal 6 2 2 4 2 3 3 2 3" xfId="23109" xr:uid="{00000000-0005-0000-0000-0000475A0000}"/>
    <cellStyle name="Normal 6 2 2 4 2 3 3 2 4" xfId="23110" xr:uid="{00000000-0005-0000-0000-0000485A0000}"/>
    <cellStyle name="Normal 6 2 2 4 2 3 3 3" xfId="23111" xr:uid="{00000000-0005-0000-0000-0000495A0000}"/>
    <cellStyle name="Normal 6 2 2 4 2 3 3 3 2" xfId="23112" xr:uid="{00000000-0005-0000-0000-00004A5A0000}"/>
    <cellStyle name="Normal 6 2 2 4 2 3 3 4" xfId="23113" xr:uid="{00000000-0005-0000-0000-00004B5A0000}"/>
    <cellStyle name="Normal 6 2 2 4 2 3 3 5" xfId="23114" xr:uid="{00000000-0005-0000-0000-00004C5A0000}"/>
    <cellStyle name="Normal 6 2 2 4 2 3 4" xfId="23115" xr:uid="{00000000-0005-0000-0000-00004D5A0000}"/>
    <cellStyle name="Normal 6 2 2 4 2 3 4 2" xfId="23116" xr:uid="{00000000-0005-0000-0000-00004E5A0000}"/>
    <cellStyle name="Normal 6 2 2 4 2 3 4 2 2" xfId="23117" xr:uid="{00000000-0005-0000-0000-00004F5A0000}"/>
    <cellStyle name="Normal 6 2 2 4 2 3 4 2 2 2" xfId="23118" xr:uid="{00000000-0005-0000-0000-0000505A0000}"/>
    <cellStyle name="Normal 6 2 2 4 2 3 4 2 3" xfId="23119" xr:uid="{00000000-0005-0000-0000-0000515A0000}"/>
    <cellStyle name="Normal 6 2 2 4 2 3 4 2 4" xfId="23120" xr:uid="{00000000-0005-0000-0000-0000525A0000}"/>
    <cellStyle name="Normal 6 2 2 4 2 3 4 3" xfId="23121" xr:uid="{00000000-0005-0000-0000-0000535A0000}"/>
    <cellStyle name="Normal 6 2 2 4 2 3 4 3 2" xfId="23122" xr:uid="{00000000-0005-0000-0000-0000545A0000}"/>
    <cellStyle name="Normal 6 2 2 4 2 3 4 4" xfId="23123" xr:uid="{00000000-0005-0000-0000-0000555A0000}"/>
    <cellStyle name="Normal 6 2 2 4 2 3 4 5" xfId="23124" xr:uid="{00000000-0005-0000-0000-0000565A0000}"/>
    <cellStyle name="Normal 6 2 2 4 2 3 5" xfId="23125" xr:uid="{00000000-0005-0000-0000-0000575A0000}"/>
    <cellStyle name="Normal 6 2 2 4 2 3 5 2" xfId="23126" xr:uid="{00000000-0005-0000-0000-0000585A0000}"/>
    <cellStyle name="Normal 6 2 2 4 2 3 5 2 2" xfId="23127" xr:uid="{00000000-0005-0000-0000-0000595A0000}"/>
    <cellStyle name="Normal 6 2 2 4 2 3 5 3" xfId="23128" xr:uid="{00000000-0005-0000-0000-00005A5A0000}"/>
    <cellStyle name="Normal 6 2 2 4 2 3 5 4" xfId="23129" xr:uid="{00000000-0005-0000-0000-00005B5A0000}"/>
    <cellStyle name="Normal 6 2 2 4 2 3 6" xfId="23130" xr:uid="{00000000-0005-0000-0000-00005C5A0000}"/>
    <cellStyle name="Normal 6 2 2 4 2 3 6 2" xfId="23131" xr:uid="{00000000-0005-0000-0000-00005D5A0000}"/>
    <cellStyle name="Normal 6 2 2 4 2 3 6 3" xfId="23132" xr:uid="{00000000-0005-0000-0000-00005E5A0000}"/>
    <cellStyle name="Normal 6 2 2 4 2 3 6 4" xfId="23133" xr:uid="{00000000-0005-0000-0000-00005F5A0000}"/>
    <cellStyle name="Normal 6 2 2 4 2 3 6 5" xfId="23134" xr:uid="{00000000-0005-0000-0000-0000605A0000}"/>
    <cellStyle name="Normal 6 2 2 4 2 3 7" xfId="23135" xr:uid="{00000000-0005-0000-0000-0000615A0000}"/>
    <cellStyle name="Normal 6 2 2 4 2 3 8" xfId="23136" xr:uid="{00000000-0005-0000-0000-0000625A0000}"/>
    <cellStyle name="Normal 6 2 2 4 2 3 9" xfId="23137" xr:uid="{00000000-0005-0000-0000-0000635A0000}"/>
    <cellStyle name="Normal 6 2 2 4 2 4" xfId="23138" xr:uid="{00000000-0005-0000-0000-0000645A0000}"/>
    <cellStyle name="Normal 6 2 2 4 2 4 2" xfId="23139" xr:uid="{00000000-0005-0000-0000-0000655A0000}"/>
    <cellStyle name="Normal 6 2 2 4 2 4 2 2" xfId="23140" xr:uid="{00000000-0005-0000-0000-0000665A0000}"/>
    <cellStyle name="Normal 6 2 2 4 2 4 2 2 2" xfId="23141" xr:uid="{00000000-0005-0000-0000-0000675A0000}"/>
    <cellStyle name="Normal 6 2 2 4 2 4 2 2 2 2" xfId="23142" xr:uid="{00000000-0005-0000-0000-0000685A0000}"/>
    <cellStyle name="Normal 6 2 2 4 2 4 2 2 3" xfId="23143" xr:uid="{00000000-0005-0000-0000-0000695A0000}"/>
    <cellStyle name="Normal 6 2 2 4 2 4 2 2 4" xfId="23144" xr:uid="{00000000-0005-0000-0000-00006A5A0000}"/>
    <cellStyle name="Normal 6 2 2 4 2 4 2 3" xfId="23145" xr:uid="{00000000-0005-0000-0000-00006B5A0000}"/>
    <cellStyle name="Normal 6 2 2 4 2 4 2 3 2" xfId="23146" xr:uid="{00000000-0005-0000-0000-00006C5A0000}"/>
    <cellStyle name="Normal 6 2 2 4 2 4 2 4" xfId="23147" xr:uid="{00000000-0005-0000-0000-00006D5A0000}"/>
    <cellStyle name="Normal 6 2 2 4 2 4 2 5" xfId="23148" xr:uid="{00000000-0005-0000-0000-00006E5A0000}"/>
    <cellStyle name="Normal 6 2 2 4 2 4 3" xfId="23149" xr:uid="{00000000-0005-0000-0000-00006F5A0000}"/>
    <cellStyle name="Normal 6 2 2 4 2 4 3 2" xfId="23150" xr:uid="{00000000-0005-0000-0000-0000705A0000}"/>
    <cellStyle name="Normal 6 2 2 4 2 4 3 2 2" xfId="23151" xr:uid="{00000000-0005-0000-0000-0000715A0000}"/>
    <cellStyle name="Normal 6 2 2 4 2 4 3 3" xfId="23152" xr:uid="{00000000-0005-0000-0000-0000725A0000}"/>
    <cellStyle name="Normal 6 2 2 4 2 4 3 4" xfId="23153" xr:uid="{00000000-0005-0000-0000-0000735A0000}"/>
    <cellStyle name="Normal 6 2 2 4 2 4 4" xfId="23154" xr:uid="{00000000-0005-0000-0000-0000745A0000}"/>
    <cellStyle name="Normal 6 2 2 4 2 4 4 2" xfId="23155" xr:uid="{00000000-0005-0000-0000-0000755A0000}"/>
    <cellStyle name="Normal 6 2 2 4 2 4 5" xfId="23156" xr:uid="{00000000-0005-0000-0000-0000765A0000}"/>
    <cellStyle name="Normal 6 2 2 4 2 4 6" xfId="23157" xr:uid="{00000000-0005-0000-0000-0000775A0000}"/>
    <cellStyle name="Normal 6 2 2 4 2 5" xfId="23158" xr:uid="{00000000-0005-0000-0000-0000785A0000}"/>
    <cellStyle name="Normal 6 2 2 4 2 5 2" xfId="23159" xr:uid="{00000000-0005-0000-0000-0000795A0000}"/>
    <cellStyle name="Normal 6 2 2 4 2 5 2 2" xfId="23160" xr:uid="{00000000-0005-0000-0000-00007A5A0000}"/>
    <cellStyle name="Normal 6 2 2 4 2 5 2 2 2" xfId="23161" xr:uid="{00000000-0005-0000-0000-00007B5A0000}"/>
    <cellStyle name="Normal 6 2 2 4 2 5 2 3" xfId="23162" xr:uid="{00000000-0005-0000-0000-00007C5A0000}"/>
    <cellStyle name="Normal 6 2 2 4 2 5 2 4" xfId="23163" xr:uid="{00000000-0005-0000-0000-00007D5A0000}"/>
    <cellStyle name="Normal 6 2 2 4 2 5 3" xfId="23164" xr:uid="{00000000-0005-0000-0000-00007E5A0000}"/>
    <cellStyle name="Normal 6 2 2 4 2 5 3 2" xfId="23165" xr:uid="{00000000-0005-0000-0000-00007F5A0000}"/>
    <cellStyle name="Normal 6 2 2 4 2 5 4" xfId="23166" xr:uid="{00000000-0005-0000-0000-0000805A0000}"/>
    <cellStyle name="Normal 6 2 2 4 2 5 5" xfId="23167" xr:uid="{00000000-0005-0000-0000-0000815A0000}"/>
    <cellStyle name="Normal 6 2 2 4 2 6" xfId="23168" xr:uid="{00000000-0005-0000-0000-0000825A0000}"/>
    <cellStyle name="Normal 6 2 2 4 2 6 2" xfId="23169" xr:uid="{00000000-0005-0000-0000-0000835A0000}"/>
    <cellStyle name="Normal 6 2 2 4 2 6 2 2" xfId="23170" xr:uid="{00000000-0005-0000-0000-0000845A0000}"/>
    <cellStyle name="Normal 6 2 2 4 2 6 2 2 2" xfId="23171" xr:uid="{00000000-0005-0000-0000-0000855A0000}"/>
    <cellStyle name="Normal 6 2 2 4 2 6 2 3" xfId="23172" xr:uid="{00000000-0005-0000-0000-0000865A0000}"/>
    <cellStyle name="Normal 6 2 2 4 2 6 2 4" xfId="23173" xr:uid="{00000000-0005-0000-0000-0000875A0000}"/>
    <cellStyle name="Normal 6 2 2 4 2 6 3" xfId="23174" xr:uid="{00000000-0005-0000-0000-0000885A0000}"/>
    <cellStyle name="Normal 6 2 2 4 2 6 3 2" xfId="23175" xr:uid="{00000000-0005-0000-0000-0000895A0000}"/>
    <cellStyle name="Normal 6 2 2 4 2 6 4" xfId="23176" xr:uid="{00000000-0005-0000-0000-00008A5A0000}"/>
    <cellStyle name="Normal 6 2 2 4 2 6 5" xfId="23177" xr:uid="{00000000-0005-0000-0000-00008B5A0000}"/>
    <cellStyle name="Normal 6 2 2 4 2 7" xfId="23178" xr:uid="{00000000-0005-0000-0000-00008C5A0000}"/>
    <cellStyle name="Normal 6 2 2 4 2 7 2" xfId="23179" xr:uid="{00000000-0005-0000-0000-00008D5A0000}"/>
    <cellStyle name="Normal 6 2 2 4 2 7 2 2" xfId="23180" xr:uid="{00000000-0005-0000-0000-00008E5A0000}"/>
    <cellStyle name="Normal 6 2 2 4 2 7 3" xfId="23181" xr:uid="{00000000-0005-0000-0000-00008F5A0000}"/>
    <cellStyle name="Normal 6 2 2 4 2 7 4" xfId="23182" xr:uid="{00000000-0005-0000-0000-0000905A0000}"/>
    <cellStyle name="Normal 6 2 2 4 2 8" xfId="23183" xr:uid="{00000000-0005-0000-0000-0000915A0000}"/>
    <cellStyle name="Normal 6 2 2 4 2 8 2" xfId="23184" xr:uid="{00000000-0005-0000-0000-0000925A0000}"/>
    <cellStyle name="Normal 6 2 2 4 2 8 3" xfId="23185" xr:uid="{00000000-0005-0000-0000-0000935A0000}"/>
    <cellStyle name="Normal 6 2 2 4 2 8 4" xfId="23186" xr:uid="{00000000-0005-0000-0000-0000945A0000}"/>
    <cellStyle name="Normal 6 2 2 4 2 8 5" xfId="23187" xr:uid="{00000000-0005-0000-0000-0000955A0000}"/>
    <cellStyle name="Normal 6 2 2 4 2 9" xfId="23188" xr:uid="{00000000-0005-0000-0000-0000965A0000}"/>
    <cellStyle name="Normal 6 2 2 4 3" xfId="23189" xr:uid="{00000000-0005-0000-0000-0000975A0000}"/>
    <cellStyle name="Normal 6 2 2 4 3 10" xfId="23190" xr:uid="{00000000-0005-0000-0000-0000985A0000}"/>
    <cellStyle name="Normal 6 2 2 4 3 2" xfId="23191" xr:uid="{00000000-0005-0000-0000-0000995A0000}"/>
    <cellStyle name="Normal 6 2 2 4 3 2 2" xfId="23192" xr:uid="{00000000-0005-0000-0000-00009A5A0000}"/>
    <cellStyle name="Normal 6 2 2 4 3 2 2 2" xfId="23193" xr:uid="{00000000-0005-0000-0000-00009B5A0000}"/>
    <cellStyle name="Normal 6 2 2 4 3 2 2 2 2" xfId="23194" xr:uid="{00000000-0005-0000-0000-00009C5A0000}"/>
    <cellStyle name="Normal 6 2 2 4 3 2 2 2 2 2" xfId="23195" xr:uid="{00000000-0005-0000-0000-00009D5A0000}"/>
    <cellStyle name="Normal 6 2 2 4 3 2 2 2 2 2 2" xfId="23196" xr:uid="{00000000-0005-0000-0000-00009E5A0000}"/>
    <cellStyle name="Normal 6 2 2 4 3 2 2 2 2 3" xfId="23197" xr:uid="{00000000-0005-0000-0000-00009F5A0000}"/>
    <cellStyle name="Normal 6 2 2 4 3 2 2 2 2 4" xfId="23198" xr:uid="{00000000-0005-0000-0000-0000A05A0000}"/>
    <cellStyle name="Normal 6 2 2 4 3 2 2 2 3" xfId="23199" xr:uid="{00000000-0005-0000-0000-0000A15A0000}"/>
    <cellStyle name="Normal 6 2 2 4 3 2 2 2 3 2" xfId="23200" xr:uid="{00000000-0005-0000-0000-0000A25A0000}"/>
    <cellStyle name="Normal 6 2 2 4 3 2 2 2 4" xfId="23201" xr:uid="{00000000-0005-0000-0000-0000A35A0000}"/>
    <cellStyle name="Normal 6 2 2 4 3 2 2 2 5" xfId="23202" xr:uid="{00000000-0005-0000-0000-0000A45A0000}"/>
    <cellStyle name="Normal 6 2 2 4 3 2 2 3" xfId="23203" xr:uid="{00000000-0005-0000-0000-0000A55A0000}"/>
    <cellStyle name="Normal 6 2 2 4 3 2 2 3 2" xfId="23204" xr:uid="{00000000-0005-0000-0000-0000A65A0000}"/>
    <cellStyle name="Normal 6 2 2 4 3 2 2 3 2 2" xfId="23205" xr:uid="{00000000-0005-0000-0000-0000A75A0000}"/>
    <cellStyle name="Normal 6 2 2 4 3 2 2 3 3" xfId="23206" xr:uid="{00000000-0005-0000-0000-0000A85A0000}"/>
    <cellStyle name="Normal 6 2 2 4 3 2 2 3 4" xfId="23207" xr:uid="{00000000-0005-0000-0000-0000A95A0000}"/>
    <cellStyle name="Normal 6 2 2 4 3 2 2 4" xfId="23208" xr:uid="{00000000-0005-0000-0000-0000AA5A0000}"/>
    <cellStyle name="Normal 6 2 2 4 3 2 2 4 2" xfId="23209" xr:uid="{00000000-0005-0000-0000-0000AB5A0000}"/>
    <cellStyle name="Normal 6 2 2 4 3 2 2 5" xfId="23210" xr:uid="{00000000-0005-0000-0000-0000AC5A0000}"/>
    <cellStyle name="Normal 6 2 2 4 3 2 2 6" xfId="23211" xr:uid="{00000000-0005-0000-0000-0000AD5A0000}"/>
    <cellStyle name="Normal 6 2 2 4 3 2 3" xfId="23212" xr:uid="{00000000-0005-0000-0000-0000AE5A0000}"/>
    <cellStyle name="Normal 6 2 2 4 3 2 3 2" xfId="23213" xr:uid="{00000000-0005-0000-0000-0000AF5A0000}"/>
    <cellStyle name="Normal 6 2 2 4 3 2 3 2 2" xfId="23214" xr:uid="{00000000-0005-0000-0000-0000B05A0000}"/>
    <cellStyle name="Normal 6 2 2 4 3 2 3 2 2 2" xfId="23215" xr:uid="{00000000-0005-0000-0000-0000B15A0000}"/>
    <cellStyle name="Normal 6 2 2 4 3 2 3 2 3" xfId="23216" xr:uid="{00000000-0005-0000-0000-0000B25A0000}"/>
    <cellStyle name="Normal 6 2 2 4 3 2 3 2 4" xfId="23217" xr:uid="{00000000-0005-0000-0000-0000B35A0000}"/>
    <cellStyle name="Normal 6 2 2 4 3 2 3 3" xfId="23218" xr:uid="{00000000-0005-0000-0000-0000B45A0000}"/>
    <cellStyle name="Normal 6 2 2 4 3 2 3 3 2" xfId="23219" xr:uid="{00000000-0005-0000-0000-0000B55A0000}"/>
    <cellStyle name="Normal 6 2 2 4 3 2 3 4" xfId="23220" xr:uid="{00000000-0005-0000-0000-0000B65A0000}"/>
    <cellStyle name="Normal 6 2 2 4 3 2 3 5" xfId="23221" xr:uid="{00000000-0005-0000-0000-0000B75A0000}"/>
    <cellStyle name="Normal 6 2 2 4 3 2 4" xfId="23222" xr:uid="{00000000-0005-0000-0000-0000B85A0000}"/>
    <cellStyle name="Normal 6 2 2 4 3 2 4 2" xfId="23223" xr:uid="{00000000-0005-0000-0000-0000B95A0000}"/>
    <cellStyle name="Normal 6 2 2 4 3 2 4 2 2" xfId="23224" xr:uid="{00000000-0005-0000-0000-0000BA5A0000}"/>
    <cellStyle name="Normal 6 2 2 4 3 2 4 2 2 2" xfId="23225" xr:uid="{00000000-0005-0000-0000-0000BB5A0000}"/>
    <cellStyle name="Normal 6 2 2 4 3 2 4 2 3" xfId="23226" xr:uid="{00000000-0005-0000-0000-0000BC5A0000}"/>
    <cellStyle name="Normal 6 2 2 4 3 2 4 2 4" xfId="23227" xr:uid="{00000000-0005-0000-0000-0000BD5A0000}"/>
    <cellStyle name="Normal 6 2 2 4 3 2 4 3" xfId="23228" xr:uid="{00000000-0005-0000-0000-0000BE5A0000}"/>
    <cellStyle name="Normal 6 2 2 4 3 2 4 3 2" xfId="23229" xr:uid="{00000000-0005-0000-0000-0000BF5A0000}"/>
    <cellStyle name="Normal 6 2 2 4 3 2 4 4" xfId="23230" xr:uid="{00000000-0005-0000-0000-0000C05A0000}"/>
    <cellStyle name="Normal 6 2 2 4 3 2 4 5" xfId="23231" xr:uid="{00000000-0005-0000-0000-0000C15A0000}"/>
    <cellStyle name="Normal 6 2 2 4 3 2 5" xfId="23232" xr:uid="{00000000-0005-0000-0000-0000C25A0000}"/>
    <cellStyle name="Normal 6 2 2 4 3 2 5 2" xfId="23233" xr:uid="{00000000-0005-0000-0000-0000C35A0000}"/>
    <cellStyle name="Normal 6 2 2 4 3 2 5 2 2" xfId="23234" xr:uid="{00000000-0005-0000-0000-0000C45A0000}"/>
    <cellStyle name="Normal 6 2 2 4 3 2 5 3" xfId="23235" xr:uid="{00000000-0005-0000-0000-0000C55A0000}"/>
    <cellStyle name="Normal 6 2 2 4 3 2 5 4" xfId="23236" xr:uid="{00000000-0005-0000-0000-0000C65A0000}"/>
    <cellStyle name="Normal 6 2 2 4 3 2 6" xfId="23237" xr:uid="{00000000-0005-0000-0000-0000C75A0000}"/>
    <cellStyle name="Normal 6 2 2 4 3 2 6 2" xfId="23238" xr:uid="{00000000-0005-0000-0000-0000C85A0000}"/>
    <cellStyle name="Normal 6 2 2 4 3 2 6 3" xfId="23239" xr:uid="{00000000-0005-0000-0000-0000C95A0000}"/>
    <cellStyle name="Normal 6 2 2 4 3 2 6 4" xfId="23240" xr:uid="{00000000-0005-0000-0000-0000CA5A0000}"/>
    <cellStyle name="Normal 6 2 2 4 3 2 6 5" xfId="23241" xr:uid="{00000000-0005-0000-0000-0000CB5A0000}"/>
    <cellStyle name="Normal 6 2 2 4 3 2 7" xfId="23242" xr:uid="{00000000-0005-0000-0000-0000CC5A0000}"/>
    <cellStyle name="Normal 6 2 2 4 3 2 8" xfId="23243" xr:uid="{00000000-0005-0000-0000-0000CD5A0000}"/>
    <cellStyle name="Normal 6 2 2 4 3 2 9" xfId="23244" xr:uid="{00000000-0005-0000-0000-0000CE5A0000}"/>
    <cellStyle name="Normal 6 2 2 4 3 3" xfId="23245" xr:uid="{00000000-0005-0000-0000-0000CF5A0000}"/>
    <cellStyle name="Normal 6 2 2 4 3 3 2" xfId="23246" xr:uid="{00000000-0005-0000-0000-0000D05A0000}"/>
    <cellStyle name="Normal 6 2 2 4 3 3 2 2" xfId="23247" xr:uid="{00000000-0005-0000-0000-0000D15A0000}"/>
    <cellStyle name="Normal 6 2 2 4 3 3 2 2 2" xfId="23248" xr:uid="{00000000-0005-0000-0000-0000D25A0000}"/>
    <cellStyle name="Normal 6 2 2 4 3 3 2 2 2 2" xfId="23249" xr:uid="{00000000-0005-0000-0000-0000D35A0000}"/>
    <cellStyle name="Normal 6 2 2 4 3 3 2 2 3" xfId="23250" xr:uid="{00000000-0005-0000-0000-0000D45A0000}"/>
    <cellStyle name="Normal 6 2 2 4 3 3 2 2 4" xfId="23251" xr:uid="{00000000-0005-0000-0000-0000D55A0000}"/>
    <cellStyle name="Normal 6 2 2 4 3 3 2 3" xfId="23252" xr:uid="{00000000-0005-0000-0000-0000D65A0000}"/>
    <cellStyle name="Normal 6 2 2 4 3 3 2 3 2" xfId="23253" xr:uid="{00000000-0005-0000-0000-0000D75A0000}"/>
    <cellStyle name="Normal 6 2 2 4 3 3 2 4" xfId="23254" xr:uid="{00000000-0005-0000-0000-0000D85A0000}"/>
    <cellStyle name="Normal 6 2 2 4 3 3 2 5" xfId="23255" xr:uid="{00000000-0005-0000-0000-0000D95A0000}"/>
    <cellStyle name="Normal 6 2 2 4 3 3 3" xfId="23256" xr:uid="{00000000-0005-0000-0000-0000DA5A0000}"/>
    <cellStyle name="Normal 6 2 2 4 3 3 3 2" xfId="23257" xr:uid="{00000000-0005-0000-0000-0000DB5A0000}"/>
    <cellStyle name="Normal 6 2 2 4 3 3 3 2 2" xfId="23258" xr:uid="{00000000-0005-0000-0000-0000DC5A0000}"/>
    <cellStyle name="Normal 6 2 2 4 3 3 3 3" xfId="23259" xr:uid="{00000000-0005-0000-0000-0000DD5A0000}"/>
    <cellStyle name="Normal 6 2 2 4 3 3 3 4" xfId="23260" xr:uid="{00000000-0005-0000-0000-0000DE5A0000}"/>
    <cellStyle name="Normal 6 2 2 4 3 3 4" xfId="23261" xr:uid="{00000000-0005-0000-0000-0000DF5A0000}"/>
    <cellStyle name="Normal 6 2 2 4 3 3 4 2" xfId="23262" xr:uid="{00000000-0005-0000-0000-0000E05A0000}"/>
    <cellStyle name="Normal 6 2 2 4 3 3 5" xfId="23263" xr:uid="{00000000-0005-0000-0000-0000E15A0000}"/>
    <cellStyle name="Normal 6 2 2 4 3 3 6" xfId="23264" xr:uid="{00000000-0005-0000-0000-0000E25A0000}"/>
    <cellStyle name="Normal 6 2 2 4 3 4" xfId="23265" xr:uid="{00000000-0005-0000-0000-0000E35A0000}"/>
    <cellStyle name="Normal 6 2 2 4 3 4 2" xfId="23266" xr:uid="{00000000-0005-0000-0000-0000E45A0000}"/>
    <cellStyle name="Normal 6 2 2 4 3 4 2 2" xfId="23267" xr:uid="{00000000-0005-0000-0000-0000E55A0000}"/>
    <cellStyle name="Normal 6 2 2 4 3 4 2 2 2" xfId="23268" xr:uid="{00000000-0005-0000-0000-0000E65A0000}"/>
    <cellStyle name="Normal 6 2 2 4 3 4 2 3" xfId="23269" xr:uid="{00000000-0005-0000-0000-0000E75A0000}"/>
    <cellStyle name="Normal 6 2 2 4 3 4 2 4" xfId="23270" xr:uid="{00000000-0005-0000-0000-0000E85A0000}"/>
    <cellStyle name="Normal 6 2 2 4 3 4 3" xfId="23271" xr:uid="{00000000-0005-0000-0000-0000E95A0000}"/>
    <cellStyle name="Normal 6 2 2 4 3 4 3 2" xfId="23272" xr:uid="{00000000-0005-0000-0000-0000EA5A0000}"/>
    <cellStyle name="Normal 6 2 2 4 3 4 4" xfId="23273" xr:uid="{00000000-0005-0000-0000-0000EB5A0000}"/>
    <cellStyle name="Normal 6 2 2 4 3 4 5" xfId="23274" xr:uid="{00000000-0005-0000-0000-0000EC5A0000}"/>
    <cellStyle name="Normal 6 2 2 4 3 5" xfId="23275" xr:uid="{00000000-0005-0000-0000-0000ED5A0000}"/>
    <cellStyle name="Normal 6 2 2 4 3 5 2" xfId="23276" xr:uid="{00000000-0005-0000-0000-0000EE5A0000}"/>
    <cellStyle name="Normal 6 2 2 4 3 5 2 2" xfId="23277" xr:uid="{00000000-0005-0000-0000-0000EF5A0000}"/>
    <cellStyle name="Normal 6 2 2 4 3 5 2 2 2" xfId="23278" xr:uid="{00000000-0005-0000-0000-0000F05A0000}"/>
    <cellStyle name="Normal 6 2 2 4 3 5 2 3" xfId="23279" xr:uid="{00000000-0005-0000-0000-0000F15A0000}"/>
    <cellStyle name="Normal 6 2 2 4 3 5 2 4" xfId="23280" xr:uid="{00000000-0005-0000-0000-0000F25A0000}"/>
    <cellStyle name="Normal 6 2 2 4 3 5 3" xfId="23281" xr:uid="{00000000-0005-0000-0000-0000F35A0000}"/>
    <cellStyle name="Normal 6 2 2 4 3 5 3 2" xfId="23282" xr:uid="{00000000-0005-0000-0000-0000F45A0000}"/>
    <cellStyle name="Normal 6 2 2 4 3 5 4" xfId="23283" xr:uid="{00000000-0005-0000-0000-0000F55A0000}"/>
    <cellStyle name="Normal 6 2 2 4 3 5 5" xfId="23284" xr:uid="{00000000-0005-0000-0000-0000F65A0000}"/>
    <cellStyle name="Normal 6 2 2 4 3 6" xfId="23285" xr:uid="{00000000-0005-0000-0000-0000F75A0000}"/>
    <cellStyle name="Normal 6 2 2 4 3 6 2" xfId="23286" xr:uid="{00000000-0005-0000-0000-0000F85A0000}"/>
    <cellStyle name="Normal 6 2 2 4 3 6 2 2" xfId="23287" xr:uid="{00000000-0005-0000-0000-0000F95A0000}"/>
    <cellStyle name="Normal 6 2 2 4 3 6 3" xfId="23288" xr:uid="{00000000-0005-0000-0000-0000FA5A0000}"/>
    <cellStyle name="Normal 6 2 2 4 3 6 4" xfId="23289" xr:uid="{00000000-0005-0000-0000-0000FB5A0000}"/>
    <cellStyle name="Normal 6 2 2 4 3 7" xfId="23290" xr:uid="{00000000-0005-0000-0000-0000FC5A0000}"/>
    <cellStyle name="Normal 6 2 2 4 3 7 2" xfId="23291" xr:uid="{00000000-0005-0000-0000-0000FD5A0000}"/>
    <cellStyle name="Normal 6 2 2 4 3 7 3" xfId="23292" xr:uid="{00000000-0005-0000-0000-0000FE5A0000}"/>
    <cellStyle name="Normal 6 2 2 4 3 7 4" xfId="23293" xr:uid="{00000000-0005-0000-0000-0000FF5A0000}"/>
    <cellStyle name="Normal 6 2 2 4 3 7 5" xfId="23294" xr:uid="{00000000-0005-0000-0000-0000005B0000}"/>
    <cellStyle name="Normal 6 2 2 4 3 8" xfId="23295" xr:uid="{00000000-0005-0000-0000-0000015B0000}"/>
    <cellStyle name="Normal 6 2 2 4 3 9" xfId="23296" xr:uid="{00000000-0005-0000-0000-0000025B0000}"/>
    <cellStyle name="Normal 6 2 2 4 4" xfId="23297" xr:uid="{00000000-0005-0000-0000-0000035B0000}"/>
    <cellStyle name="Normal 6 2 2 4 4 2" xfId="23298" xr:uid="{00000000-0005-0000-0000-0000045B0000}"/>
    <cellStyle name="Normal 6 2 2 4 4 2 2" xfId="23299" xr:uid="{00000000-0005-0000-0000-0000055B0000}"/>
    <cellStyle name="Normal 6 2 2 4 4 2 2 2" xfId="23300" xr:uid="{00000000-0005-0000-0000-0000065B0000}"/>
    <cellStyle name="Normal 6 2 2 4 4 2 2 2 2" xfId="23301" xr:uid="{00000000-0005-0000-0000-0000075B0000}"/>
    <cellStyle name="Normal 6 2 2 4 4 2 2 2 2 2" xfId="23302" xr:uid="{00000000-0005-0000-0000-0000085B0000}"/>
    <cellStyle name="Normal 6 2 2 4 4 2 2 2 3" xfId="23303" xr:uid="{00000000-0005-0000-0000-0000095B0000}"/>
    <cellStyle name="Normal 6 2 2 4 4 2 2 2 4" xfId="23304" xr:uid="{00000000-0005-0000-0000-00000A5B0000}"/>
    <cellStyle name="Normal 6 2 2 4 4 2 2 3" xfId="23305" xr:uid="{00000000-0005-0000-0000-00000B5B0000}"/>
    <cellStyle name="Normal 6 2 2 4 4 2 2 3 2" xfId="23306" xr:uid="{00000000-0005-0000-0000-00000C5B0000}"/>
    <cellStyle name="Normal 6 2 2 4 4 2 2 4" xfId="23307" xr:uid="{00000000-0005-0000-0000-00000D5B0000}"/>
    <cellStyle name="Normal 6 2 2 4 4 2 2 5" xfId="23308" xr:uid="{00000000-0005-0000-0000-00000E5B0000}"/>
    <cellStyle name="Normal 6 2 2 4 4 2 3" xfId="23309" xr:uid="{00000000-0005-0000-0000-00000F5B0000}"/>
    <cellStyle name="Normal 6 2 2 4 4 2 3 2" xfId="23310" xr:uid="{00000000-0005-0000-0000-0000105B0000}"/>
    <cellStyle name="Normal 6 2 2 4 4 2 3 2 2" xfId="23311" xr:uid="{00000000-0005-0000-0000-0000115B0000}"/>
    <cellStyle name="Normal 6 2 2 4 4 2 3 3" xfId="23312" xr:uid="{00000000-0005-0000-0000-0000125B0000}"/>
    <cellStyle name="Normal 6 2 2 4 4 2 3 4" xfId="23313" xr:uid="{00000000-0005-0000-0000-0000135B0000}"/>
    <cellStyle name="Normal 6 2 2 4 4 2 4" xfId="23314" xr:uid="{00000000-0005-0000-0000-0000145B0000}"/>
    <cellStyle name="Normal 6 2 2 4 4 2 4 2" xfId="23315" xr:uid="{00000000-0005-0000-0000-0000155B0000}"/>
    <cellStyle name="Normal 6 2 2 4 4 2 5" xfId="23316" xr:uid="{00000000-0005-0000-0000-0000165B0000}"/>
    <cellStyle name="Normal 6 2 2 4 4 2 6" xfId="23317" xr:uid="{00000000-0005-0000-0000-0000175B0000}"/>
    <cellStyle name="Normal 6 2 2 4 4 3" xfId="23318" xr:uid="{00000000-0005-0000-0000-0000185B0000}"/>
    <cellStyle name="Normal 6 2 2 4 4 3 2" xfId="23319" xr:uid="{00000000-0005-0000-0000-0000195B0000}"/>
    <cellStyle name="Normal 6 2 2 4 4 3 2 2" xfId="23320" xr:uid="{00000000-0005-0000-0000-00001A5B0000}"/>
    <cellStyle name="Normal 6 2 2 4 4 3 2 2 2" xfId="23321" xr:uid="{00000000-0005-0000-0000-00001B5B0000}"/>
    <cellStyle name="Normal 6 2 2 4 4 3 2 3" xfId="23322" xr:uid="{00000000-0005-0000-0000-00001C5B0000}"/>
    <cellStyle name="Normal 6 2 2 4 4 3 2 4" xfId="23323" xr:uid="{00000000-0005-0000-0000-00001D5B0000}"/>
    <cellStyle name="Normal 6 2 2 4 4 3 3" xfId="23324" xr:uid="{00000000-0005-0000-0000-00001E5B0000}"/>
    <cellStyle name="Normal 6 2 2 4 4 3 3 2" xfId="23325" xr:uid="{00000000-0005-0000-0000-00001F5B0000}"/>
    <cellStyle name="Normal 6 2 2 4 4 3 4" xfId="23326" xr:uid="{00000000-0005-0000-0000-0000205B0000}"/>
    <cellStyle name="Normal 6 2 2 4 4 3 5" xfId="23327" xr:uid="{00000000-0005-0000-0000-0000215B0000}"/>
    <cellStyle name="Normal 6 2 2 4 4 4" xfId="23328" xr:uid="{00000000-0005-0000-0000-0000225B0000}"/>
    <cellStyle name="Normal 6 2 2 4 4 4 2" xfId="23329" xr:uid="{00000000-0005-0000-0000-0000235B0000}"/>
    <cellStyle name="Normal 6 2 2 4 4 4 2 2" xfId="23330" xr:uid="{00000000-0005-0000-0000-0000245B0000}"/>
    <cellStyle name="Normal 6 2 2 4 4 4 2 2 2" xfId="23331" xr:uid="{00000000-0005-0000-0000-0000255B0000}"/>
    <cellStyle name="Normal 6 2 2 4 4 4 2 3" xfId="23332" xr:uid="{00000000-0005-0000-0000-0000265B0000}"/>
    <cellStyle name="Normal 6 2 2 4 4 4 2 4" xfId="23333" xr:uid="{00000000-0005-0000-0000-0000275B0000}"/>
    <cellStyle name="Normal 6 2 2 4 4 4 3" xfId="23334" xr:uid="{00000000-0005-0000-0000-0000285B0000}"/>
    <cellStyle name="Normal 6 2 2 4 4 4 3 2" xfId="23335" xr:uid="{00000000-0005-0000-0000-0000295B0000}"/>
    <cellStyle name="Normal 6 2 2 4 4 4 4" xfId="23336" xr:uid="{00000000-0005-0000-0000-00002A5B0000}"/>
    <cellStyle name="Normal 6 2 2 4 4 4 5" xfId="23337" xr:uid="{00000000-0005-0000-0000-00002B5B0000}"/>
    <cellStyle name="Normal 6 2 2 4 4 5" xfId="23338" xr:uid="{00000000-0005-0000-0000-00002C5B0000}"/>
    <cellStyle name="Normal 6 2 2 4 4 5 2" xfId="23339" xr:uid="{00000000-0005-0000-0000-00002D5B0000}"/>
    <cellStyle name="Normal 6 2 2 4 4 5 2 2" xfId="23340" xr:uid="{00000000-0005-0000-0000-00002E5B0000}"/>
    <cellStyle name="Normal 6 2 2 4 4 5 3" xfId="23341" xr:uid="{00000000-0005-0000-0000-00002F5B0000}"/>
    <cellStyle name="Normal 6 2 2 4 4 5 4" xfId="23342" xr:uid="{00000000-0005-0000-0000-0000305B0000}"/>
    <cellStyle name="Normal 6 2 2 4 4 6" xfId="23343" xr:uid="{00000000-0005-0000-0000-0000315B0000}"/>
    <cellStyle name="Normal 6 2 2 4 4 6 2" xfId="23344" xr:uid="{00000000-0005-0000-0000-0000325B0000}"/>
    <cellStyle name="Normal 6 2 2 4 4 6 3" xfId="23345" xr:uid="{00000000-0005-0000-0000-0000335B0000}"/>
    <cellStyle name="Normal 6 2 2 4 4 6 4" xfId="23346" xr:uid="{00000000-0005-0000-0000-0000345B0000}"/>
    <cellStyle name="Normal 6 2 2 4 4 6 5" xfId="23347" xr:uid="{00000000-0005-0000-0000-0000355B0000}"/>
    <cellStyle name="Normal 6 2 2 4 4 7" xfId="23348" xr:uid="{00000000-0005-0000-0000-0000365B0000}"/>
    <cellStyle name="Normal 6 2 2 4 4 8" xfId="23349" xr:uid="{00000000-0005-0000-0000-0000375B0000}"/>
    <cellStyle name="Normal 6 2 2 4 4 9" xfId="23350" xr:uid="{00000000-0005-0000-0000-0000385B0000}"/>
    <cellStyle name="Normal 6 2 2 4 5" xfId="23351" xr:uid="{00000000-0005-0000-0000-0000395B0000}"/>
    <cellStyle name="Normal 6 2 2 4 5 2" xfId="23352" xr:uid="{00000000-0005-0000-0000-00003A5B0000}"/>
    <cellStyle name="Normal 6 2 2 4 5 2 2" xfId="23353" xr:uid="{00000000-0005-0000-0000-00003B5B0000}"/>
    <cellStyle name="Normal 6 2 2 4 5 2 2 2" xfId="23354" xr:uid="{00000000-0005-0000-0000-00003C5B0000}"/>
    <cellStyle name="Normal 6 2 2 4 5 2 2 2 2" xfId="23355" xr:uid="{00000000-0005-0000-0000-00003D5B0000}"/>
    <cellStyle name="Normal 6 2 2 4 5 2 2 3" xfId="23356" xr:uid="{00000000-0005-0000-0000-00003E5B0000}"/>
    <cellStyle name="Normal 6 2 2 4 5 2 2 4" xfId="23357" xr:uid="{00000000-0005-0000-0000-00003F5B0000}"/>
    <cellStyle name="Normal 6 2 2 4 5 2 3" xfId="23358" xr:uid="{00000000-0005-0000-0000-0000405B0000}"/>
    <cellStyle name="Normal 6 2 2 4 5 2 3 2" xfId="23359" xr:uid="{00000000-0005-0000-0000-0000415B0000}"/>
    <cellStyle name="Normal 6 2 2 4 5 2 4" xfId="23360" xr:uid="{00000000-0005-0000-0000-0000425B0000}"/>
    <cellStyle name="Normal 6 2 2 4 5 2 5" xfId="23361" xr:uid="{00000000-0005-0000-0000-0000435B0000}"/>
    <cellStyle name="Normal 6 2 2 4 5 3" xfId="23362" xr:uid="{00000000-0005-0000-0000-0000445B0000}"/>
    <cellStyle name="Normal 6 2 2 4 5 3 2" xfId="23363" xr:uid="{00000000-0005-0000-0000-0000455B0000}"/>
    <cellStyle name="Normal 6 2 2 4 5 3 2 2" xfId="23364" xr:uid="{00000000-0005-0000-0000-0000465B0000}"/>
    <cellStyle name="Normal 6 2 2 4 5 3 3" xfId="23365" xr:uid="{00000000-0005-0000-0000-0000475B0000}"/>
    <cellStyle name="Normal 6 2 2 4 5 3 4" xfId="23366" xr:uid="{00000000-0005-0000-0000-0000485B0000}"/>
    <cellStyle name="Normal 6 2 2 4 5 4" xfId="23367" xr:uid="{00000000-0005-0000-0000-0000495B0000}"/>
    <cellStyle name="Normal 6 2 2 4 5 4 2" xfId="23368" xr:uid="{00000000-0005-0000-0000-00004A5B0000}"/>
    <cellStyle name="Normal 6 2 2 4 5 5" xfId="23369" xr:uid="{00000000-0005-0000-0000-00004B5B0000}"/>
    <cellStyle name="Normal 6 2 2 4 5 6" xfId="23370" xr:uid="{00000000-0005-0000-0000-00004C5B0000}"/>
    <cellStyle name="Normal 6 2 2 4 6" xfId="23371" xr:uid="{00000000-0005-0000-0000-00004D5B0000}"/>
    <cellStyle name="Normal 6 2 2 4 6 2" xfId="23372" xr:uid="{00000000-0005-0000-0000-00004E5B0000}"/>
    <cellStyle name="Normal 6 2 2 4 6 2 2" xfId="23373" xr:uid="{00000000-0005-0000-0000-00004F5B0000}"/>
    <cellStyle name="Normal 6 2 2 4 6 2 2 2" xfId="23374" xr:uid="{00000000-0005-0000-0000-0000505B0000}"/>
    <cellStyle name="Normal 6 2 2 4 6 2 3" xfId="23375" xr:uid="{00000000-0005-0000-0000-0000515B0000}"/>
    <cellStyle name="Normal 6 2 2 4 6 2 4" xfId="23376" xr:uid="{00000000-0005-0000-0000-0000525B0000}"/>
    <cellStyle name="Normal 6 2 2 4 6 3" xfId="23377" xr:uid="{00000000-0005-0000-0000-0000535B0000}"/>
    <cellStyle name="Normal 6 2 2 4 6 3 2" xfId="23378" xr:uid="{00000000-0005-0000-0000-0000545B0000}"/>
    <cellStyle name="Normal 6 2 2 4 6 4" xfId="23379" xr:uid="{00000000-0005-0000-0000-0000555B0000}"/>
    <cellStyle name="Normal 6 2 2 4 6 5" xfId="23380" xr:uid="{00000000-0005-0000-0000-0000565B0000}"/>
    <cellStyle name="Normal 6 2 2 4 7" xfId="23381" xr:uid="{00000000-0005-0000-0000-0000575B0000}"/>
    <cellStyle name="Normal 6 2 2 4 7 2" xfId="23382" xr:uid="{00000000-0005-0000-0000-0000585B0000}"/>
    <cellStyle name="Normal 6 2 2 4 7 2 2" xfId="23383" xr:uid="{00000000-0005-0000-0000-0000595B0000}"/>
    <cellStyle name="Normal 6 2 2 4 7 2 2 2" xfId="23384" xr:uid="{00000000-0005-0000-0000-00005A5B0000}"/>
    <cellStyle name="Normal 6 2 2 4 7 2 3" xfId="23385" xr:uid="{00000000-0005-0000-0000-00005B5B0000}"/>
    <cellStyle name="Normal 6 2 2 4 7 2 4" xfId="23386" xr:uid="{00000000-0005-0000-0000-00005C5B0000}"/>
    <cellStyle name="Normal 6 2 2 4 7 3" xfId="23387" xr:uid="{00000000-0005-0000-0000-00005D5B0000}"/>
    <cellStyle name="Normal 6 2 2 4 7 3 2" xfId="23388" xr:uid="{00000000-0005-0000-0000-00005E5B0000}"/>
    <cellStyle name="Normal 6 2 2 4 7 4" xfId="23389" xr:uid="{00000000-0005-0000-0000-00005F5B0000}"/>
    <cellStyle name="Normal 6 2 2 4 7 5" xfId="23390" xr:uid="{00000000-0005-0000-0000-0000605B0000}"/>
    <cellStyle name="Normal 6 2 2 4 8" xfId="23391" xr:uid="{00000000-0005-0000-0000-0000615B0000}"/>
    <cellStyle name="Normal 6 2 2 4 8 2" xfId="23392" xr:uid="{00000000-0005-0000-0000-0000625B0000}"/>
    <cellStyle name="Normal 6 2 2 4 8 2 2" xfId="23393" xr:uid="{00000000-0005-0000-0000-0000635B0000}"/>
    <cellStyle name="Normal 6 2 2 4 8 3" xfId="23394" xr:uid="{00000000-0005-0000-0000-0000645B0000}"/>
    <cellStyle name="Normal 6 2 2 4 8 4" xfId="23395" xr:uid="{00000000-0005-0000-0000-0000655B0000}"/>
    <cellStyle name="Normal 6 2 2 4 9" xfId="23396" xr:uid="{00000000-0005-0000-0000-0000665B0000}"/>
    <cellStyle name="Normal 6 2 2 4 9 2" xfId="23397" xr:uid="{00000000-0005-0000-0000-0000675B0000}"/>
    <cellStyle name="Normal 6 2 2 4 9 3" xfId="23398" xr:uid="{00000000-0005-0000-0000-0000685B0000}"/>
    <cellStyle name="Normal 6 2 2 4 9 4" xfId="23399" xr:uid="{00000000-0005-0000-0000-0000695B0000}"/>
    <cellStyle name="Normal 6 2 2 4 9 5" xfId="23400" xr:uid="{00000000-0005-0000-0000-00006A5B0000}"/>
    <cellStyle name="Normal 6 2 2 5" xfId="23401" xr:uid="{00000000-0005-0000-0000-00006B5B0000}"/>
    <cellStyle name="Normal 6 2 2 5 10" xfId="23402" xr:uid="{00000000-0005-0000-0000-00006C5B0000}"/>
    <cellStyle name="Normal 6 2 2 5 11" xfId="23403" xr:uid="{00000000-0005-0000-0000-00006D5B0000}"/>
    <cellStyle name="Normal 6 2 2 5 2" xfId="23404" xr:uid="{00000000-0005-0000-0000-00006E5B0000}"/>
    <cellStyle name="Normal 6 2 2 5 2 10" xfId="23405" xr:uid="{00000000-0005-0000-0000-00006F5B0000}"/>
    <cellStyle name="Normal 6 2 2 5 2 2" xfId="23406" xr:uid="{00000000-0005-0000-0000-0000705B0000}"/>
    <cellStyle name="Normal 6 2 2 5 2 2 2" xfId="23407" xr:uid="{00000000-0005-0000-0000-0000715B0000}"/>
    <cellStyle name="Normal 6 2 2 5 2 2 2 2" xfId="23408" xr:uid="{00000000-0005-0000-0000-0000725B0000}"/>
    <cellStyle name="Normal 6 2 2 5 2 2 2 2 2" xfId="23409" xr:uid="{00000000-0005-0000-0000-0000735B0000}"/>
    <cellStyle name="Normal 6 2 2 5 2 2 2 2 2 2" xfId="23410" xr:uid="{00000000-0005-0000-0000-0000745B0000}"/>
    <cellStyle name="Normal 6 2 2 5 2 2 2 2 2 2 2" xfId="23411" xr:uid="{00000000-0005-0000-0000-0000755B0000}"/>
    <cellStyle name="Normal 6 2 2 5 2 2 2 2 2 3" xfId="23412" xr:uid="{00000000-0005-0000-0000-0000765B0000}"/>
    <cellStyle name="Normal 6 2 2 5 2 2 2 2 2 4" xfId="23413" xr:uid="{00000000-0005-0000-0000-0000775B0000}"/>
    <cellStyle name="Normal 6 2 2 5 2 2 2 2 3" xfId="23414" xr:uid="{00000000-0005-0000-0000-0000785B0000}"/>
    <cellStyle name="Normal 6 2 2 5 2 2 2 2 3 2" xfId="23415" xr:uid="{00000000-0005-0000-0000-0000795B0000}"/>
    <cellStyle name="Normal 6 2 2 5 2 2 2 2 4" xfId="23416" xr:uid="{00000000-0005-0000-0000-00007A5B0000}"/>
    <cellStyle name="Normal 6 2 2 5 2 2 2 2 5" xfId="23417" xr:uid="{00000000-0005-0000-0000-00007B5B0000}"/>
    <cellStyle name="Normal 6 2 2 5 2 2 2 3" xfId="23418" xr:uid="{00000000-0005-0000-0000-00007C5B0000}"/>
    <cellStyle name="Normal 6 2 2 5 2 2 2 3 2" xfId="23419" xr:uid="{00000000-0005-0000-0000-00007D5B0000}"/>
    <cellStyle name="Normal 6 2 2 5 2 2 2 3 2 2" xfId="23420" xr:uid="{00000000-0005-0000-0000-00007E5B0000}"/>
    <cellStyle name="Normal 6 2 2 5 2 2 2 3 3" xfId="23421" xr:uid="{00000000-0005-0000-0000-00007F5B0000}"/>
    <cellStyle name="Normal 6 2 2 5 2 2 2 3 4" xfId="23422" xr:uid="{00000000-0005-0000-0000-0000805B0000}"/>
    <cellStyle name="Normal 6 2 2 5 2 2 2 4" xfId="23423" xr:uid="{00000000-0005-0000-0000-0000815B0000}"/>
    <cellStyle name="Normal 6 2 2 5 2 2 2 4 2" xfId="23424" xr:uid="{00000000-0005-0000-0000-0000825B0000}"/>
    <cellStyle name="Normal 6 2 2 5 2 2 2 5" xfId="23425" xr:uid="{00000000-0005-0000-0000-0000835B0000}"/>
    <cellStyle name="Normal 6 2 2 5 2 2 2 6" xfId="23426" xr:uid="{00000000-0005-0000-0000-0000845B0000}"/>
    <cellStyle name="Normal 6 2 2 5 2 2 3" xfId="23427" xr:uid="{00000000-0005-0000-0000-0000855B0000}"/>
    <cellStyle name="Normal 6 2 2 5 2 2 3 2" xfId="23428" xr:uid="{00000000-0005-0000-0000-0000865B0000}"/>
    <cellStyle name="Normal 6 2 2 5 2 2 3 2 2" xfId="23429" xr:uid="{00000000-0005-0000-0000-0000875B0000}"/>
    <cellStyle name="Normal 6 2 2 5 2 2 3 2 2 2" xfId="23430" xr:uid="{00000000-0005-0000-0000-0000885B0000}"/>
    <cellStyle name="Normal 6 2 2 5 2 2 3 2 3" xfId="23431" xr:uid="{00000000-0005-0000-0000-0000895B0000}"/>
    <cellStyle name="Normal 6 2 2 5 2 2 3 2 4" xfId="23432" xr:uid="{00000000-0005-0000-0000-00008A5B0000}"/>
    <cellStyle name="Normal 6 2 2 5 2 2 3 3" xfId="23433" xr:uid="{00000000-0005-0000-0000-00008B5B0000}"/>
    <cellStyle name="Normal 6 2 2 5 2 2 3 3 2" xfId="23434" xr:uid="{00000000-0005-0000-0000-00008C5B0000}"/>
    <cellStyle name="Normal 6 2 2 5 2 2 3 4" xfId="23435" xr:uid="{00000000-0005-0000-0000-00008D5B0000}"/>
    <cellStyle name="Normal 6 2 2 5 2 2 3 5" xfId="23436" xr:uid="{00000000-0005-0000-0000-00008E5B0000}"/>
    <cellStyle name="Normal 6 2 2 5 2 2 4" xfId="23437" xr:uid="{00000000-0005-0000-0000-00008F5B0000}"/>
    <cellStyle name="Normal 6 2 2 5 2 2 4 2" xfId="23438" xr:uid="{00000000-0005-0000-0000-0000905B0000}"/>
    <cellStyle name="Normal 6 2 2 5 2 2 4 2 2" xfId="23439" xr:uid="{00000000-0005-0000-0000-0000915B0000}"/>
    <cellStyle name="Normal 6 2 2 5 2 2 4 2 2 2" xfId="23440" xr:uid="{00000000-0005-0000-0000-0000925B0000}"/>
    <cellStyle name="Normal 6 2 2 5 2 2 4 2 3" xfId="23441" xr:uid="{00000000-0005-0000-0000-0000935B0000}"/>
    <cellStyle name="Normal 6 2 2 5 2 2 4 2 4" xfId="23442" xr:uid="{00000000-0005-0000-0000-0000945B0000}"/>
    <cellStyle name="Normal 6 2 2 5 2 2 4 3" xfId="23443" xr:uid="{00000000-0005-0000-0000-0000955B0000}"/>
    <cellStyle name="Normal 6 2 2 5 2 2 4 3 2" xfId="23444" xr:uid="{00000000-0005-0000-0000-0000965B0000}"/>
    <cellStyle name="Normal 6 2 2 5 2 2 4 4" xfId="23445" xr:uid="{00000000-0005-0000-0000-0000975B0000}"/>
    <cellStyle name="Normal 6 2 2 5 2 2 4 5" xfId="23446" xr:uid="{00000000-0005-0000-0000-0000985B0000}"/>
    <cellStyle name="Normal 6 2 2 5 2 2 5" xfId="23447" xr:uid="{00000000-0005-0000-0000-0000995B0000}"/>
    <cellStyle name="Normal 6 2 2 5 2 2 5 2" xfId="23448" xr:uid="{00000000-0005-0000-0000-00009A5B0000}"/>
    <cellStyle name="Normal 6 2 2 5 2 2 5 2 2" xfId="23449" xr:uid="{00000000-0005-0000-0000-00009B5B0000}"/>
    <cellStyle name="Normal 6 2 2 5 2 2 5 3" xfId="23450" xr:uid="{00000000-0005-0000-0000-00009C5B0000}"/>
    <cellStyle name="Normal 6 2 2 5 2 2 5 4" xfId="23451" xr:uid="{00000000-0005-0000-0000-00009D5B0000}"/>
    <cellStyle name="Normal 6 2 2 5 2 2 6" xfId="23452" xr:uid="{00000000-0005-0000-0000-00009E5B0000}"/>
    <cellStyle name="Normal 6 2 2 5 2 2 6 2" xfId="23453" xr:uid="{00000000-0005-0000-0000-00009F5B0000}"/>
    <cellStyle name="Normal 6 2 2 5 2 2 6 3" xfId="23454" xr:uid="{00000000-0005-0000-0000-0000A05B0000}"/>
    <cellStyle name="Normal 6 2 2 5 2 2 6 4" xfId="23455" xr:uid="{00000000-0005-0000-0000-0000A15B0000}"/>
    <cellStyle name="Normal 6 2 2 5 2 2 6 5" xfId="23456" xr:uid="{00000000-0005-0000-0000-0000A25B0000}"/>
    <cellStyle name="Normal 6 2 2 5 2 2 7" xfId="23457" xr:uid="{00000000-0005-0000-0000-0000A35B0000}"/>
    <cellStyle name="Normal 6 2 2 5 2 2 8" xfId="23458" xr:uid="{00000000-0005-0000-0000-0000A45B0000}"/>
    <cellStyle name="Normal 6 2 2 5 2 2 9" xfId="23459" xr:uid="{00000000-0005-0000-0000-0000A55B0000}"/>
    <cellStyle name="Normal 6 2 2 5 2 3" xfId="23460" xr:uid="{00000000-0005-0000-0000-0000A65B0000}"/>
    <cellStyle name="Normal 6 2 2 5 2 3 2" xfId="23461" xr:uid="{00000000-0005-0000-0000-0000A75B0000}"/>
    <cellStyle name="Normal 6 2 2 5 2 3 2 2" xfId="23462" xr:uid="{00000000-0005-0000-0000-0000A85B0000}"/>
    <cellStyle name="Normal 6 2 2 5 2 3 2 2 2" xfId="23463" xr:uid="{00000000-0005-0000-0000-0000A95B0000}"/>
    <cellStyle name="Normal 6 2 2 5 2 3 2 2 2 2" xfId="23464" xr:uid="{00000000-0005-0000-0000-0000AA5B0000}"/>
    <cellStyle name="Normal 6 2 2 5 2 3 2 2 3" xfId="23465" xr:uid="{00000000-0005-0000-0000-0000AB5B0000}"/>
    <cellStyle name="Normal 6 2 2 5 2 3 2 2 4" xfId="23466" xr:uid="{00000000-0005-0000-0000-0000AC5B0000}"/>
    <cellStyle name="Normal 6 2 2 5 2 3 2 3" xfId="23467" xr:uid="{00000000-0005-0000-0000-0000AD5B0000}"/>
    <cellStyle name="Normal 6 2 2 5 2 3 2 3 2" xfId="23468" xr:uid="{00000000-0005-0000-0000-0000AE5B0000}"/>
    <cellStyle name="Normal 6 2 2 5 2 3 2 4" xfId="23469" xr:uid="{00000000-0005-0000-0000-0000AF5B0000}"/>
    <cellStyle name="Normal 6 2 2 5 2 3 2 5" xfId="23470" xr:uid="{00000000-0005-0000-0000-0000B05B0000}"/>
    <cellStyle name="Normal 6 2 2 5 2 3 3" xfId="23471" xr:uid="{00000000-0005-0000-0000-0000B15B0000}"/>
    <cellStyle name="Normal 6 2 2 5 2 3 3 2" xfId="23472" xr:uid="{00000000-0005-0000-0000-0000B25B0000}"/>
    <cellStyle name="Normal 6 2 2 5 2 3 3 2 2" xfId="23473" xr:uid="{00000000-0005-0000-0000-0000B35B0000}"/>
    <cellStyle name="Normal 6 2 2 5 2 3 3 3" xfId="23474" xr:uid="{00000000-0005-0000-0000-0000B45B0000}"/>
    <cellStyle name="Normal 6 2 2 5 2 3 3 4" xfId="23475" xr:uid="{00000000-0005-0000-0000-0000B55B0000}"/>
    <cellStyle name="Normal 6 2 2 5 2 3 4" xfId="23476" xr:uid="{00000000-0005-0000-0000-0000B65B0000}"/>
    <cellStyle name="Normal 6 2 2 5 2 3 4 2" xfId="23477" xr:uid="{00000000-0005-0000-0000-0000B75B0000}"/>
    <cellStyle name="Normal 6 2 2 5 2 3 5" xfId="23478" xr:uid="{00000000-0005-0000-0000-0000B85B0000}"/>
    <cellStyle name="Normal 6 2 2 5 2 3 6" xfId="23479" xr:uid="{00000000-0005-0000-0000-0000B95B0000}"/>
    <cellStyle name="Normal 6 2 2 5 2 4" xfId="23480" xr:uid="{00000000-0005-0000-0000-0000BA5B0000}"/>
    <cellStyle name="Normal 6 2 2 5 2 4 2" xfId="23481" xr:uid="{00000000-0005-0000-0000-0000BB5B0000}"/>
    <cellStyle name="Normal 6 2 2 5 2 4 2 2" xfId="23482" xr:uid="{00000000-0005-0000-0000-0000BC5B0000}"/>
    <cellStyle name="Normal 6 2 2 5 2 4 2 2 2" xfId="23483" xr:uid="{00000000-0005-0000-0000-0000BD5B0000}"/>
    <cellStyle name="Normal 6 2 2 5 2 4 2 3" xfId="23484" xr:uid="{00000000-0005-0000-0000-0000BE5B0000}"/>
    <cellStyle name="Normal 6 2 2 5 2 4 2 4" xfId="23485" xr:uid="{00000000-0005-0000-0000-0000BF5B0000}"/>
    <cellStyle name="Normal 6 2 2 5 2 4 3" xfId="23486" xr:uid="{00000000-0005-0000-0000-0000C05B0000}"/>
    <cellStyle name="Normal 6 2 2 5 2 4 3 2" xfId="23487" xr:uid="{00000000-0005-0000-0000-0000C15B0000}"/>
    <cellStyle name="Normal 6 2 2 5 2 4 4" xfId="23488" xr:uid="{00000000-0005-0000-0000-0000C25B0000}"/>
    <cellStyle name="Normal 6 2 2 5 2 4 5" xfId="23489" xr:uid="{00000000-0005-0000-0000-0000C35B0000}"/>
    <cellStyle name="Normal 6 2 2 5 2 5" xfId="23490" xr:uid="{00000000-0005-0000-0000-0000C45B0000}"/>
    <cellStyle name="Normal 6 2 2 5 2 5 2" xfId="23491" xr:uid="{00000000-0005-0000-0000-0000C55B0000}"/>
    <cellStyle name="Normal 6 2 2 5 2 5 2 2" xfId="23492" xr:uid="{00000000-0005-0000-0000-0000C65B0000}"/>
    <cellStyle name="Normal 6 2 2 5 2 5 2 2 2" xfId="23493" xr:uid="{00000000-0005-0000-0000-0000C75B0000}"/>
    <cellStyle name="Normal 6 2 2 5 2 5 2 3" xfId="23494" xr:uid="{00000000-0005-0000-0000-0000C85B0000}"/>
    <cellStyle name="Normal 6 2 2 5 2 5 2 4" xfId="23495" xr:uid="{00000000-0005-0000-0000-0000C95B0000}"/>
    <cellStyle name="Normal 6 2 2 5 2 5 3" xfId="23496" xr:uid="{00000000-0005-0000-0000-0000CA5B0000}"/>
    <cellStyle name="Normal 6 2 2 5 2 5 3 2" xfId="23497" xr:uid="{00000000-0005-0000-0000-0000CB5B0000}"/>
    <cellStyle name="Normal 6 2 2 5 2 5 4" xfId="23498" xr:uid="{00000000-0005-0000-0000-0000CC5B0000}"/>
    <cellStyle name="Normal 6 2 2 5 2 5 5" xfId="23499" xr:uid="{00000000-0005-0000-0000-0000CD5B0000}"/>
    <cellStyle name="Normal 6 2 2 5 2 6" xfId="23500" xr:uid="{00000000-0005-0000-0000-0000CE5B0000}"/>
    <cellStyle name="Normal 6 2 2 5 2 6 2" xfId="23501" xr:uid="{00000000-0005-0000-0000-0000CF5B0000}"/>
    <cellStyle name="Normal 6 2 2 5 2 6 2 2" xfId="23502" xr:uid="{00000000-0005-0000-0000-0000D05B0000}"/>
    <cellStyle name="Normal 6 2 2 5 2 6 3" xfId="23503" xr:uid="{00000000-0005-0000-0000-0000D15B0000}"/>
    <cellStyle name="Normal 6 2 2 5 2 6 4" xfId="23504" xr:uid="{00000000-0005-0000-0000-0000D25B0000}"/>
    <cellStyle name="Normal 6 2 2 5 2 7" xfId="23505" xr:uid="{00000000-0005-0000-0000-0000D35B0000}"/>
    <cellStyle name="Normal 6 2 2 5 2 7 2" xfId="23506" xr:uid="{00000000-0005-0000-0000-0000D45B0000}"/>
    <cellStyle name="Normal 6 2 2 5 2 7 3" xfId="23507" xr:uid="{00000000-0005-0000-0000-0000D55B0000}"/>
    <cellStyle name="Normal 6 2 2 5 2 7 4" xfId="23508" xr:uid="{00000000-0005-0000-0000-0000D65B0000}"/>
    <cellStyle name="Normal 6 2 2 5 2 7 5" xfId="23509" xr:uid="{00000000-0005-0000-0000-0000D75B0000}"/>
    <cellStyle name="Normal 6 2 2 5 2 8" xfId="23510" xr:uid="{00000000-0005-0000-0000-0000D85B0000}"/>
    <cellStyle name="Normal 6 2 2 5 2 9" xfId="23511" xr:uid="{00000000-0005-0000-0000-0000D95B0000}"/>
    <cellStyle name="Normal 6 2 2 5 3" xfId="23512" xr:uid="{00000000-0005-0000-0000-0000DA5B0000}"/>
    <cellStyle name="Normal 6 2 2 5 3 2" xfId="23513" xr:uid="{00000000-0005-0000-0000-0000DB5B0000}"/>
    <cellStyle name="Normal 6 2 2 5 3 2 2" xfId="23514" xr:uid="{00000000-0005-0000-0000-0000DC5B0000}"/>
    <cellStyle name="Normal 6 2 2 5 3 2 2 2" xfId="23515" xr:uid="{00000000-0005-0000-0000-0000DD5B0000}"/>
    <cellStyle name="Normal 6 2 2 5 3 2 2 2 2" xfId="23516" xr:uid="{00000000-0005-0000-0000-0000DE5B0000}"/>
    <cellStyle name="Normal 6 2 2 5 3 2 2 2 2 2" xfId="23517" xr:uid="{00000000-0005-0000-0000-0000DF5B0000}"/>
    <cellStyle name="Normal 6 2 2 5 3 2 2 2 3" xfId="23518" xr:uid="{00000000-0005-0000-0000-0000E05B0000}"/>
    <cellStyle name="Normal 6 2 2 5 3 2 2 2 4" xfId="23519" xr:uid="{00000000-0005-0000-0000-0000E15B0000}"/>
    <cellStyle name="Normal 6 2 2 5 3 2 2 3" xfId="23520" xr:uid="{00000000-0005-0000-0000-0000E25B0000}"/>
    <cellStyle name="Normal 6 2 2 5 3 2 2 3 2" xfId="23521" xr:uid="{00000000-0005-0000-0000-0000E35B0000}"/>
    <cellStyle name="Normal 6 2 2 5 3 2 2 4" xfId="23522" xr:uid="{00000000-0005-0000-0000-0000E45B0000}"/>
    <cellStyle name="Normal 6 2 2 5 3 2 2 5" xfId="23523" xr:uid="{00000000-0005-0000-0000-0000E55B0000}"/>
    <cellStyle name="Normal 6 2 2 5 3 2 3" xfId="23524" xr:uid="{00000000-0005-0000-0000-0000E65B0000}"/>
    <cellStyle name="Normal 6 2 2 5 3 2 3 2" xfId="23525" xr:uid="{00000000-0005-0000-0000-0000E75B0000}"/>
    <cellStyle name="Normal 6 2 2 5 3 2 3 2 2" xfId="23526" xr:uid="{00000000-0005-0000-0000-0000E85B0000}"/>
    <cellStyle name="Normal 6 2 2 5 3 2 3 3" xfId="23527" xr:uid="{00000000-0005-0000-0000-0000E95B0000}"/>
    <cellStyle name="Normal 6 2 2 5 3 2 3 4" xfId="23528" xr:uid="{00000000-0005-0000-0000-0000EA5B0000}"/>
    <cellStyle name="Normal 6 2 2 5 3 2 4" xfId="23529" xr:uid="{00000000-0005-0000-0000-0000EB5B0000}"/>
    <cellStyle name="Normal 6 2 2 5 3 2 4 2" xfId="23530" xr:uid="{00000000-0005-0000-0000-0000EC5B0000}"/>
    <cellStyle name="Normal 6 2 2 5 3 2 5" xfId="23531" xr:uid="{00000000-0005-0000-0000-0000ED5B0000}"/>
    <cellStyle name="Normal 6 2 2 5 3 2 6" xfId="23532" xr:uid="{00000000-0005-0000-0000-0000EE5B0000}"/>
    <cellStyle name="Normal 6 2 2 5 3 3" xfId="23533" xr:uid="{00000000-0005-0000-0000-0000EF5B0000}"/>
    <cellStyle name="Normal 6 2 2 5 3 3 2" xfId="23534" xr:uid="{00000000-0005-0000-0000-0000F05B0000}"/>
    <cellStyle name="Normal 6 2 2 5 3 3 2 2" xfId="23535" xr:uid="{00000000-0005-0000-0000-0000F15B0000}"/>
    <cellStyle name="Normal 6 2 2 5 3 3 2 2 2" xfId="23536" xr:uid="{00000000-0005-0000-0000-0000F25B0000}"/>
    <cellStyle name="Normal 6 2 2 5 3 3 2 3" xfId="23537" xr:uid="{00000000-0005-0000-0000-0000F35B0000}"/>
    <cellStyle name="Normal 6 2 2 5 3 3 2 4" xfId="23538" xr:uid="{00000000-0005-0000-0000-0000F45B0000}"/>
    <cellStyle name="Normal 6 2 2 5 3 3 3" xfId="23539" xr:uid="{00000000-0005-0000-0000-0000F55B0000}"/>
    <cellStyle name="Normal 6 2 2 5 3 3 3 2" xfId="23540" xr:uid="{00000000-0005-0000-0000-0000F65B0000}"/>
    <cellStyle name="Normal 6 2 2 5 3 3 4" xfId="23541" xr:uid="{00000000-0005-0000-0000-0000F75B0000}"/>
    <cellStyle name="Normal 6 2 2 5 3 3 5" xfId="23542" xr:uid="{00000000-0005-0000-0000-0000F85B0000}"/>
    <cellStyle name="Normal 6 2 2 5 3 4" xfId="23543" xr:uid="{00000000-0005-0000-0000-0000F95B0000}"/>
    <cellStyle name="Normal 6 2 2 5 3 4 2" xfId="23544" xr:uid="{00000000-0005-0000-0000-0000FA5B0000}"/>
    <cellStyle name="Normal 6 2 2 5 3 4 2 2" xfId="23545" xr:uid="{00000000-0005-0000-0000-0000FB5B0000}"/>
    <cellStyle name="Normal 6 2 2 5 3 4 2 2 2" xfId="23546" xr:uid="{00000000-0005-0000-0000-0000FC5B0000}"/>
    <cellStyle name="Normal 6 2 2 5 3 4 2 3" xfId="23547" xr:uid="{00000000-0005-0000-0000-0000FD5B0000}"/>
    <cellStyle name="Normal 6 2 2 5 3 4 2 4" xfId="23548" xr:uid="{00000000-0005-0000-0000-0000FE5B0000}"/>
    <cellStyle name="Normal 6 2 2 5 3 4 3" xfId="23549" xr:uid="{00000000-0005-0000-0000-0000FF5B0000}"/>
    <cellStyle name="Normal 6 2 2 5 3 4 3 2" xfId="23550" xr:uid="{00000000-0005-0000-0000-0000005C0000}"/>
    <cellStyle name="Normal 6 2 2 5 3 4 4" xfId="23551" xr:uid="{00000000-0005-0000-0000-0000015C0000}"/>
    <cellStyle name="Normal 6 2 2 5 3 4 5" xfId="23552" xr:uid="{00000000-0005-0000-0000-0000025C0000}"/>
    <cellStyle name="Normal 6 2 2 5 3 5" xfId="23553" xr:uid="{00000000-0005-0000-0000-0000035C0000}"/>
    <cellStyle name="Normal 6 2 2 5 3 5 2" xfId="23554" xr:uid="{00000000-0005-0000-0000-0000045C0000}"/>
    <cellStyle name="Normal 6 2 2 5 3 5 2 2" xfId="23555" xr:uid="{00000000-0005-0000-0000-0000055C0000}"/>
    <cellStyle name="Normal 6 2 2 5 3 5 3" xfId="23556" xr:uid="{00000000-0005-0000-0000-0000065C0000}"/>
    <cellStyle name="Normal 6 2 2 5 3 5 4" xfId="23557" xr:uid="{00000000-0005-0000-0000-0000075C0000}"/>
    <cellStyle name="Normal 6 2 2 5 3 6" xfId="23558" xr:uid="{00000000-0005-0000-0000-0000085C0000}"/>
    <cellStyle name="Normal 6 2 2 5 3 6 2" xfId="23559" xr:uid="{00000000-0005-0000-0000-0000095C0000}"/>
    <cellStyle name="Normal 6 2 2 5 3 6 3" xfId="23560" xr:uid="{00000000-0005-0000-0000-00000A5C0000}"/>
    <cellStyle name="Normal 6 2 2 5 3 6 4" xfId="23561" xr:uid="{00000000-0005-0000-0000-00000B5C0000}"/>
    <cellStyle name="Normal 6 2 2 5 3 6 5" xfId="23562" xr:uid="{00000000-0005-0000-0000-00000C5C0000}"/>
    <cellStyle name="Normal 6 2 2 5 3 7" xfId="23563" xr:uid="{00000000-0005-0000-0000-00000D5C0000}"/>
    <cellStyle name="Normal 6 2 2 5 3 8" xfId="23564" xr:uid="{00000000-0005-0000-0000-00000E5C0000}"/>
    <cellStyle name="Normal 6 2 2 5 3 9" xfId="23565" xr:uid="{00000000-0005-0000-0000-00000F5C0000}"/>
    <cellStyle name="Normal 6 2 2 5 4" xfId="23566" xr:uid="{00000000-0005-0000-0000-0000105C0000}"/>
    <cellStyle name="Normal 6 2 2 5 4 2" xfId="23567" xr:uid="{00000000-0005-0000-0000-0000115C0000}"/>
    <cellStyle name="Normal 6 2 2 5 4 2 2" xfId="23568" xr:uid="{00000000-0005-0000-0000-0000125C0000}"/>
    <cellStyle name="Normal 6 2 2 5 4 2 2 2" xfId="23569" xr:uid="{00000000-0005-0000-0000-0000135C0000}"/>
    <cellStyle name="Normal 6 2 2 5 4 2 2 2 2" xfId="23570" xr:uid="{00000000-0005-0000-0000-0000145C0000}"/>
    <cellStyle name="Normal 6 2 2 5 4 2 2 3" xfId="23571" xr:uid="{00000000-0005-0000-0000-0000155C0000}"/>
    <cellStyle name="Normal 6 2 2 5 4 2 2 4" xfId="23572" xr:uid="{00000000-0005-0000-0000-0000165C0000}"/>
    <cellStyle name="Normal 6 2 2 5 4 2 3" xfId="23573" xr:uid="{00000000-0005-0000-0000-0000175C0000}"/>
    <cellStyle name="Normal 6 2 2 5 4 2 3 2" xfId="23574" xr:uid="{00000000-0005-0000-0000-0000185C0000}"/>
    <cellStyle name="Normal 6 2 2 5 4 2 4" xfId="23575" xr:uid="{00000000-0005-0000-0000-0000195C0000}"/>
    <cellStyle name="Normal 6 2 2 5 4 2 5" xfId="23576" xr:uid="{00000000-0005-0000-0000-00001A5C0000}"/>
    <cellStyle name="Normal 6 2 2 5 4 3" xfId="23577" xr:uid="{00000000-0005-0000-0000-00001B5C0000}"/>
    <cellStyle name="Normal 6 2 2 5 4 3 2" xfId="23578" xr:uid="{00000000-0005-0000-0000-00001C5C0000}"/>
    <cellStyle name="Normal 6 2 2 5 4 3 2 2" xfId="23579" xr:uid="{00000000-0005-0000-0000-00001D5C0000}"/>
    <cellStyle name="Normal 6 2 2 5 4 3 3" xfId="23580" xr:uid="{00000000-0005-0000-0000-00001E5C0000}"/>
    <cellStyle name="Normal 6 2 2 5 4 3 4" xfId="23581" xr:uid="{00000000-0005-0000-0000-00001F5C0000}"/>
    <cellStyle name="Normal 6 2 2 5 4 4" xfId="23582" xr:uid="{00000000-0005-0000-0000-0000205C0000}"/>
    <cellStyle name="Normal 6 2 2 5 4 4 2" xfId="23583" xr:uid="{00000000-0005-0000-0000-0000215C0000}"/>
    <cellStyle name="Normal 6 2 2 5 4 5" xfId="23584" xr:uid="{00000000-0005-0000-0000-0000225C0000}"/>
    <cellStyle name="Normal 6 2 2 5 4 6" xfId="23585" xr:uid="{00000000-0005-0000-0000-0000235C0000}"/>
    <cellStyle name="Normal 6 2 2 5 5" xfId="23586" xr:uid="{00000000-0005-0000-0000-0000245C0000}"/>
    <cellStyle name="Normal 6 2 2 5 5 2" xfId="23587" xr:uid="{00000000-0005-0000-0000-0000255C0000}"/>
    <cellStyle name="Normal 6 2 2 5 5 2 2" xfId="23588" xr:uid="{00000000-0005-0000-0000-0000265C0000}"/>
    <cellStyle name="Normal 6 2 2 5 5 2 2 2" xfId="23589" xr:uid="{00000000-0005-0000-0000-0000275C0000}"/>
    <cellStyle name="Normal 6 2 2 5 5 2 3" xfId="23590" xr:uid="{00000000-0005-0000-0000-0000285C0000}"/>
    <cellStyle name="Normal 6 2 2 5 5 2 4" xfId="23591" xr:uid="{00000000-0005-0000-0000-0000295C0000}"/>
    <cellStyle name="Normal 6 2 2 5 5 3" xfId="23592" xr:uid="{00000000-0005-0000-0000-00002A5C0000}"/>
    <cellStyle name="Normal 6 2 2 5 5 3 2" xfId="23593" xr:uid="{00000000-0005-0000-0000-00002B5C0000}"/>
    <cellStyle name="Normal 6 2 2 5 5 4" xfId="23594" xr:uid="{00000000-0005-0000-0000-00002C5C0000}"/>
    <cellStyle name="Normal 6 2 2 5 5 5" xfId="23595" xr:uid="{00000000-0005-0000-0000-00002D5C0000}"/>
    <cellStyle name="Normal 6 2 2 5 6" xfId="23596" xr:uid="{00000000-0005-0000-0000-00002E5C0000}"/>
    <cellStyle name="Normal 6 2 2 5 6 2" xfId="23597" xr:uid="{00000000-0005-0000-0000-00002F5C0000}"/>
    <cellStyle name="Normal 6 2 2 5 6 2 2" xfId="23598" xr:uid="{00000000-0005-0000-0000-0000305C0000}"/>
    <cellStyle name="Normal 6 2 2 5 6 2 2 2" xfId="23599" xr:uid="{00000000-0005-0000-0000-0000315C0000}"/>
    <cellStyle name="Normal 6 2 2 5 6 2 3" xfId="23600" xr:uid="{00000000-0005-0000-0000-0000325C0000}"/>
    <cellStyle name="Normal 6 2 2 5 6 2 4" xfId="23601" xr:uid="{00000000-0005-0000-0000-0000335C0000}"/>
    <cellStyle name="Normal 6 2 2 5 6 3" xfId="23602" xr:uid="{00000000-0005-0000-0000-0000345C0000}"/>
    <cellStyle name="Normal 6 2 2 5 6 3 2" xfId="23603" xr:uid="{00000000-0005-0000-0000-0000355C0000}"/>
    <cellStyle name="Normal 6 2 2 5 6 4" xfId="23604" xr:uid="{00000000-0005-0000-0000-0000365C0000}"/>
    <cellStyle name="Normal 6 2 2 5 6 5" xfId="23605" xr:uid="{00000000-0005-0000-0000-0000375C0000}"/>
    <cellStyle name="Normal 6 2 2 5 7" xfId="23606" xr:uid="{00000000-0005-0000-0000-0000385C0000}"/>
    <cellStyle name="Normal 6 2 2 5 7 2" xfId="23607" xr:uid="{00000000-0005-0000-0000-0000395C0000}"/>
    <cellStyle name="Normal 6 2 2 5 7 2 2" xfId="23608" xr:uid="{00000000-0005-0000-0000-00003A5C0000}"/>
    <cellStyle name="Normal 6 2 2 5 7 3" xfId="23609" xr:uid="{00000000-0005-0000-0000-00003B5C0000}"/>
    <cellStyle name="Normal 6 2 2 5 7 4" xfId="23610" xr:uid="{00000000-0005-0000-0000-00003C5C0000}"/>
    <cellStyle name="Normal 6 2 2 5 8" xfId="23611" xr:uid="{00000000-0005-0000-0000-00003D5C0000}"/>
    <cellStyle name="Normal 6 2 2 5 8 2" xfId="23612" xr:uid="{00000000-0005-0000-0000-00003E5C0000}"/>
    <cellStyle name="Normal 6 2 2 5 8 3" xfId="23613" xr:uid="{00000000-0005-0000-0000-00003F5C0000}"/>
    <cellStyle name="Normal 6 2 2 5 8 4" xfId="23614" xr:uid="{00000000-0005-0000-0000-0000405C0000}"/>
    <cellStyle name="Normal 6 2 2 5 8 5" xfId="23615" xr:uid="{00000000-0005-0000-0000-0000415C0000}"/>
    <cellStyle name="Normal 6 2 2 5 9" xfId="23616" xr:uid="{00000000-0005-0000-0000-0000425C0000}"/>
    <cellStyle name="Normal 6 2 2 6" xfId="23617" xr:uid="{00000000-0005-0000-0000-0000435C0000}"/>
    <cellStyle name="Normal 6 2 2 6 10" xfId="23618" xr:uid="{00000000-0005-0000-0000-0000445C0000}"/>
    <cellStyle name="Normal 6 2 2 6 2" xfId="23619" xr:uid="{00000000-0005-0000-0000-0000455C0000}"/>
    <cellStyle name="Normal 6 2 2 6 2 2" xfId="23620" xr:uid="{00000000-0005-0000-0000-0000465C0000}"/>
    <cellStyle name="Normal 6 2 2 6 2 2 2" xfId="23621" xr:uid="{00000000-0005-0000-0000-0000475C0000}"/>
    <cellStyle name="Normal 6 2 2 6 2 2 2 2" xfId="23622" xr:uid="{00000000-0005-0000-0000-0000485C0000}"/>
    <cellStyle name="Normal 6 2 2 6 2 2 2 2 2" xfId="23623" xr:uid="{00000000-0005-0000-0000-0000495C0000}"/>
    <cellStyle name="Normal 6 2 2 6 2 2 2 2 2 2" xfId="23624" xr:uid="{00000000-0005-0000-0000-00004A5C0000}"/>
    <cellStyle name="Normal 6 2 2 6 2 2 2 2 3" xfId="23625" xr:uid="{00000000-0005-0000-0000-00004B5C0000}"/>
    <cellStyle name="Normal 6 2 2 6 2 2 2 2 4" xfId="23626" xr:uid="{00000000-0005-0000-0000-00004C5C0000}"/>
    <cellStyle name="Normal 6 2 2 6 2 2 2 3" xfId="23627" xr:uid="{00000000-0005-0000-0000-00004D5C0000}"/>
    <cellStyle name="Normal 6 2 2 6 2 2 2 3 2" xfId="23628" xr:uid="{00000000-0005-0000-0000-00004E5C0000}"/>
    <cellStyle name="Normal 6 2 2 6 2 2 2 4" xfId="23629" xr:uid="{00000000-0005-0000-0000-00004F5C0000}"/>
    <cellStyle name="Normal 6 2 2 6 2 2 2 5" xfId="23630" xr:uid="{00000000-0005-0000-0000-0000505C0000}"/>
    <cellStyle name="Normal 6 2 2 6 2 2 3" xfId="23631" xr:uid="{00000000-0005-0000-0000-0000515C0000}"/>
    <cellStyle name="Normal 6 2 2 6 2 2 3 2" xfId="23632" xr:uid="{00000000-0005-0000-0000-0000525C0000}"/>
    <cellStyle name="Normal 6 2 2 6 2 2 3 2 2" xfId="23633" xr:uid="{00000000-0005-0000-0000-0000535C0000}"/>
    <cellStyle name="Normal 6 2 2 6 2 2 3 3" xfId="23634" xr:uid="{00000000-0005-0000-0000-0000545C0000}"/>
    <cellStyle name="Normal 6 2 2 6 2 2 3 4" xfId="23635" xr:uid="{00000000-0005-0000-0000-0000555C0000}"/>
    <cellStyle name="Normal 6 2 2 6 2 2 4" xfId="23636" xr:uid="{00000000-0005-0000-0000-0000565C0000}"/>
    <cellStyle name="Normal 6 2 2 6 2 2 4 2" xfId="23637" xr:uid="{00000000-0005-0000-0000-0000575C0000}"/>
    <cellStyle name="Normal 6 2 2 6 2 2 5" xfId="23638" xr:uid="{00000000-0005-0000-0000-0000585C0000}"/>
    <cellStyle name="Normal 6 2 2 6 2 2 6" xfId="23639" xr:uid="{00000000-0005-0000-0000-0000595C0000}"/>
    <cellStyle name="Normal 6 2 2 6 2 3" xfId="23640" xr:uid="{00000000-0005-0000-0000-00005A5C0000}"/>
    <cellStyle name="Normal 6 2 2 6 2 3 2" xfId="23641" xr:uid="{00000000-0005-0000-0000-00005B5C0000}"/>
    <cellStyle name="Normal 6 2 2 6 2 3 2 2" xfId="23642" xr:uid="{00000000-0005-0000-0000-00005C5C0000}"/>
    <cellStyle name="Normal 6 2 2 6 2 3 2 2 2" xfId="23643" xr:uid="{00000000-0005-0000-0000-00005D5C0000}"/>
    <cellStyle name="Normal 6 2 2 6 2 3 2 3" xfId="23644" xr:uid="{00000000-0005-0000-0000-00005E5C0000}"/>
    <cellStyle name="Normal 6 2 2 6 2 3 2 4" xfId="23645" xr:uid="{00000000-0005-0000-0000-00005F5C0000}"/>
    <cellStyle name="Normal 6 2 2 6 2 3 3" xfId="23646" xr:uid="{00000000-0005-0000-0000-0000605C0000}"/>
    <cellStyle name="Normal 6 2 2 6 2 3 3 2" xfId="23647" xr:uid="{00000000-0005-0000-0000-0000615C0000}"/>
    <cellStyle name="Normal 6 2 2 6 2 3 4" xfId="23648" xr:uid="{00000000-0005-0000-0000-0000625C0000}"/>
    <cellStyle name="Normal 6 2 2 6 2 3 5" xfId="23649" xr:uid="{00000000-0005-0000-0000-0000635C0000}"/>
    <cellStyle name="Normal 6 2 2 6 2 4" xfId="23650" xr:uid="{00000000-0005-0000-0000-0000645C0000}"/>
    <cellStyle name="Normal 6 2 2 6 2 4 2" xfId="23651" xr:uid="{00000000-0005-0000-0000-0000655C0000}"/>
    <cellStyle name="Normal 6 2 2 6 2 4 2 2" xfId="23652" xr:uid="{00000000-0005-0000-0000-0000665C0000}"/>
    <cellStyle name="Normal 6 2 2 6 2 4 2 2 2" xfId="23653" xr:uid="{00000000-0005-0000-0000-0000675C0000}"/>
    <cellStyle name="Normal 6 2 2 6 2 4 2 3" xfId="23654" xr:uid="{00000000-0005-0000-0000-0000685C0000}"/>
    <cellStyle name="Normal 6 2 2 6 2 4 2 4" xfId="23655" xr:uid="{00000000-0005-0000-0000-0000695C0000}"/>
    <cellStyle name="Normal 6 2 2 6 2 4 3" xfId="23656" xr:uid="{00000000-0005-0000-0000-00006A5C0000}"/>
    <cellStyle name="Normal 6 2 2 6 2 4 3 2" xfId="23657" xr:uid="{00000000-0005-0000-0000-00006B5C0000}"/>
    <cellStyle name="Normal 6 2 2 6 2 4 4" xfId="23658" xr:uid="{00000000-0005-0000-0000-00006C5C0000}"/>
    <cellStyle name="Normal 6 2 2 6 2 4 5" xfId="23659" xr:uid="{00000000-0005-0000-0000-00006D5C0000}"/>
    <cellStyle name="Normal 6 2 2 6 2 5" xfId="23660" xr:uid="{00000000-0005-0000-0000-00006E5C0000}"/>
    <cellStyle name="Normal 6 2 2 6 2 5 2" xfId="23661" xr:uid="{00000000-0005-0000-0000-00006F5C0000}"/>
    <cellStyle name="Normal 6 2 2 6 2 5 2 2" xfId="23662" xr:uid="{00000000-0005-0000-0000-0000705C0000}"/>
    <cellStyle name="Normal 6 2 2 6 2 5 3" xfId="23663" xr:uid="{00000000-0005-0000-0000-0000715C0000}"/>
    <cellStyle name="Normal 6 2 2 6 2 5 4" xfId="23664" xr:uid="{00000000-0005-0000-0000-0000725C0000}"/>
    <cellStyle name="Normal 6 2 2 6 2 6" xfId="23665" xr:uid="{00000000-0005-0000-0000-0000735C0000}"/>
    <cellStyle name="Normal 6 2 2 6 2 6 2" xfId="23666" xr:uid="{00000000-0005-0000-0000-0000745C0000}"/>
    <cellStyle name="Normal 6 2 2 6 2 6 3" xfId="23667" xr:uid="{00000000-0005-0000-0000-0000755C0000}"/>
    <cellStyle name="Normal 6 2 2 6 2 6 4" xfId="23668" xr:uid="{00000000-0005-0000-0000-0000765C0000}"/>
    <cellStyle name="Normal 6 2 2 6 2 6 5" xfId="23669" xr:uid="{00000000-0005-0000-0000-0000775C0000}"/>
    <cellStyle name="Normal 6 2 2 6 2 7" xfId="23670" xr:uid="{00000000-0005-0000-0000-0000785C0000}"/>
    <cellStyle name="Normal 6 2 2 6 2 8" xfId="23671" xr:uid="{00000000-0005-0000-0000-0000795C0000}"/>
    <cellStyle name="Normal 6 2 2 6 2 9" xfId="23672" xr:uid="{00000000-0005-0000-0000-00007A5C0000}"/>
    <cellStyle name="Normal 6 2 2 6 3" xfId="23673" xr:uid="{00000000-0005-0000-0000-00007B5C0000}"/>
    <cellStyle name="Normal 6 2 2 6 3 2" xfId="23674" xr:uid="{00000000-0005-0000-0000-00007C5C0000}"/>
    <cellStyle name="Normal 6 2 2 6 3 2 2" xfId="23675" xr:uid="{00000000-0005-0000-0000-00007D5C0000}"/>
    <cellStyle name="Normal 6 2 2 6 3 2 2 2" xfId="23676" xr:uid="{00000000-0005-0000-0000-00007E5C0000}"/>
    <cellStyle name="Normal 6 2 2 6 3 2 2 2 2" xfId="23677" xr:uid="{00000000-0005-0000-0000-00007F5C0000}"/>
    <cellStyle name="Normal 6 2 2 6 3 2 2 3" xfId="23678" xr:uid="{00000000-0005-0000-0000-0000805C0000}"/>
    <cellStyle name="Normal 6 2 2 6 3 2 2 4" xfId="23679" xr:uid="{00000000-0005-0000-0000-0000815C0000}"/>
    <cellStyle name="Normal 6 2 2 6 3 2 3" xfId="23680" xr:uid="{00000000-0005-0000-0000-0000825C0000}"/>
    <cellStyle name="Normal 6 2 2 6 3 2 3 2" xfId="23681" xr:uid="{00000000-0005-0000-0000-0000835C0000}"/>
    <cellStyle name="Normal 6 2 2 6 3 2 4" xfId="23682" xr:uid="{00000000-0005-0000-0000-0000845C0000}"/>
    <cellStyle name="Normal 6 2 2 6 3 2 5" xfId="23683" xr:uid="{00000000-0005-0000-0000-0000855C0000}"/>
    <cellStyle name="Normal 6 2 2 6 3 3" xfId="23684" xr:uid="{00000000-0005-0000-0000-0000865C0000}"/>
    <cellStyle name="Normal 6 2 2 6 3 3 2" xfId="23685" xr:uid="{00000000-0005-0000-0000-0000875C0000}"/>
    <cellStyle name="Normal 6 2 2 6 3 3 2 2" xfId="23686" xr:uid="{00000000-0005-0000-0000-0000885C0000}"/>
    <cellStyle name="Normal 6 2 2 6 3 3 3" xfId="23687" xr:uid="{00000000-0005-0000-0000-0000895C0000}"/>
    <cellStyle name="Normal 6 2 2 6 3 3 4" xfId="23688" xr:uid="{00000000-0005-0000-0000-00008A5C0000}"/>
    <cellStyle name="Normal 6 2 2 6 3 4" xfId="23689" xr:uid="{00000000-0005-0000-0000-00008B5C0000}"/>
    <cellStyle name="Normal 6 2 2 6 3 4 2" xfId="23690" xr:uid="{00000000-0005-0000-0000-00008C5C0000}"/>
    <cellStyle name="Normal 6 2 2 6 3 5" xfId="23691" xr:uid="{00000000-0005-0000-0000-00008D5C0000}"/>
    <cellStyle name="Normal 6 2 2 6 3 6" xfId="23692" xr:uid="{00000000-0005-0000-0000-00008E5C0000}"/>
    <cellStyle name="Normal 6 2 2 6 4" xfId="23693" xr:uid="{00000000-0005-0000-0000-00008F5C0000}"/>
    <cellStyle name="Normal 6 2 2 6 4 2" xfId="23694" xr:uid="{00000000-0005-0000-0000-0000905C0000}"/>
    <cellStyle name="Normal 6 2 2 6 4 2 2" xfId="23695" xr:uid="{00000000-0005-0000-0000-0000915C0000}"/>
    <cellStyle name="Normal 6 2 2 6 4 2 2 2" xfId="23696" xr:uid="{00000000-0005-0000-0000-0000925C0000}"/>
    <cellStyle name="Normal 6 2 2 6 4 2 3" xfId="23697" xr:uid="{00000000-0005-0000-0000-0000935C0000}"/>
    <cellStyle name="Normal 6 2 2 6 4 2 4" xfId="23698" xr:uid="{00000000-0005-0000-0000-0000945C0000}"/>
    <cellStyle name="Normal 6 2 2 6 4 3" xfId="23699" xr:uid="{00000000-0005-0000-0000-0000955C0000}"/>
    <cellStyle name="Normal 6 2 2 6 4 3 2" xfId="23700" xr:uid="{00000000-0005-0000-0000-0000965C0000}"/>
    <cellStyle name="Normal 6 2 2 6 4 4" xfId="23701" xr:uid="{00000000-0005-0000-0000-0000975C0000}"/>
    <cellStyle name="Normal 6 2 2 6 4 5" xfId="23702" xr:uid="{00000000-0005-0000-0000-0000985C0000}"/>
    <cellStyle name="Normal 6 2 2 6 5" xfId="23703" xr:uid="{00000000-0005-0000-0000-0000995C0000}"/>
    <cellStyle name="Normal 6 2 2 6 5 2" xfId="23704" xr:uid="{00000000-0005-0000-0000-00009A5C0000}"/>
    <cellStyle name="Normal 6 2 2 6 5 2 2" xfId="23705" xr:uid="{00000000-0005-0000-0000-00009B5C0000}"/>
    <cellStyle name="Normal 6 2 2 6 5 2 2 2" xfId="23706" xr:uid="{00000000-0005-0000-0000-00009C5C0000}"/>
    <cellStyle name="Normal 6 2 2 6 5 2 3" xfId="23707" xr:uid="{00000000-0005-0000-0000-00009D5C0000}"/>
    <cellStyle name="Normal 6 2 2 6 5 2 4" xfId="23708" xr:uid="{00000000-0005-0000-0000-00009E5C0000}"/>
    <cellStyle name="Normal 6 2 2 6 5 3" xfId="23709" xr:uid="{00000000-0005-0000-0000-00009F5C0000}"/>
    <cellStyle name="Normal 6 2 2 6 5 3 2" xfId="23710" xr:uid="{00000000-0005-0000-0000-0000A05C0000}"/>
    <cellStyle name="Normal 6 2 2 6 5 4" xfId="23711" xr:uid="{00000000-0005-0000-0000-0000A15C0000}"/>
    <cellStyle name="Normal 6 2 2 6 5 5" xfId="23712" xr:uid="{00000000-0005-0000-0000-0000A25C0000}"/>
    <cellStyle name="Normal 6 2 2 6 6" xfId="23713" xr:uid="{00000000-0005-0000-0000-0000A35C0000}"/>
    <cellStyle name="Normal 6 2 2 6 6 2" xfId="23714" xr:uid="{00000000-0005-0000-0000-0000A45C0000}"/>
    <cellStyle name="Normal 6 2 2 6 6 2 2" xfId="23715" xr:uid="{00000000-0005-0000-0000-0000A55C0000}"/>
    <cellStyle name="Normal 6 2 2 6 6 3" xfId="23716" xr:uid="{00000000-0005-0000-0000-0000A65C0000}"/>
    <cellStyle name="Normal 6 2 2 6 6 4" xfId="23717" xr:uid="{00000000-0005-0000-0000-0000A75C0000}"/>
    <cellStyle name="Normal 6 2 2 6 7" xfId="23718" xr:uid="{00000000-0005-0000-0000-0000A85C0000}"/>
    <cellStyle name="Normal 6 2 2 6 7 2" xfId="23719" xr:uid="{00000000-0005-0000-0000-0000A95C0000}"/>
    <cellStyle name="Normal 6 2 2 6 7 3" xfId="23720" xr:uid="{00000000-0005-0000-0000-0000AA5C0000}"/>
    <cellStyle name="Normal 6 2 2 6 7 4" xfId="23721" xr:uid="{00000000-0005-0000-0000-0000AB5C0000}"/>
    <cellStyle name="Normal 6 2 2 6 7 5" xfId="23722" xr:uid="{00000000-0005-0000-0000-0000AC5C0000}"/>
    <cellStyle name="Normal 6 2 2 6 8" xfId="23723" xr:uid="{00000000-0005-0000-0000-0000AD5C0000}"/>
    <cellStyle name="Normal 6 2 2 6 9" xfId="23724" xr:uid="{00000000-0005-0000-0000-0000AE5C0000}"/>
    <cellStyle name="Normal 6 2 2 7" xfId="23725" xr:uid="{00000000-0005-0000-0000-0000AF5C0000}"/>
    <cellStyle name="Normal 6 2 2 7 2" xfId="23726" xr:uid="{00000000-0005-0000-0000-0000B05C0000}"/>
    <cellStyle name="Normal 6 2 2 7 2 2" xfId="23727" xr:uid="{00000000-0005-0000-0000-0000B15C0000}"/>
    <cellStyle name="Normal 6 2 2 7 2 2 2" xfId="23728" xr:uid="{00000000-0005-0000-0000-0000B25C0000}"/>
    <cellStyle name="Normal 6 2 2 7 2 2 2 2" xfId="23729" xr:uid="{00000000-0005-0000-0000-0000B35C0000}"/>
    <cellStyle name="Normal 6 2 2 7 2 2 2 2 2" xfId="23730" xr:uid="{00000000-0005-0000-0000-0000B45C0000}"/>
    <cellStyle name="Normal 6 2 2 7 2 2 2 3" xfId="23731" xr:uid="{00000000-0005-0000-0000-0000B55C0000}"/>
    <cellStyle name="Normal 6 2 2 7 2 2 2 4" xfId="23732" xr:uid="{00000000-0005-0000-0000-0000B65C0000}"/>
    <cellStyle name="Normal 6 2 2 7 2 2 3" xfId="23733" xr:uid="{00000000-0005-0000-0000-0000B75C0000}"/>
    <cellStyle name="Normal 6 2 2 7 2 2 3 2" xfId="23734" xr:uid="{00000000-0005-0000-0000-0000B85C0000}"/>
    <cellStyle name="Normal 6 2 2 7 2 2 4" xfId="23735" xr:uid="{00000000-0005-0000-0000-0000B95C0000}"/>
    <cellStyle name="Normal 6 2 2 7 2 2 5" xfId="23736" xr:uid="{00000000-0005-0000-0000-0000BA5C0000}"/>
    <cellStyle name="Normal 6 2 2 7 2 3" xfId="23737" xr:uid="{00000000-0005-0000-0000-0000BB5C0000}"/>
    <cellStyle name="Normal 6 2 2 7 2 3 2" xfId="23738" xr:uid="{00000000-0005-0000-0000-0000BC5C0000}"/>
    <cellStyle name="Normal 6 2 2 7 2 3 2 2" xfId="23739" xr:uid="{00000000-0005-0000-0000-0000BD5C0000}"/>
    <cellStyle name="Normal 6 2 2 7 2 3 3" xfId="23740" xr:uid="{00000000-0005-0000-0000-0000BE5C0000}"/>
    <cellStyle name="Normal 6 2 2 7 2 3 4" xfId="23741" xr:uid="{00000000-0005-0000-0000-0000BF5C0000}"/>
    <cellStyle name="Normal 6 2 2 7 2 4" xfId="23742" xr:uid="{00000000-0005-0000-0000-0000C05C0000}"/>
    <cellStyle name="Normal 6 2 2 7 2 4 2" xfId="23743" xr:uid="{00000000-0005-0000-0000-0000C15C0000}"/>
    <cellStyle name="Normal 6 2 2 7 2 5" xfId="23744" xr:uid="{00000000-0005-0000-0000-0000C25C0000}"/>
    <cellStyle name="Normal 6 2 2 7 2 6" xfId="23745" xr:uid="{00000000-0005-0000-0000-0000C35C0000}"/>
    <cellStyle name="Normal 6 2 2 7 3" xfId="23746" xr:uid="{00000000-0005-0000-0000-0000C45C0000}"/>
    <cellStyle name="Normal 6 2 2 7 3 2" xfId="23747" xr:uid="{00000000-0005-0000-0000-0000C55C0000}"/>
    <cellStyle name="Normal 6 2 2 7 3 2 2" xfId="23748" xr:uid="{00000000-0005-0000-0000-0000C65C0000}"/>
    <cellStyle name="Normal 6 2 2 7 3 2 2 2" xfId="23749" xr:uid="{00000000-0005-0000-0000-0000C75C0000}"/>
    <cellStyle name="Normal 6 2 2 7 3 2 3" xfId="23750" xr:uid="{00000000-0005-0000-0000-0000C85C0000}"/>
    <cellStyle name="Normal 6 2 2 7 3 2 4" xfId="23751" xr:uid="{00000000-0005-0000-0000-0000C95C0000}"/>
    <cellStyle name="Normal 6 2 2 7 3 3" xfId="23752" xr:uid="{00000000-0005-0000-0000-0000CA5C0000}"/>
    <cellStyle name="Normal 6 2 2 7 3 3 2" xfId="23753" xr:uid="{00000000-0005-0000-0000-0000CB5C0000}"/>
    <cellStyle name="Normal 6 2 2 7 3 4" xfId="23754" xr:uid="{00000000-0005-0000-0000-0000CC5C0000}"/>
    <cellStyle name="Normal 6 2 2 7 3 5" xfId="23755" xr:uid="{00000000-0005-0000-0000-0000CD5C0000}"/>
    <cellStyle name="Normal 6 2 2 7 4" xfId="23756" xr:uid="{00000000-0005-0000-0000-0000CE5C0000}"/>
    <cellStyle name="Normal 6 2 2 7 4 2" xfId="23757" xr:uid="{00000000-0005-0000-0000-0000CF5C0000}"/>
    <cellStyle name="Normal 6 2 2 7 4 2 2" xfId="23758" xr:uid="{00000000-0005-0000-0000-0000D05C0000}"/>
    <cellStyle name="Normal 6 2 2 7 4 2 2 2" xfId="23759" xr:uid="{00000000-0005-0000-0000-0000D15C0000}"/>
    <cellStyle name="Normal 6 2 2 7 4 2 3" xfId="23760" xr:uid="{00000000-0005-0000-0000-0000D25C0000}"/>
    <cellStyle name="Normal 6 2 2 7 4 2 4" xfId="23761" xr:uid="{00000000-0005-0000-0000-0000D35C0000}"/>
    <cellStyle name="Normal 6 2 2 7 4 3" xfId="23762" xr:uid="{00000000-0005-0000-0000-0000D45C0000}"/>
    <cellStyle name="Normal 6 2 2 7 4 3 2" xfId="23763" xr:uid="{00000000-0005-0000-0000-0000D55C0000}"/>
    <cellStyle name="Normal 6 2 2 7 4 4" xfId="23764" xr:uid="{00000000-0005-0000-0000-0000D65C0000}"/>
    <cellStyle name="Normal 6 2 2 7 4 5" xfId="23765" xr:uid="{00000000-0005-0000-0000-0000D75C0000}"/>
    <cellStyle name="Normal 6 2 2 7 5" xfId="23766" xr:uid="{00000000-0005-0000-0000-0000D85C0000}"/>
    <cellStyle name="Normal 6 2 2 7 5 2" xfId="23767" xr:uid="{00000000-0005-0000-0000-0000D95C0000}"/>
    <cellStyle name="Normal 6 2 2 7 5 2 2" xfId="23768" xr:uid="{00000000-0005-0000-0000-0000DA5C0000}"/>
    <cellStyle name="Normal 6 2 2 7 5 3" xfId="23769" xr:uid="{00000000-0005-0000-0000-0000DB5C0000}"/>
    <cellStyle name="Normal 6 2 2 7 5 4" xfId="23770" xr:uid="{00000000-0005-0000-0000-0000DC5C0000}"/>
    <cellStyle name="Normal 6 2 2 7 6" xfId="23771" xr:uid="{00000000-0005-0000-0000-0000DD5C0000}"/>
    <cellStyle name="Normal 6 2 2 7 6 2" xfId="23772" xr:uid="{00000000-0005-0000-0000-0000DE5C0000}"/>
    <cellStyle name="Normal 6 2 2 7 6 3" xfId="23773" xr:uid="{00000000-0005-0000-0000-0000DF5C0000}"/>
    <cellStyle name="Normal 6 2 2 7 6 4" xfId="23774" xr:uid="{00000000-0005-0000-0000-0000E05C0000}"/>
    <cellStyle name="Normal 6 2 2 7 6 5" xfId="23775" xr:uid="{00000000-0005-0000-0000-0000E15C0000}"/>
    <cellStyle name="Normal 6 2 2 7 7" xfId="23776" xr:uid="{00000000-0005-0000-0000-0000E25C0000}"/>
    <cellStyle name="Normal 6 2 2 7 8" xfId="23777" xr:uid="{00000000-0005-0000-0000-0000E35C0000}"/>
    <cellStyle name="Normal 6 2 2 7 9" xfId="23778" xr:uid="{00000000-0005-0000-0000-0000E45C0000}"/>
    <cellStyle name="Normal 6 2 2 8" xfId="23779" xr:uid="{00000000-0005-0000-0000-0000E55C0000}"/>
    <cellStyle name="Normal 6 2 2 8 2" xfId="23780" xr:uid="{00000000-0005-0000-0000-0000E65C0000}"/>
    <cellStyle name="Normal 6 2 2 8 2 2" xfId="23781" xr:uid="{00000000-0005-0000-0000-0000E75C0000}"/>
    <cellStyle name="Normal 6 2 2 8 2 2 2" xfId="23782" xr:uid="{00000000-0005-0000-0000-0000E85C0000}"/>
    <cellStyle name="Normal 6 2 2 8 2 2 2 2" xfId="23783" xr:uid="{00000000-0005-0000-0000-0000E95C0000}"/>
    <cellStyle name="Normal 6 2 2 8 2 2 3" xfId="23784" xr:uid="{00000000-0005-0000-0000-0000EA5C0000}"/>
    <cellStyle name="Normal 6 2 2 8 2 2 4" xfId="23785" xr:uid="{00000000-0005-0000-0000-0000EB5C0000}"/>
    <cellStyle name="Normal 6 2 2 8 2 3" xfId="23786" xr:uid="{00000000-0005-0000-0000-0000EC5C0000}"/>
    <cellStyle name="Normal 6 2 2 8 2 3 2" xfId="23787" xr:uid="{00000000-0005-0000-0000-0000ED5C0000}"/>
    <cellStyle name="Normal 6 2 2 8 2 4" xfId="23788" xr:uid="{00000000-0005-0000-0000-0000EE5C0000}"/>
    <cellStyle name="Normal 6 2 2 8 2 5" xfId="23789" xr:uid="{00000000-0005-0000-0000-0000EF5C0000}"/>
    <cellStyle name="Normal 6 2 2 8 3" xfId="23790" xr:uid="{00000000-0005-0000-0000-0000F05C0000}"/>
    <cellStyle name="Normal 6 2 2 8 3 2" xfId="23791" xr:uid="{00000000-0005-0000-0000-0000F15C0000}"/>
    <cellStyle name="Normal 6 2 2 8 3 2 2" xfId="23792" xr:uid="{00000000-0005-0000-0000-0000F25C0000}"/>
    <cellStyle name="Normal 6 2 2 8 3 3" xfId="23793" xr:uid="{00000000-0005-0000-0000-0000F35C0000}"/>
    <cellStyle name="Normal 6 2 2 8 3 4" xfId="23794" xr:uid="{00000000-0005-0000-0000-0000F45C0000}"/>
    <cellStyle name="Normal 6 2 2 8 4" xfId="23795" xr:uid="{00000000-0005-0000-0000-0000F55C0000}"/>
    <cellStyle name="Normal 6 2 2 8 4 2" xfId="23796" xr:uid="{00000000-0005-0000-0000-0000F65C0000}"/>
    <cellStyle name="Normal 6 2 2 8 5" xfId="23797" xr:uid="{00000000-0005-0000-0000-0000F75C0000}"/>
    <cellStyle name="Normal 6 2 2 8 6" xfId="23798" xr:uid="{00000000-0005-0000-0000-0000F85C0000}"/>
    <cellStyle name="Normal 6 2 2 9" xfId="23799" xr:uid="{00000000-0005-0000-0000-0000F95C0000}"/>
    <cellStyle name="Normal 6 2 2 9 2" xfId="23800" xr:uid="{00000000-0005-0000-0000-0000FA5C0000}"/>
    <cellStyle name="Normal 6 2 2 9 2 2" xfId="23801" xr:uid="{00000000-0005-0000-0000-0000FB5C0000}"/>
    <cellStyle name="Normal 6 2 2 9 2 2 2" xfId="23802" xr:uid="{00000000-0005-0000-0000-0000FC5C0000}"/>
    <cellStyle name="Normal 6 2 2 9 2 3" xfId="23803" xr:uid="{00000000-0005-0000-0000-0000FD5C0000}"/>
    <cellStyle name="Normal 6 2 2 9 2 4" xfId="23804" xr:uid="{00000000-0005-0000-0000-0000FE5C0000}"/>
    <cellStyle name="Normal 6 2 2 9 3" xfId="23805" xr:uid="{00000000-0005-0000-0000-0000FF5C0000}"/>
    <cellStyle name="Normal 6 2 2 9 3 2" xfId="23806" xr:uid="{00000000-0005-0000-0000-0000005D0000}"/>
    <cellStyle name="Normal 6 2 2 9 4" xfId="23807" xr:uid="{00000000-0005-0000-0000-0000015D0000}"/>
    <cellStyle name="Normal 6 2 2 9 5" xfId="23808" xr:uid="{00000000-0005-0000-0000-0000025D0000}"/>
    <cellStyle name="Normal 6 2 3" xfId="23809" xr:uid="{00000000-0005-0000-0000-0000035D0000}"/>
    <cellStyle name="Normal 6 2 3 10" xfId="23810" xr:uid="{00000000-0005-0000-0000-0000045D0000}"/>
    <cellStyle name="Normal 6 2 3 10 2" xfId="23811" xr:uid="{00000000-0005-0000-0000-0000055D0000}"/>
    <cellStyle name="Normal 6 2 3 10 2 2" xfId="23812" xr:uid="{00000000-0005-0000-0000-0000065D0000}"/>
    <cellStyle name="Normal 6 2 3 10 3" xfId="23813" xr:uid="{00000000-0005-0000-0000-0000075D0000}"/>
    <cellStyle name="Normal 6 2 3 10 4" xfId="23814" xr:uid="{00000000-0005-0000-0000-0000085D0000}"/>
    <cellStyle name="Normal 6 2 3 11" xfId="23815" xr:uid="{00000000-0005-0000-0000-0000095D0000}"/>
    <cellStyle name="Normal 6 2 3 11 2" xfId="23816" xr:uid="{00000000-0005-0000-0000-00000A5D0000}"/>
    <cellStyle name="Normal 6 2 3 11 3" xfId="23817" xr:uid="{00000000-0005-0000-0000-00000B5D0000}"/>
    <cellStyle name="Normal 6 2 3 11 4" xfId="23818" xr:uid="{00000000-0005-0000-0000-00000C5D0000}"/>
    <cellStyle name="Normal 6 2 3 11 5" xfId="23819" xr:uid="{00000000-0005-0000-0000-00000D5D0000}"/>
    <cellStyle name="Normal 6 2 3 12" xfId="23820" xr:uid="{00000000-0005-0000-0000-00000E5D0000}"/>
    <cellStyle name="Normal 6 2 3 13" xfId="23821" xr:uid="{00000000-0005-0000-0000-00000F5D0000}"/>
    <cellStyle name="Normal 6 2 3 14" xfId="23822" xr:uid="{00000000-0005-0000-0000-0000105D0000}"/>
    <cellStyle name="Normal 6 2 3 2" xfId="23823" xr:uid="{00000000-0005-0000-0000-0000115D0000}"/>
    <cellStyle name="Normal 6 2 3 2 10" xfId="23824" xr:uid="{00000000-0005-0000-0000-0000125D0000}"/>
    <cellStyle name="Normal 6 2 3 2 10 2" xfId="23825" xr:uid="{00000000-0005-0000-0000-0000135D0000}"/>
    <cellStyle name="Normal 6 2 3 2 10 3" xfId="23826" xr:uid="{00000000-0005-0000-0000-0000145D0000}"/>
    <cellStyle name="Normal 6 2 3 2 10 4" xfId="23827" xr:uid="{00000000-0005-0000-0000-0000155D0000}"/>
    <cellStyle name="Normal 6 2 3 2 10 5" xfId="23828" xr:uid="{00000000-0005-0000-0000-0000165D0000}"/>
    <cellStyle name="Normal 6 2 3 2 11" xfId="23829" xr:uid="{00000000-0005-0000-0000-0000175D0000}"/>
    <cellStyle name="Normal 6 2 3 2 12" xfId="23830" xr:uid="{00000000-0005-0000-0000-0000185D0000}"/>
    <cellStyle name="Normal 6 2 3 2 13" xfId="23831" xr:uid="{00000000-0005-0000-0000-0000195D0000}"/>
    <cellStyle name="Normal 6 2 3 2 2" xfId="23832" xr:uid="{00000000-0005-0000-0000-00001A5D0000}"/>
    <cellStyle name="Normal 6 2 3 2 2 10" xfId="23833" xr:uid="{00000000-0005-0000-0000-00001B5D0000}"/>
    <cellStyle name="Normal 6 2 3 2 2 11" xfId="23834" xr:uid="{00000000-0005-0000-0000-00001C5D0000}"/>
    <cellStyle name="Normal 6 2 3 2 2 12" xfId="23835" xr:uid="{00000000-0005-0000-0000-00001D5D0000}"/>
    <cellStyle name="Normal 6 2 3 2 2 2" xfId="23836" xr:uid="{00000000-0005-0000-0000-00001E5D0000}"/>
    <cellStyle name="Normal 6 2 3 2 2 2 10" xfId="23837" xr:uid="{00000000-0005-0000-0000-00001F5D0000}"/>
    <cellStyle name="Normal 6 2 3 2 2 2 11" xfId="23838" xr:uid="{00000000-0005-0000-0000-0000205D0000}"/>
    <cellStyle name="Normal 6 2 3 2 2 2 2" xfId="23839" xr:uid="{00000000-0005-0000-0000-0000215D0000}"/>
    <cellStyle name="Normal 6 2 3 2 2 2 2 10" xfId="23840" xr:uid="{00000000-0005-0000-0000-0000225D0000}"/>
    <cellStyle name="Normal 6 2 3 2 2 2 2 2" xfId="23841" xr:uid="{00000000-0005-0000-0000-0000235D0000}"/>
    <cellStyle name="Normal 6 2 3 2 2 2 2 2 2" xfId="23842" xr:uid="{00000000-0005-0000-0000-0000245D0000}"/>
    <cellStyle name="Normal 6 2 3 2 2 2 2 2 2 2" xfId="23843" xr:uid="{00000000-0005-0000-0000-0000255D0000}"/>
    <cellStyle name="Normal 6 2 3 2 2 2 2 2 2 2 2" xfId="23844" xr:uid="{00000000-0005-0000-0000-0000265D0000}"/>
    <cellStyle name="Normal 6 2 3 2 2 2 2 2 2 2 2 2" xfId="23845" xr:uid="{00000000-0005-0000-0000-0000275D0000}"/>
    <cellStyle name="Normal 6 2 3 2 2 2 2 2 2 2 2 2 2" xfId="23846" xr:uid="{00000000-0005-0000-0000-0000285D0000}"/>
    <cellStyle name="Normal 6 2 3 2 2 2 2 2 2 2 2 3" xfId="23847" xr:uid="{00000000-0005-0000-0000-0000295D0000}"/>
    <cellStyle name="Normal 6 2 3 2 2 2 2 2 2 2 2 4" xfId="23848" xr:uid="{00000000-0005-0000-0000-00002A5D0000}"/>
    <cellStyle name="Normal 6 2 3 2 2 2 2 2 2 2 3" xfId="23849" xr:uid="{00000000-0005-0000-0000-00002B5D0000}"/>
    <cellStyle name="Normal 6 2 3 2 2 2 2 2 2 2 3 2" xfId="23850" xr:uid="{00000000-0005-0000-0000-00002C5D0000}"/>
    <cellStyle name="Normal 6 2 3 2 2 2 2 2 2 2 4" xfId="23851" xr:uid="{00000000-0005-0000-0000-00002D5D0000}"/>
    <cellStyle name="Normal 6 2 3 2 2 2 2 2 2 2 5" xfId="23852" xr:uid="{00000000-0005-0000-0000-00002E5D0000}"/>
    <cellStyle name="Normal 6 2 3 2 2 2 2 2 2 3" xfId="23853" xr:uid="{00000000-0005-0000-0000-00002F5D0000}"/>
    <cellStyle name="Normal 6 2 3 2 2 2 2 2 2 3 2" xfId="23854" xr:uid="{00000000-0005-0000-0000-0000305D0000}"/>
    <cellStyle name="Normal 6 2 3 2 2 2 2 2 2 3 2 2" xfId="23855" xr:uid="{00000000-0005-0000-0000-0000315D0000}"/>
    <cellStyle name="Normal 6 2 3 2 2 2 2 2 2 3 3" xfId="23856" xr:uid="{00000000-0005-0000-0000-0000325D0000}"/>
    <cellStyle name="Normal 6 2 3 2 2 2 2 2 2 3 4" xfId="23857" xr:uid="{00000000-0005-0000-0000-0000335D0000}"/>
    <cellStyle name="Normal 6 2 3 2 2 2 2 2 2 4" xfId="23858" xr:uid="{00000000-0005-0000-0000-0000345D0000}"/>
    <cellStyle name="Normal 6 2 3 2 2 2 2 2 2 4 2" xfId="23859" xr:uid="{00000000-0005-0000-0000-0000355D0000}"/>
    <cellStyle name="Normal 6 2 3 2 2 2 2 2 2 5" xfId="23860" xr:uid="{00000000-0005-0000-0000-0000365D0000}"/>
    <cellStyle name="Normal 6 2 3 2 2 2 2 2 2 6" xfId="23861" xr:uid="{00000000-0005-0000-0000-0000375D0000}"/>
    <cellStyle name="Normal 6 2 3 2 2 2 2 2 3" xfId="23862" xr:uid="{00000000-0005-0000-0000-0000385D0000}"/>
    <cellStyle name="Normal 6 2 3 2 2 2 2 2 3 2" xfId="23863" xr:uid="{00000000-0005-0000-0000-0000395D0000}"/>
    <cellStyle name="Normal 6 2 3 2 2 2 2 2 3 2 2" xfId="23864" xr:uid="{00000000-0005-0000-0000-00003A5D0000}"/>
    <cellStyle name="Normal 6 2 3 2 2 2 2 2 3 2 2 2" xfId="23865" xr:uid="{00000000-0005-0000-0000-00003B5D0000}"/>
    <cellStyle name="Normal 6 2 3 2 2 2 2 2 3 2 3" xfId="23866" xr:uid="{00000000-0005-0000-0000-00003C5D0000}"/>
    <cellStyle name="Normal 6 2 3 2 2 2 2 2 3 2 4" xfId="23867" xr:uid="{00000000-0005-0000-0000-00003D5D0000}"/>
    <cellStyle name="Normal 6 2 3 2 2 2 2 2 3 3" xfId="23868" xr:uid="{00000000-0005-0000-0000-00003E5D0000}"/>
    <cellStyle name="Normal 6 2 3 2 2 2 2 2 3 3 2" xfId="23869" xr:uid="{00000000-0005-0000-0000-00003F5D0000}"/>
    <cellStyle name="Normal 6 2 3 2 2 2 2 2 3 4" xfId="23870" xr:uid="{00000000-0005-0000-0000-0000405D0000}"/>
    <cellStyle name="Normal 6 2 3 2 2 2 2 2 3 5" xfId="23871" xr:uid="{00000000-0005-0000-0000-0000415D0000}"/>
    <cellStyle name="Normal 6 2 3 2 2 2 2 2 4" xfId="23872" xr:uid="{00000000-0005-0000-0000-0000425D0000}"/>
    <cellStyle name="Normal 6 2 3 2 2 2 2 2 4 2" xfId="23873" xr:uid="{00000000-0005-0000-0000-0000435D0000}"/>
    <cellStyle name="Normal 6 2 3 2 2 2 2 2 4 2 2" xfId="23874" xr:uid="{00000000-0005-0000-0000-0000445D0000}"/>
    <cellStyle name="Normal 6 2 3 2 2 2 2 2 4 2 2 2" xfId="23875" xr:uid="{00000000-0005-0000-0000-0000455D0000}"/>
    <cellStyle name="Normal 6 2 3 2 2 2 2 2 4 2 3" xfId="23876" xr:uid="{00000000-0005-0000-0000-0000465D0000}"/>
    <cellStyle name="Normal 6 2 3 2 2 2 2 2 4 2 4" xfId="23877" xr:uid="{00000000-0005-0000-0000-0000475D0000}"/>
    <cellStyle name="Normal 6 2 3 2 2 2 2 2 4 3" xfId="23878" xr:uid="{00000000-0005-0000-0000-0000485D0000}"/>
    <cellStyle name="Normal 6 2 3 2 2 2 2 2 4 3 2" xfId="23879" xr:uid="{00000000-0005-0000-0000-0000495D0000}"/>
    <cellStyle name="Normal 6 2 3 2 2 2 2 2 4 4" xfId="23880" xr:uid="{00000000-0005-0000-0000-00004A5D0000}"/>
    <cellStyle name="Normal 6 2 3 2 2 2 2 2 4 5" xfId="23881" xr:uid="{00000000-0005-0000-0000-00004B5D0000}"/>
    <cellStyle name="Normal 6 2 3 2 2 2 2 2 5" xfId="23882" xr:uid="{00000000-0005-0000-0000-00004C5D0000}"/>
    <cellStyle name="Normal 6 2 3 2 2 2 2 2 5 2" xfId="23883" xr:uid="{00000000-0005-0000-0000-00004D5D0000}"/>
    <cellStyle name="Normal 6 2 3 2 2 2 2 2 5 2 2" xfId="23884" xr:uid="{00000000-0005-0000-0000-00004E5D0000}"/>
    <cellStyle name="Normal 6 2 3 2 2 2 2 2 5 3" xfId="23885" xr:uid="{00000000-0005-0000-0000-00004F5D0000}"/>
    <cellStyle name="Normal 6 2 3 2 2 2 2 2 5 4" xfId="23886" xr:uid="{00000000-0005-0000-0000-0000505D0000}"/>
    <cellStyle name="Normal 6 2 3 2 2 2 2 2 6" xfId="23887" xr:uid="{00000000-0005-0000-0000-0000515D0000}"/>
    <cellStyle name="Normal 6 2 3 2 2 2 2 2 6 2" xfId="23888" xr:uid="{00000000-0005-0000-0000-0000525D0000}"/>
    <cellStyle name="Normal 6 2 3 2 2 2 2 2 6 3" xfId="23889" xr:uid="{00000000-0005-0000-0000-0000535D0000}"/>
    <cellStyle name="Normal 6 2 3 2 2 2 2 2 6 4" xfId="23890" xr:uid="{00000000-0005-0000-0000-0000545D0000}"/>
    <cellStyle name="Normal 6 2 3 2 2 2 2 2 6 5" xfId="23891" xr:uid="{00000000-0005-0000-0000-0000555D0000}"/>
    <cellStyle name="Normal 6 2 3 2 2 2 2 2 7" xfId="23892" xr:uid="{00000000-0005-0000-0000-0000565D0000}"/>
    <cellStyle name="Normal 6 2 3 2 2 2 2 2 8" xfId="23893" xr:uid="{00000000-0005-0000-0000-0000575D0000}"/>
    <cellStyle name="Normal 6 2 3 2 2 2 2 2 9" xfId="23894" xr:uid="{00000000-0005-0000-0000-0000585D0000}"/>
    <cellStyle name="Normal 6 2 3 2 2 2 2 3" xfId="23895" xr:uid="{00000000-0005-0000-0000-0000595D0000}"/>
    <cellStyle name="Normal 6 2 3 2 2 2 2 3 2" xfId="23896" xr:uid="{00000000-0005-0000-0000-00005A5D0000}"/>
    <cellStyle name="Normal 6 2 3 2 2 2 2 3 2 2" xfId="23897" xr:uid="{00000000-0005-0000-0000-00005B5D0000}"/>
    <cellStyle name="Normal 6 2 3 2 2 2 2 3 2 2 2" xfId="23898" xr:uid="{00000000-0005-0000-0000-00005C5D0000}"/>
    <cellStyle name="Normal 6 2 3 2 2 2 2 3 2 2 2 2" xfId="23899" xr:uid="{00000000-0005-0000-0000-00005D5D0000}"/>
    <cellStyle name="Normal 6 2 3 2 2 2 2 3 2 2 3" xfId="23900" xr:uid="{00000000-0005-0000-0000-00005E5D0000}"/>
    <cellStyle name="Normal 6 2 3 2 2 2 2 3 2 2 4" xfId="23901" xr:uid="{00000000-0005-0000-0000-00005F5D0000}"/>
    <cellStyle name="Normal 6 2 3 2 2 2 2 3 2 3" xfId="23902" xr:uid="{00000000-0005-0000-0000-0000605D0000}"/>
    <cellStyle name="Normal 6 2 3 2 2 2 2 3 2 3 2" xfId="23903" xr:uid="{00000000-0005-0000-0000-0000615D0000}"/>
    <cellStyle name="Normal 6 2 3 2 2 2 2 3 2 4" xfId="23904" xr:uid="{00000000-0005-0000-0000-0000625D0000}"/>
    <cellStyle name="Normal 6 2 3 2 2 2 2 3 2 5" xfId="23905" xr:uid="{00000000-0005-0000-0000-0000635D0000}"/>
    <cellStyle name="Normal 6 2 3 2 2 2 2 3 3" xfId="23906" xr:uid="{00000000-0005-0000-0000-0000645D0000}"/>
    <cellStyle name="Normal 6 2 3 2 2 2 2 3 3 2" xfId="23907" xr:uid="{00000000-0005-0000-0000-0000655D0000}"/>
    <cellStyle name="Normal 6 2 3 2 2 2 2 3 3 2 2" xfId="23908" xr:uid="{00000000-0005-0000-0000-0000665D0000}"/>
    <cellStyle name="Normal 6 2 3 2 2 2 2 3 3 3" xfId="23909" xr:uid="{00000000-0005-0000-0000-0000675D0000}"/>
    <cellStyle name="Normal 6 2 3 2 2 2 2 3 3 4" xfId="23910" xr:uid="{00000000-0005-0000-0000-0000685D0000}"/>
    <cellStyle name="Normal 6 2 3 2 2 2 2 3 4" xfId="23911" xr:uid="{00000000-0005-0000-0000-0000695D0000}"/>
    <cellStyle name="Normal 6 2 3 2 2 2 2 3 4 2" xfId="23912" xr:uid="{00000000-0005-0000-0000-00006A5D0000}"/>
    <cellStyle name="Normal 6 2 3 2 2 2 2 3 5" xfId="23913" xr:uid="{00000000-0005-0000-0000-00006B5D0000}"/>
    <cellStyle name="Normal 6 2 3 2 2 2 2 3 6" xfId="23914" xr:uid="{00000000-0005-0000-0000-00006C5D0000}"/>
    <cellStyle name="Normal 6 2 3 2 2 2 2 4" xfId="23915" xr:uid="{00000000-0005-0000-0000-00006D5D0000}"/>
    <cellStyle name="Normal 6 2 3 2 2 2 2 4 2" xfId="23916" xr:uid="{00000000-0005-0000-0000-00006E5D0000}"/>
    <cellStyle name="Normal 6 2 3 2 2 2 2 4 2 2" xfId="23917" xr:uid="{00000000-0005-0000-0000-00006F5D0000}"/>
    <cellStyle name="Normal 6 2 3 2 2 2 2 4 2 2 2" xfId="23918" xr:uid="{00000000-0005-0000-0000-0000705D0000}"/>
    <cellStyle name="Normal 6 2 3 2 2 2 2 4 2 3" xfId="23919" xr:uid="{00000000-0005-0000-0000-0000715D0000}"/>
    <cellStyle name="Normal 6 2 3 2 2 2 2 4 2 4" xfId="23920" xr:uid="{00000000-0005-0000-0000-0000725D0000}"/>
    <cellStyle name="Normal 6 2 3 2 2 2 2 4 3" xfId="23921" xr:uid="{00000000-0005-0000-0000-0000735D0000}"/>
    <cellStyle name="Normal 6 2 3 2 2 2 2 4 3 2" xfId="23922" xr:uid="{00000000-0005-0000-0000-0000745D0000}"/>
    <cellStyle name="Normal 6 2 3 2 2 2 2 4 4" xfId="23923" xr:uid="{00000000-0005-0000-0000-0000755D0000}"/>
    <cellStyle name="Normal 6 2 3 2 2 2 2 4 5" xfId="23924" xr:uid="{00000000-0005-0000-0000-0000765D0000}"/>
    <cellStyle name="Normal 6 2 3 2 2 2 2 5" xfId="23925" xr:uid="{00000000-0005-0000-0000-0000775D0000}"/>
    <cellStyle name="Normal 6 2 3 2 2 2 2 5 2" xfId="23926" xr:uid="{00000000-0005-0000-0000-0000785D0000}"/>
    <cellStyle name="Normal 6 2 3 2 2 2 2 5 2 2" xfId="23927" xr:uid="{00000000-0005-0000-0000-0000795D0000}"/>
    <cellStyle name="Normal 6 2 3 2 2 2 2 5 2 2 2" xfId="23928" xr:uid="{00000000-0005-0000-0000-00007A5D0000}"/>
    <cellStyle name="Normal 6 2 3 2 2 2 2 5 2 3" xfId="23929" xr:uid="{00000000-0005-0000-0000-00007B5D0000}"/>
    <cellStyle name="Normal 6 2 3 2 2 2 2 5 2 4" xfId="23930" xr:uid="{00000000-0005-0000-0000-00007C5D0000}"/>
    <cellStyle name="Normal 6 2 3 2 2 2 2 5 3" xfId="23931" xr:uid="{00000000-0005-0000-0000-00007D5D0000}"/>
    <cellStyle name="Normal 6 2 3 2 2 2 2 5 3 2" xfId="23932" xr:uid="{00000000-0005-0000-0000-00007E5D0000}"/>
    <cellStyle name="Normal 6 2 3 2 2 2 2 5 4" xfId="23933" xr:uid="{00000000-0005-0000-0000-00007F5D0000}"/>
    <cellStyle name="Normal 6 2 3 2 2 2 2 5 5" xfId="23934" xr:uid="{00000000-0005-0000-0000-0000805D0000}"/>
    <cellStyle name="Normal 6 2 3 2 2 2 2 6" xfId="23935" xr:uid="{00000000-0005-0000-0000-0000815D0000}"/>
    <cellStyle name="Normal 6 2 3 2 2 2 2 6 2" xfId="23936" xr:uid="{00000000-0005-0000-0000-0000825D0000}"/>
    <cellStyle name="Normal 6 2 3 2 2 2 2 6 2 2" xfId="23937" xr:uid="{00000000-0005-0000-0000-0000835D0000}"/>
    <cellStyle name="Normal 6 2 3 2 2 2 2 6 3" xfId="23938" xr:uid="{00000000-0005-0000-0000-0000845D0000}"/>
    <cellStyle name="Normal 6 2 3 2 2 2 2 6 4" xfId="23939" xr:uid="{00000000-0005-0000-0000-0000855D0000}"/>
    <cellStyle name="Normal 6 2 3 2 2 2 2 7" xfId="23940" xr:uid="{00000000-0005-0000-0000-0000865D0000}"/>
    <cellStyle name="Normal 6 2 3 2 2 2 2 7 2" xfId="23941" xr:uid="{00000000-0005-0000-0000-0000875D0000}"/>
    <cellStyle name="Normal 6 2 3 2 2 2 2 7 3" xfId="23942" xr:uid="{00000000-0005-0000-0000-0000885D0000}"/>
    <cellStyle name="Normal 6 2 3 2 2 2 2 7 4" xfId="23943" xr:uid="{00000000-0005-0000-0000-0000895D0000}"/>
    <cellStyle name="Normal 6 2 3 2 2 2 2 7 5" xfId="23944" xr:uid="{00000000-0005-0000-0000-00008A5D0000}"/>
    <cellStyle name="Normal 6 2 3 2 2 2 2 8" xfId="23945" xr:uid="{00000000-0005-0000-0000-00008B5D0000}"/>
    <cellStyle name="Normal 6 2 3 2 2 2 2 9" xfId="23946" xr:uid="{00000000-0005-0000-0000-00008C5D0000}"/>
    <cellStyle name="Normal 6 2 3 2 2 2 3" xfId="23947" xr:uid="{00000000-0005-0000-0000-00008D5D0000}"/>
    <cellStyle name="Normal 6 2 3 2 2 2 3 2" xfId="23948" xr:uid="{00000000-0005-0000-0000-00008E5D0000}"/>
    <cellStyle name="Normal 6 2 3 2 2 2 3 2 2" xfId="23949" xr:uid="{00000000-0005-0000-0000-00008F5D0000}"/>
    <cellStyle name="Normal 6 2 3 2 2 2 3 2 2 2" xfId="23950" xr:uid="{00000000-0005-0000-0000-0000905D0000}"/>
    <cellStyle name="Normal 6 2 3 2 2 2 3 2 2 2 2" xfId="23951" xr:uid="{00000000-0005-0000-0000-0000915D0000}"/>
    <cellStyle name="Normal 6 2 3 2 2 2 3 2 2 2 2 2" xfId="23952" xr:uid="{00000000-0005-0000-0000-0000925D0000}"/>
    <cellStyle name="Normal 6 2 3 2 2 2 3 2 2 2 3" xfId="23953" xr:uid="{00000000-0005-0000-0000-0000935D0000}"/>
    <cellStyle name="Normal 6 2 3 2 2 2 3 2 2 2 4" xfId="23954" xr:uid="{00000000-0005-0000-0000-0000945D0000}"/>
    <cellStyle name="Normal 6 2 3 2 2 2 3 2 2 3" xfId="23955" xr:uid="{00000000-0005-0000-0000-0000955D0000}"/>
    <cellStyle name="Normal 6 2 3 2 2 2 3 2 2 3 2" xfId="23956" xr:uid="{00000000-0005-0000-0000-0000965D0000}"/>
    <cellStyle name="Normal 6 2 3 2 2 2 3 2 2 4" xfId="23957" xr:uid="{00000000-0005-0000-0000-0000975D0000}"/>
    <cellStyle name="Normal 6 2 3 2 2 2 3 2 2 5" xfId="23958" xr:uid="{00000000-0005-0000-0000-0000985D0000}"/>
    <cellStyle name="Normal 6 2 3 2 2 2 3 2 3" xfId="23959" xr:uid="{00000000-0005-0000-0000-0000995D0000}"/>
    <cellStyle name="Normal 6 2 3 2 2 2 3 2 3 2" xfId="23960" xr:uid="{00000000-0005-0000-0000-00009A5D0000}"/>
    <cellStyle name="Normal 6 2 3 2 2 2 3 2 3 2 2" xfId="23961" xr:uid="{00000000-0005-0000-0000-00009B5D0000}"/>
    <cellStyle name="Normal 6 2 3 2 2 2 3 2 3 3" xfId="23962" xr:uid="{00000000-0005-0000-0000-00009C5D0000}"/>
    <cellStyle name="Normal 6 2 3 2 2 2 3 2 3 4" xfId="23963" xr:uid="{00000000-0005-0000-0000-00009D5D0000}"/>
    <cellStyle name="Normal 6 2 3 2 2 2 3 2 4" xfId="23964" xr:uid="{00000000-0005-0000-0000-00009E5D0000}"/>
    <cellStyle name="Normal 6 2 3 2 2 2 3 2 4 2" xfId="23965" xr:uid="{00000000-0005-0000-0000-00009F5D0000}"/>
    <cellStyle name="Normal 6 2 3 2 2 2 3 2 5" xfId="23966" xr:uid="{00000000-0005-0000-0000-0000A05D0000}"/>
    <cellStyle name="Normal 6 2 3 2 2 2 3 2 6" xfId="23967" xr:uid="{00000000-0005-0000-0000-0000A15D0000}"/>
    <cellStyle name="Normal 6 2 3 2 2 2 3 3" xfId="23968" xr:uid="{00000000-0005-0000-0000-0000A25D0000}"/>
    <cellStyle name="Normal 6 2 3 2 2 2 3 3 2" xfId="23969" xr:uid="{00000000-0005-0000-0000-0000A35D0000}"/>
    <cellStyle name="Normal 6 2 3 2 2 2 3 3 2 2" xfId="23970" xr:uid="{00000000-0005-0000-0000-0000A45D0000}"/>
    <cellStyle name="Normal 6 2 3 2 2 2 3 3 2 2 2" xfId="23971" xr:uid="{00000000-0005-0000-0000-0000A55D0000}"/>
    <cellStyle name="Normal 6 2 3 2 2 2 3 3 2 3" xfId="23972" xr:uid="{00000000-0005-0000-0000-0000A65D0000}"/>
    <cellStyle name="Normal 6 2 3 2 2 2 3 3 2 4" xfId="23973" xr:uid="{00000000-0005-0000-0000-0000A75D0000}"/>
    <cellStyle name="Normal 6 2 3 2 2 2 3 3 3" xfId="23974" xr:uid="{00000000-0005-0000-0000-0000A85D0000}"/>
    <cellStyle name="Normal 6 2 3 2 2 2 3 3 3 2" xfId="23975" xr:uid="{00000000-0005-0000-0000-0000A95D0000}"/>
    <cellStyle name="Normal 6 2 3 2 2 2 3 3 4" xfId="23976" xr:uid="{00000000-0005-0000-0000-0000AA5D0000}"/>
    <cellStyle name="Normal 6 2 3 2 2 2 3 3 5" xfId="23977" xr:uid="{00000000-0005-0000-0000-0000AB5D0000}"/>
    <cellStyle name="Normal 6 2 3 2 2 2 3 4" xfId="23978" xr:uid="{00000000-0005-0000-0000-0000AC5D0000}"/>
    <cellStyle name="Normal 6 2 3 2 2 2 3 4 2" xfId="23979" xr:uid="{00000000-0005-0000-0000-0000AD5D0000}"/>
    <cellStyle name="Normal 6 2 3 2 2 2 3 4 2 2" xfId="23980" xr:uid="{00000000-0005-0000-0000-0000AE5D0000}"/>
    <cellStyle name="Normal 6 2 3 2 2 2 3 4 2 2 2" xfId="23981" xr:uid="{00000000-0005-0000-0000-0000AF5D0000}"/>
    <cellStyle name="Normal 6 2 3 2 2 2 3 4 2 3" xfId="23982" xr:uid="{00000000-0005-0000-0000-0000B05D0000}"/>
    <cellStyle name="Normal 6 2 3 2 2 2 3 4 2 4" xfId="23983" xr:uid="{00000000-0005-0000-0000-0000B15D0000}"/>
    <cellStyle name="Normal 6 2 3 2 2 2 3 4 3" xfId="23984" xr:uid="{00000000-0005-0000-0000-0000B25D0000}"/>
    <cellStyle name="Normal 6 2 3 2 2 2 3 4 3 2" xfId="23985" xr:uid="{00000000-0005-0000-0000-0000B35D0000}"/>
    <cellStyle name="Normal 6 2 3 2 2 2 3 4 4" xfId="23986" xr:uid="{00000000-0005-0000-0000-0000B45D0000}"/>
    <cellStyle name="Normal 6 2 3 2 2 2 3 4 5" xfId="23987" xr:uid="{00000000-0005-0000-0000-0000B55D0000}"/>
    <cellStyle name="Normal 6 2 3 2 2 2 3 5" xfId="23988" xr:uid="{00000000-0005-0000-0000-0000B65D0000}"/>
    <cellStyle name="Normal 6 2 3 2 2 2 3 5 2" xfId="23989" xr:uid="{00000000-0005-0000-0000-0000B75D0000}"/>
    <cellStyle name="Normal 6 2 3 2 2 2 3 5 2 2" xfId="23990" xr:uid="{00000000-0005-0000-0000-0000B85D0000}"/>
    <cellStyle name="Normal 6 2 3 2 2 2 3 5 3" xfId="23991" xr:uid="{00000000-0005-0000-0000-0000B95D0000}"/>
    <cellStyle name="Normal 6 2 3 2 2 2 3 5 4" xfId="23992" xr:uid="{00000000-0005-0000-0000-0000BA5D0000}"/>
    <cellStyle name="Normal 6 2 3 2 2 2 3 6" xfId="23993" xr:uid="{00000000-0005-0000-0000-0000BB5D0000}"/>
    <cellStyle name="Normal 6 2 3 2 2 2 3 6 2" xfId="23994" xr:uid="{00000000-0005-0000-0000-0000BC5D0000}"/>
    <cellStyle name="Normal 6 2 3 2 2 2 3 6 3" xfId="23995" xr:uid="{00000000-0005-0000-0000-0000BD5D0000}"/>
    <cellStyle name="Normal 6 2 3 2 2 2 3 6 4" xfId="23996" xr:uid="{00000000-0005-0000-0000-0000BE5D0000}"/>
    <cellStyle name="Normal 6 2 3 2 2 2 3 6 5" xfId="23997" xr:uid="{00000000-0005-0000-0000-0000BF5D0000}"/>
    <cellStyle name="Normal 6 2 3 2 2 2 3 7" xfId="23998" xr:uid="{00000000-0005-0000-0000-0000C05D0000}"/>
    <cellStyle name="Normal 6 2 3 2 2 2 3 8" xfId="23999" xr:uid="{00000000-0005-0000-0000-0000C15D0000}"/>
    <cellStyle name="Normal 6 2 3 2 2 2 3 9" xfId="24000" xr:uid="{00000000-0005-0000-0000-0000C25D0000}"/>
    <cellStyle name="Normal 6 2 3 2 2 2 4" xfId="24001" xr:uid="{00000000-0005-0000-0000-0000C35D0000}"/>
    <cellStyle name="Normal 6 2 3 2 2 2 4 2" xfId="24002" xr:uid="{00000000-0005-0000-0000-0000C45D0000}"/>
    <cellStyle name="Normal 6 2 3 2 2 2 4 2 2" xfId="24003" xr:uid="{00000000-0005-0000-0000-0000C55D0000}"/>
    <cellStyle name="Normal 6 2 3 2 2 2 4 2 2 2" xfId="24004" xr:uid="{00000000-0005-0000-0000-0000C65D0000}"/>
    <cellStyle name="Normal 6 2 3 2 2 2 4 2 2 2 2" xfId="24005" xr:uid="{00000000-0005-0000-0000-0000C75D0000}"/>
    <cellStyle name="Normal 6 2 3 2 2 2 4 2 2 3" xfId="24006" xr:uid="{00000000-0005-0000-0000-0000C85D0000}"/>
    <cellStyle name="Normal 6 2 3 2 2 2 4 2 2 4" xfId="24007" xr:uid="{00000000-0005-0000-0000-0000C95D0000}"/>
    <cellStyle name="Normal 6 2 3 2 2 2 4 2 3" xfId="24008" xr:uid="{00000000-0005-0000-0000-0000CA5D0000}"/>
    <cellStyle name="Normal 6 2 3 2 2 2 4 2 3 2" xfId="24009" xr:uid="{00000000-0005-0000-0000-0000CB5D0000}"/>
    <cellStyle name="Normal 6 2 3 2 2 2 4 2 4" xfId="24010" xr:uid="{00000000-0005-0000-0000-0000CC5D0000}"/>
    <cellStyle name="Normal 6 2 3 2 2 2 4 2 5" xfId="24011" xr:uid="{00000000-0005-0000-0000-0000CD5D0000}"/>
    <cellStyle name="Normal 6 2 3 2 2 2 4 3" xfId="24012" xr:uid="{00000000-0005-0000-0000-0000CE5D0000}"/>
    <cellStyle name="Normal 6 2 3 2 2 2 4 3 2" xfId="24013" xr:uid="{00000000-0005-0000-0000-0000CF5D0000}"/>
    <cellStyle name="Normal 6 2 3 2 2 2 4 3 2 2" xfId="24014" xr:uid="{00000000-0005-0000-0000-0000D05D0000}"/>
    <cellStyle name="Normal 6 2 3 2 2 2 4 3 3" xfId="24015" xr:uid="{00000000-0005-0000-0000-0000D15D0000}"/>
    <cellStyle name="Normal 6 2 3 2 2 2 4 3 4" xfId="24016" xr:uid="{00000000-0005-0000-0000-0000D25D0000}"/>
    <cellStyle name="Normal 6 2 3 2 2 2 4 4" xfId="24017" xr:uid="{00000000-0005-0000-0000-0000D35D0000}"/>
    <cellStyle name="Normal 6 2 3 2 2 2 4 4 2" xfId="24018" xr:uid="{00000000-0005-0000-0000-0000D45D0000}"/>
    <cellStyle name="Normal 6 2 3 2 2 2 4 5" xfId="24019" xr:uid="{00000000-0005-0000-0000-0000D55D0000}"/>
    <cellStyle name="Normal 6 2 3 2 2 2 4 6" xfId="24020" xr:uid="{00000000-0005-0000-0000-0000D65D0000}"/>
    <cellStyle name="Normal 6 2 3 2 2 2 5" xfId="24021" xr:uid="{00000000-0005-0000-0000-0000D75D0000}"/>
    <cellStyle name="Normal 6 2 3 2 2 2 5 2" xfId="24022" xr:uid="{00000000-0005-0000-0000-0000D85D0000}"/>
    <cellStyle name="Normal 6 2 3 2 2 2 5 2 2" xfId="24023" xr:uid="{00000000-0005-0000-0000-0000D95D0000}"/>
    <cellStyle name="Normal 6 2 3 2 2 2 5 2 2 2" xfId="24024" xr:uid="{00000000-0005-0000-0000-0000DA5D0000}"/>
    <cellStyle name="Normal 6 2 3 2 2 2 5 2 3" xfId="24025" xr:uid="{00000000-0005-0000-0000-0000DB5D0000}"/>
    <cellStyle name="Normal 6 2 3 2 2 2 5 2 4" xfId="24026" xr:uid="{00000000-0005-0000-0000-0000DC5D0000}"/>
    <cellStyle name="Normal 6 2 3 2 2 2 5 3" xfId="24027" xr:uid="{00000000-0005-0000-0000-0000DD5D0000}"/>
    <cellStyle name="Normal 6 2 3 2 2 2 5 3 2" xfId="24028" xr:uid="{00000000-0005-0000-0000-0000DE5D0000}"/>
    <cellStyle name="Normal 6 2 3 2 2 2 5 4" xfId="24029" xr:uid="{00000000-0005-0000-0000-0000DF5D0000}"/>
    <cellStyle name="Normal 6 2 3 2 2 2 5 5" xfId="24030" xr:uid="{00000000-0005-0000-0000-0000E05D0000}"/>
    <cellStyle name="Normal 6 2 3 2 2 2 6" xfId="24031" xr:uid="{00000000-0005-0000-0000-0000E15D0000}"/>
    <cellStyle name="Normal 6 2 3 2 2 2 6 2" xfId="24032" xr:uid="{00000000-0005-0000-0000-0000E25D0000}"/>
    <cellStyle name="Normal 6 2 3 2 2 2 6 2 2" xfId="24033" xr:uid="{00000000-0005-0000-0000-0000E35D0000}"/>
    <cellStyle name="Normal 6 2 3 2 2 2 6 2 2 2" xfId="24034" xr:uid="{00000000-0005-0000-0000-0000E45D0000}"/>
    <cellStyle name="Normal 6 2 3 2 2 2 6 2 3" xfId="24035" xr:uid="{00000000-0005-0000-0000-0000E55D0000}"/>
    <cellStyle name="Normal 6 2 3 2 2 2 6 2 4" xfId="24036" xr:uid="{00000000-0005-0000-0000-0000E65D0000}"/>
    <cellStyle name="Normal 6 2 3 2 2 2 6 3" xfId="24037" xr:uid="{00000000-0005-0000-0000-0000E75D0000}"/>
    <cellStyle name="Normal 6 2 3 2 2 2 6 3 2" xfId="24038" xr:uid="{00000000-0005-0000-0000-0000E85D0000}"/>
    <cellStyle name="Normal 6 2 3 2 2 2 6 4" xfId="24039" xr:uid="{00000000-0005-0000-0000-0000E95D0000}"/>
    <cellStyle name="Normal 6 2 3 2 2 2 6 5" xfId="24040" xr:uid="{00000000-0005-0000-0000-0000EA5D0000}"/>
    <cellStyle name="Normal 6 2 3 2 2 2 7" xfId="24041" xr:uid="{00000000-0005-0000-0000-0000EB5D0000}"/>
    <cellStyle name="Normal 6 2 3 2 2 2 7 2" xfId="24042" xr:uid="{00000000-0005-0000-0000-0000EC5D0000}"/>
    <cellStyle name="Normal 6 2 3 2 2 2 7 2 2" xfId="24043" xr:uid="{00000000-0005-0000-0000-0000ED5D0000}"/>
    <cellStyle name="Normal 6 2 3 2 2 2 7 3" xfId="24044" xr:uid="{00000000-0005-0000-0000-0000EE5D0000}"/>
    <cellStyle name="Normal 6 2 3 2 2 2 7 4" xfId="24045" xr:uid="{00000000-0005-0000-0000-0000EF5D0000}"/>
    <cellStyle name="Normal 6 2 3 2 2 2 8" xfId="24046" xr:uid="{00000000-0005-0000-0000-0000F05D0000}"/>
    <cellStyle name="Normal 6 2 3 2 2 2 8 2" xfId="24047" xr:uid="{00000000-0005-0000-0000-0000F15D0000}"/>
    <cellStyle name="Normal 6 2 3 2 2 2 8 3" xfId="24048" xr:uid="{00000000-0005-0000-0000-0000F25D0000}"/>
    <cellStyle name="Normal 6 2 3 2 2 2 8 4" xfId="24049" xr:uid="{00000000-0005-0000-0000-0000F35D0000}"/>
    <cellStyle name="Normal 6 2 3 2 2 2 8 5" xfId="24050" xr:uid="{00000000-0005-0000-0000-0000F45D0000}"/>
    <cellStyle name="Normal 6 2 3 2 2 2 9" xfId="24051" xr:uid="{00000000-0005-0000-0000-0000F55D0000}"/>
    <cellStyle name="Normal 6 2 3 2 2 3" xfId="24052" xr:uid="{00000000-0005-0000-0000-0000F65D0000}"/>
    <cellStyle name="Normal 6 2 3 2 2 3 10" xfId="24053" xr:uid="{00000000-0005-0000-0000-0000F75D0000}"/>
    <cellStyle name="Normal 6 2 3 2 2 3 2" xfId="24054" xr:uid="{00000000-0005-0000-0000-0000F85D0000}"/>
    <cellStyle name="Normal 6 2 3 2 2 3 2 2" xfId="24055" xr:uid="{00000000-0005-0000-0000-0000F95D0000}"/>
    <cellStyle name="Normal 6 2 3 2 2 3 2 2 2" xfId="24056" xr:uid="{00000000-0005-0000-0000-0000FA5D0000}"/>
    <cellStyle name="Normal 6 2 3 2 2 3 2 2 2 2" xfId="24057" xr:uid="{00000000-0005-0000-0000-0000FB5D0000}"/>
    <cellStyle name="Normal 6 2 3 2 2 3 2 2 2 2 2" xfId="24058" xr:uid="{00000000-0005-0000-0000-0000FC5D0000}"/>
    <cellStyle name="Normal 6 2 3 2 2 3 2 2 2 2 2 2" xfId="24059" xr:uid="{00000000-0005-0000-0000-0000FD5D0000}"/>
    <cellStyle name="Normal 6 2 3 2 2 3 2 2 2 2 3" xfId="24060" xr:uid="{00000000-0005-0000-0000-0000FE5D0000}"/>
    <cellStyle name="Normal 6 2 3 2 2 3 2 2 2 2 4" xfId="24061" xr:uid="{00000000-0005-0000-0000-0000FF5D0000}"/>
    <cellStyle name="Normal 6 2 3 2 2 3 2 2 2 3" xfId="24062" xr:uid="{00000000-0005-0000-0000-0000005E0000}"/>
    <cellStyle name="Normal 6 2 3 2 2 3 2 2 2 3 2" xfId="24063" xr:uid="{00000000-0005-0000-0000-0000015E0000}"/>
    <cellStyle name="Normal 6 2 3 2 2 3 2 2 2 4" xfId="24064" xr:uid="{00000000-0005-0000-0000-0000025E0000}"/>
    <cellStyle name="Normal 6 2 3 2 2 3 2 2 2 5" xfId="24065" xr:uid="{00000000-0005-0000-0000-0000035E0000}"/>
    <cellStyle name="Normal 6 2 3 2 2 3 2 2 3" xfId="24066" xr:uid="{00000000-0005-0000-0000-0000045E0000}"/>
    <cellStyle name="Normal 6 2 3 2 2 3 2 2 3 2" xfId="24067" xr:uid="{00000000-0005-0000-0000-0000055E0000}"/>
    <cellStyle name="Normal 6 2 3 2 2 3 2 2 3 2 2" xfId="24068" xr:uid="{00000000-0005-0000-0000-0000065E0000}"/>
    <cellStyle name="Normal 6 2 3 2 2 3 2 2 3 3" xfId="24069" xr:uid="{00000000-0005-0000-0000-0000075E0000}"/>
    <cellStyle name="Normal 6 2 3 2 2 3 2 2 3 4" xfId="24070" xr:uid="{00000000-0005-0000-0000-0000085E0000}"/>
    <cellStyle name="Normal 6 2 3 2 2 3 2 2 4" xfId="24071" xr:uid="{00000000-0005-0000-0000-0000095E0000}"/>
    <cellStyle name="Normal 6 2 3 2 2 3 2 2 4 2" xfId="24072" xr:uid="{00000000-0005-0000-0000-00000A5E0000}"/>
    <cellStyle name="Normal 6 2 3 2 2 3 2 2 5" xfId="24073" xr:uid="{00000000-0005-0000-0000-00000B5E0000}"/>
    <cellStyle name="Normal 6 2 3 2 2 3 2 2 6" xfId="24074" xr:uid="{00000000-0005-0000-0000-00000C5E0000}"/>
    <cellStyle name="Normal 6 2 3 2 2 3 2 3" xfId="24075" xr:uid="{00000000-0005-0000-0000-00000D5E0000}"/>
    <cellStyle name="Normal 6 2 3 2 2 3 2 3 2" xfId="24076" xr:uid="{00000000-0005-0000-0000-00000E5E0000}"/>
    <cellStyle name="Normal 6 2 3 2 2 3 2 3 2 2" xfId="24077" xr:uid="{00000000-0005-0000-0000-00000F5E0000}"/>
    <cellStyle name="Normal 6 2 3 2 2 3 2 3 2 2 2" xfId="24078" xr:uid="{00000000-0005-0000-0000-0000105E0000}"/>
    <cellStyle name="Normal 6 2 3 2 2 3 2 3 2 3" xfId="24079" xr:uid="{00000000-0005-0000-0000-0000115E0000}"/>
    <cellStyle name="Normal 6 2 3 2 2 3 2 3 2 4" xfId="24080" xr:uid="{00000000-0005-0000-0000-0000125E0000}"/>
    <cellStyle name="Normal 6 2 3 2 2 3 2 3 3" xfId="24081" xr:uid="{00000000-0005-0000-0000-0000135E0000}"/>
    <cellStyle name="Normal 6 2 3 2 2 3 2 3 3 2" xfId="24082" xr:uid="{00000000-0005-0000-0000-0000145E0000}"/>
    <cellStyle name="Normal 6 2 3 2 2 3 2 3 4" xfId="24083" xr:uid="{00000000-0005-0000-0000-0000155E0000}"/>
    <cellStyle name="Normal 6 2 3 2 2 3 2 3 5" xfId="24084" xr:uid="{00000000-0005-0000-0000-0000165E0000}"/>
    <cellStyle name="Normal 6 2 3 2 2 3 2 4" xfId="24085" xr:uid="{00000000-0005-0000-0000-0000175E0000}"/>
    <cellStyle name="Normal 6 2 3 2 2 3 2 4 2" xfId="24086" xr:uid="{00000000-0005-0000-0000-0000185E0000}"/>
    <cellStyle name="Normal 6 2 3 2 2 3 2 4 2 2" xfId="24087" xr:uid="{00000000-0005-0000-0000-0000195E0000}"/>
    <cellStyle name="Normal 6 2 3 2 2 3 2 4 2 2 2" xfId="24088" xr:uid="{00000000-0005-0000-0000-00001A5E0000}"/>
    <cellStyle name="Normal 6 2 3 2 2 3 2 4 2 3" xfId="24089" xr:uid="{00000000-0005-0000-0000-00001B5E0000}"/>
    <cellStyle name="Normal 6 2 3 2 2 3 2 4 2 4" xfId="24090" xr:uid="{00000000-0005-0000-0000-00001C5E0000}"/>
    <cellStyle name="Normal 6 2 3 2 2 3 2 4 3" xfId="24091" xr:uid="{00000000-0005-0000-0000-00001D5E0000}"/>
    <cellStyle name="Normal 6 2 3 2 2 3 2 4 3 2" xfId="24092" xr:uid="{00000000-0005-0000-0000-00001E5E0000}"/>
    <cellStyle name="Normal 6 2 3 2 2 3 2 4 4" xfId="24093" xr:uid="{00000000-0005-0000-0000-00001F5E0000}"/>
    <cellStyle name="Normal 6 2 3 2 2 3 2 4 5" xfId="24094" xr:uid="{00000000-0005-0000-0000-0000205E0000}"/>
    <cellStyle name="Normal 6 2 3 2 2 3 2 5" xfId="24095" xr:uid="{00000000-0005-0000-0000-0000215E0000}"/>
    <cellStyle name="Normal 6 2 3 2 2 3 2 5 2" xfId="24096" xr:uid="{00000000-0005-0000-0000-0000225E0000}"/>
    <cellStyle name="Normal 6 2 3 2 2 3 2 5 2 2" xfId="24097" xr:uid="{00000000-0005-0000-0000-0000235E0000}"/>
    <cellStyle name="Normal 6 2 3 2 2 3 2 5 3" xfId="24098" xr:uid="{00000000-0005-0000-0000-0000245E0000}"/>
    <cellStyle name="Normal 6 2 3 2 2 3 2 5 4" xfId="24099" xr:uid="{00000000-0005-0000-0000-0000255E0000}"/>
    <cellStyle name="Normal 6 2 3 2 2 3 2 6" xfId="24100" xr:uid="{00000000-0005-0000-0000-0000265E0000}"/>
    <cellStyle name="Normal 6 2 3 2 2 3 2 6 2" xfId="24101" xr:uid="{00000000-0005-0000-0000-0000275E0000}"/>
    <cellStyle name="Normal 6 2 3 2 2 3 2 6 3" xfId="24102" xr:uid="{00000000-0005-0000-0000-0000285E0000}"/>
    <cellStyle name="Normal 6 2 3 2 2 3 2 6 4" xfId="24103" xr:uid="{00000000-0005-0000-0000-0000295E0000}"/>
    <cellStyle name="Normal 6 2 3 2 2 3 2 6 5" xfId="24104" xr:uid="{00000000-0005-0000-0000-00002A5E0000}"/>
    <cellStyle name="Normal 6 2 3 2 2 3 2 7" xfId="24105" xr:uid="{00000000-0005-0000-0000-00002B5E0000}"/>
    <cellStyle name="Normal 6 2 3 2 2 3 2 8" xfId="24106" xr:uid="{00000000-0005-0000-0000-00002C5E0000}"/>
    <cellStyle name="Normal 6 2 3 2 2 3 2 9" xfId="24107" xr:uid="{00000000-0005-0000-0000-00002D5E0000}"/>
    <cellStyle name="Normal 6 2 3 2 2 3 3" xfId="24108" xr:uid="{00000000-0005-0000-0000-00002E5E0000}"/>
    <cellStyle name="Normal 6 2 3 2 2 3 3 2" xfId="24109" xr:uid="{00000000-0005-0000-0000-00002F5E0000}"/>
    <cellStyle name="Normal 6 2 3 2 2 3 3 2 2" xfId="24110" xr:uid="{00000000-0005-0000-0000-0000305E0000}"/>
    <cellStyle name="Normal 6 2 3 2 2 3 3 2 2 2" xfId="24111" xr:uid="{00000000-0005-0000-0000-0000315E0000}"/>
    <cellStyle name="Normal 6 2 3 2 2 3 3 2 2 2 2" xfId="24112" xr:uid="{00000000-0005-0000-0000-0000325E0000}"/>
    <cellStyle name="Normal 6 2 3 2 2 3 3 2 2 3" xfId="24113" xr:uid="{00000000-0005-0000-0000-0000335E0000}"/>
    <cellStyle name="Normal 6 2 3 2 2 3 3 2 2 4" xfId="24114" xr:uid="{00000000-0005-0000-0000-0000345E0000}"/>
    <cellStyle name="Normal 6 2 3 2 2 3 3 2 3" xfId="24115" xr:uid="{00000000-0005-0000-0000-0000355E0000}"/>
    <cellStyle name="Normal 6 2 3 2 2 3 3 2 3 2" xfId="24116" xr:uid="{00000000-0005-0000-0000-0000365E0000}"/>
    <cellStyle name="Normal 6 2 3 2 2 3 3 2 4" xfId="24117" xr:uid="{00000000-0005-0000-0000-0000375E0000}"/>
    <cellStyle name="Normal 6 2 3 2 2 3 3 2 5" xfId="24118" xr:uid="{00000000-0005-0000-0000-0000385E0000}"/>
    <cellStyle name="Normal 6 2 3 2 2 3 3 3" xfId="24119" xr:uid="{00000000-0005-0000-0000-0000395E0000}"/>
    <cellStyle name="Normal 6 2 3 2 2 3 3 3 2" xfId="24120" xr:uid="{00000000-0005-0000-0000-00003A5E0000}"/>
    <cellStyle name="Normal 6 2 3 2 2 3 3 3 2 2" xfId="24121" xr:uid="{00000000-0005-0000-0000-00003B5E0000}"/>
    <cellStyle name="Normal 6 2 3 2 2 3 3 3 3" xfId="24122" xr:uid="{00000000-0005-0000-0000-00003C5E0000}"/>
    <cellStyle name="Normal 6 2 3 2 2 3 3 3 4" xfId="24123" xr:uid="{00000000-0005-0000-0000-00003D5E0000}"/>
    <cellStyle name="Normal 6 2 3 2 2 3 3 4" xfId="24124" xr:uid="{00000000-0005-0000-0000-00003E5E0000}"/>
    <cellStyle name="Normal 6 2 3 2 2 3 3 4 2" xfId="24125" xr:uid="{00000000-0005-0000-0000-00003F5E0000}"/>
    <cellStyle name="Normal 6 2 3 2 2 3 3 5" xfId="24126" xr:uid="{00000000-0005-0000-0000-0000405E0000}"/>
    <cellStyle name="Normal 6 2 3 2 2 3 3 6" xfId="24127" xr:uid="{00000000-0005-0000-0000-0000415E0000}"/>
    <cellStyle name="Normal 6 2 3 2 2 3 4" xfId="24128" xr:uid="{00000000-0005-0000-0000-0000425E0000}"/>
    <cellStyle name="Normal 6 2 3 2 2 3 4 2" xfId="24129" xr:uid="{00000000-0005-0000-0000-0000435E0000}"/>
    <cellStyle name="Normal 6 2 3 2 2 3 4 2 2" xfId="24130" xr:uid="{00000000-0005-0000-0000-0000445E0000}"/>
    <cellStyle name="Normal 6 2 3 2 2 3 4 2 2 2" xfId="24131" xr:uid="{00000000-0005-0000-0000-0000455E0000}"/>
    <cellStyle name="Normal 6 2 3 2 2 3 4 2 3" xfId="24132" xr:uid="{00000000-0005-0000-0000-0000465E0000}"/>
    <cellStyle name="Normal 6 2 3 2 2 3 4 2 4" xfId="24133" xr:uid="{00000000-0005-0000-0000-0000475E0000}"/>
    <cellStyle name="Normal 6 2 3 2 2 3 4 3" xfId="24134" xr:uid="{00000000-0005-0000-0000-0000485E0000}"/>
    <cellStyle name="Normal 6 2 3 2 2 3 4 3 2" xfId="24135" xr:uid="{00000000-0005-0000-0000-0000495E0000}"/>
    <cellStyle name="Normal 6 2 3 2 2 3 4 4" xfId="24136" xr:uid="{00000000-0005-0000-0000-00004A5E0000}"/>
    <cellStyle name="Normal 6 2 3 2 2 3 4 5" xfId="24137" xr:uid="{00000000-0005-0000-0000-00004B5E0000}"/>
    <cellStyle name="Normal 6 2 3 2 2 3 5" xfId="24138" xr:uid="{00000000-0005-0000-0000-00004C5E0000}"/>
    <cellStyle name="Normal 6 2 3 2 2 3 5 2" xfId="24139" xr:uid="{00000000-0005-0000-0000-00004D5E0000}"/>
    <cellStyle name="Normal 6 2 3 2 2 3 5 2 2" xfId="24140" xr:uid="{00000000-0005-0000-0000-00004E5E0000}"/>
    <cellStyle name="Normal 6 2 3 2 2 3 5 2 2 2" xfId="24141" xr:uid="{00000000-0005-0000-0000-00004F5E0000}"/>
    <cellStyle name="Normal 6 2 3 2 2 3 5 2 3" xfId="24142" xr:uid="{00000000-0005-0000-0000-0000505E0000}"/>
    <cellStyle name="Normal 6 2 3 2 2 3 5 2 4" xfId="24143" xr:uid="{00000000-0005-0000-0000-0000515E0000}"/>
    <cellStyle name="Normal 6 2 3 2 2 3 5 3" xfId="24144" xr:uid="{00000000-0005-0000-0000-0000525E0000}"/>
    <cellStyle name="Normal 6 2 3 2 2 3 5 3 2" xfId="24145" xr:uid="{00000000-0005-0000-0000-0000535E0000}"/>
    <cellStyle name="Normal 6 2 3 2 2 3 5 4" xfId="24146" xr:uid="{00000000-0005-0000-0000-0000545E0000}"/>
    <cellStyle name="Normal 6 2 3 2 2 3 5 5" xfId="24147" xr:uid="{00000000-0005-0000-0000-0000555E0000}"/>
    <cellStyle name="Normal 6 2 3 2 2 3 6" xfId="24148" xr:uid="{00000000-0005-0000-0000-0000565E0000}"/>
    <cellStyle name="Normal 6 2 3 2 2 3 6 2" xfId="24149" xr:uid="{00000000-0005-0000-0000-0000575E0000}"/>
    <cellStyle name="Normal 6 2 3 2 2 3 6 2 2" xfId="24150" xr:uid="{00000000-0005-0000-0000-0000585E0000}"/>
    <cellStyle name="Normal 6 2 3 2 2 3 6 3" xfId="24151" xr:uid="{00000000-0005-0000-0000-0000595E0000}"/>
    <cellStyle name="Normal 6 2 3 2 2 3 6 4" xfId="24152" xr:uid="{00000000-0005-0000-0000-00005A5E0000}"/>
    <cellStyle name="Normal 6 2 3 2 2 3 7" xfId="24153" xr:uid="{00000000-0005-0000-0000-00005B5E0000}"/>
    <cellStyle name="Normal 6 2 3 2 2 3 7 2" xfId="24154" xr:uid="{00000000-0005-0000-0000-00005C5E0000}"/>
    <cellStyle name="Normal 6 2 3 2 2 3 7 3" xfId="24155" xr:uid="{00000000-0005-0000-0000-00005D5E0000}"/>
    <cellStyle name="Normal 6 2 3 2 2 3 7 4" xfId="24156" xr:uid="{00000000-0005-0000-0000-00005E5E0000}"/>
    <cellStyle name="Normal 6 2 3 2 2 3 7 5" xfId="24157" xr:uid="{00000000-0005-0000-0000-00005F5E0000}"/>
    <cellStyle name="Normal 6 2 3 2 2 3 8" xfId="24158" xr:uid="{00000000-0005-0000-0000-0000605E0000}"/>
    <cellStyle name="Normal 6 2 3 2 2 3 9" xfId="24159" xr:uid="{00000000-0005-0000-0000-0000615E0000}"/>
    <cellStyle name="Normal 6 2 3 2 2 4" xfId="24160" xr:uid="{00000000-0005-0000-0000-0000625E0000}"/>
    <cellStyle name="Normal 6 2 3 2 2 4 2" xfId="24161" xr:uid="{00000000-0005-0000-0000-0000635E0000}"/>
    <cellStyle name="Normal 6 2 3 2 2 4 2 2" xfId="24162" xr:uid="{00000000-0005-0000-0000-0000645E0000}"/>
    <cellStyle name="Normal 6 2 3 2 2 4 2 2 2" xfId="24163" xr:uid="{00000000-0005-0000-0000-0000655E0000}"/>
    <cellStyle name="Normal 6 2 3 2 2 4 2 2 2 2" xfId="24164" xr:uid="{00000000-0005-0000-0000-0000665E0000}"/>
    <cellStyle name="Normal 6 2 3 2 2 4 2 2 2 2 2" xfId="24165" xr:uid="{00000000-0005-0000-0000-0000675E0000}"/>
    <cellStyle name="Normal 6 2 3 2 2 4 2 2 2 3" xfId="24166" xr:uid="{00000000-0005-0000-0000-0000685E0000}"/>
    <cellStyle name="Normal 6 2 3 2 2 4 2 2 2 4" xfId="24167" xr:uid="{00000000-0005-0000-0000-0000695E0000}"/>
    <cellStyle name="Normal 6 2 3 2 2 4 2 2 3" xfId="24168" xr:uid="{00000000-0005-0000-0000-00006A5E0000}"/>
    <cellStyle name="Normal 6 2 3 2 2 4 2 2 3 2" xfId="24169" xr:uid="{00000000-0005-0000-0000-00006B5E0000}"/>
    <cellStyle name="Normal 6 2 3 2 2 4 2 2 4" xfId="24170" xr:uid="{00000000-0005-0000-0000-00006C5E0000}"/>
    <cellStyle name="Normal 6 2 3 2 2 4 2 2 5" xfId="24171" xr:uid="{00000000-0005-0000-0000-00006D5E0000}"/>
    <cellStyle name="Normal 6 2 3 2 2 4 2 3" xfId="24172" xr:uid="{00000000-0005-0000-0000-00006E5E0000}"/>
    <cellStyle name="Normal 6 2 3 2 2 4 2 3 2" xfId="24173" xr:uid="{00000000-0005-0000-0000-00006F5E0000}"/>
    <cellStyle name="Normal 6 2 3 2 2 4 2 3 2 2" xfId="24174" xr:uid="{00000000-0005-0000-0000-0000705E0000}"/>
    <cellStyle name="Normal 6 2 3 2 2 4 2 3 3" xfId="24175" xr:uid="{00000000-0005-0000-0000-0000715E0000}"/>
    <cellStyle name="Normal 6 2 3 2 2 4 2 3 4" xfId="24176" xr:uid="{00000000-0005-0000-0000-0000725E0000}"/>
    <cellStyle name="Normal 6 2 3 2 2 4 2 4" xfId="24177" xr:uid="{00000000-0005-0000-0000-0000735E0000}"/>
    <cellStyle name="Normal 6 2 3 2 2 4 2 4 2" xfId="24178" xr:uid="{00000000-0005-0000-0000-0000745E0000}"/>
    <cellStyle name="Normal 6 2 3 2 2 4 2 5" xfId="24179" xr:uid="{00000000-0005-0000-0000-0000755E0000}"/>
    <cellStyle name="Normal 6 2 3 2 2 4 2 6" xfId="24180" xr:uid="{00000000-0005-0000-0000-0000765E0000}"/>
    <cellStyle name="Normal 6 2 3 2 2 4 3" xfId="24181" xr:uid="{00000000-0005-0000-0000-0000775E0000}"/>
    <cellStyle name="Normal 6 2 3 2 2 4 3 2" xfId="24182" xr:uid="{00000000-0005-0000-0000-0000785E0000}"/>
    <cellStyle name="Normal 6 2 3 2 2 4 3 2 2" xfId="24183" xr:uid="{00000000-0005-0000-0000-0000795E0000}"/>
    <cellStyle name="Normal 6 2 3 2 2 4 3 2 2 2" xfId="24184" xr:uid="{00000000-0005-0000-0000-00007A5E0000}"/>
    <cellStyle name="Normal 6 2 3 2 2 4 3 2 3" xfId="24185" xr:uid="{00000000-0005-0000-0000-00007B5E0000}"/>
    <cellStyle name="Normal 6 2 3 2 2 4 3 2 4" xfId="24186" xr:uid="{00000000-0005-0000-0000-00007C5E0000}"/>
    <cellStyle name="Normal 6 2 3 2 2 4 3 3" xfId="24187" xr:uid="{00000000-0005-0000-0000-00007D5E0000}"/>
    <cellStyle name="Normal 6 2 3 2 2 4 3 3 2" xfId="24188" xr:uid="{00000000-0005-0000-0000-00007E5E0000}"/>
    <cellStyle name="Normal 6 2 3 2 2 4 3 4" xfId="24189" xr:uid="{00000000-0005-0000-0000-00007F5E0000}"/>
    <cellStyle name="Normal 6 2 3 2 2 4 3 5" xfId="24190" xr:uid="{00000000-0005-0000-0000-0000805E0000}"/>
    <cellStyle name="Normal 6 2 3 2 2 4 4" xfId="24191" xr:uid="{00000000-0005-0000-0000-0000815E0000}"/>
    <cellStyle name="Normal 6 2 3 2 2 4 4 2" xfId="24192" xr:uid="{00000000-0005-0000-0000-0000825E0000}"/>
    <cellStyle name="Normal 6 2 3 2 2 4 4 2 2" xfId="24193" xr:uid="{00000000-0005-0000-0000-0000835E0000}"/>
    <cellStyle name="Normal 6 2 3 2 2 4 4 2 2 2" xfId="24194" xr:uid="{00000000-0005-0000-0000-0000845E0000}"/>
    <cellStyle name="Normal 6 2 3 2 2 4 4 2 3" xfId="24195" xr:uid="{00000000-0005-0000-0000-0000855E0000}"/>
    <cellStyle name="Normal 6 2 3 2 2 4 4 2 4" xfId="24196" xr:uid="{00000000-0005-0000-0000-0000865E0000}"/>
    <cellStyle name="Normal 6 2 3 2 2 4 4 3" xfId="24197" xr:uid="{00000000-0005-0000-0000-0000875E0000}"/>
    <cellStyle name="Normal 6 2 3 2 2 4 4 3 2" xfId="24198" xr:uid="{00000000-0005-0000-0000-0000885E0000}"/>
    <cellStyle name="Normal 6 2 3 2 2 4 4 4" xfId="24199" xr:uid="{00000000-0005-0000-0000-0000895E0000}"/>
    <cellStyle name="Normal 6 2 3 2 2 4 4 5" xfId="24200" xr:uid="{00000000-0005-0000-0000-00008A5E0000}"/>
    <cellStyle name="Normal 6 2 3 2 2 4 5" xfId="24201" xr:uid="{00000000-0005-0000-0000-00008B5E0000}"/>
    <cellStyle name="Normal 6 2 3 2 2 4 5 2" xfId="24202" xr:uid="{00000000-0005-0000-0000-00008C5E0000}"/>
    <cellStyle name="Normal 6 2 3 2 2 4 5 2 2" xfId="24203" xr:uid="{00000000-0005-0000-0000-00008D5E0000}"/>
    <cellStyle name="Normal 6 2 3 2 2 4 5 3" xfId="24204" xr:uid="{00000000-0005-0000-0000-00008E5E0000}"/>
    <cellStyle name="Normal 6 2 3 2 2 4 5 4" xfId="24205" xr:uid="{00000000-0005-0000-0000-00008F5E0000}"/>
    <cellStyle name="Normal 6 2 3 2 2 4 6" xfId="24206" xr:uid="{00000000-0005-0000-0000-0000905E0000}"/>
    <cellStyle name="Normal 6 2 3 2 2 4 6 2" xfId="24207" xr:uid="{00000000-0005-0000-0000-0000915E0000}"/>
    <cellStyle name="Normal 6 2 3 2 2 4 6 3" xfId="24208" xr:uid="{00000000-0005-0000-0000-0000925E0000}"/>
    <cellStyle name="Normal 6 2 3 2 2 4 6 4" xfId="24209" xr:uid="{00000000-0005-0000-0000-0000935E0000}"/>
    <cellStyle name="Normal 6 2 3 2 2 4 6 5" xfId="24210" xr:uid="{00000000-0005-0000-0000-0000945E0000}"/>
    <cellStyle name="Normal 6 2 3 2 2 4 7" xfId="24211" xr:uid="{00000000-0005-0000-0000-0000955E0000}"/>
    <cellStyle name="Normal 6 2 3 2 2 4 8" xfId="24212" xr:uid="{00000000-0005-0000-0000-0000965E0000}"/>
    <cellStyle name="Normal 6 2 3 2 2 4 9" xfId="24213" xr:uid="{00000000-0005-0000-0000-0000975E0000}"/>
    <cellStyle name="Normal 6 2 3 2 2 5" xfId="24214" xr:uid="{00000000-0005-0000-0000-0000985E0000}"/>
    <cellStyle name="Normal 6 2 3 2 2 5 2" xfId="24215" xr:uid="{00000000-0005-0000-0000-0000995E0000}"/>
    <cellStyle name="Normal 6 2 3 2 2 5 2 2" xfId="24216" xr:uid="{00000000-0005-0000-0000-00009A5E0000}"/>
    <cellStyle name="Normal 6 2 3 2 2 5 2 2 2" xfId="24217" xr:uid="{00000000-0005-0000-0000-00009B5E0000}"/>
    <cellStyle name="Normal 6 2 3 2 2 5 2 2 2 2" xfId="24218" xr:uid="{00000000-0005-0000-0000-00009C5E0000}"/>
    <cellStyle name="Normal 6 2 3 2 2 5 2 2 3" xfId="24219" xr:uid="{00000000-0005-0000-0000-00009D5E0000}"/>
    <cellStyle name="Normal 6 2 3 2 2 5 2 2 4" xfId="24220" xr:uid="{00000000-0005-0000-0000-00009E5E0000}"/>
    <cellStyle name="Normal 6 2 3 2 2 5 2 3" xfId="24221" xr:uid="{00000000-0005-0000-0000-00009F5E0000}"/>
    <cellStyle name="Normal 6 2 3 2 2 5 2 3 2" xfId="24222" xr:uid="{00000000-0005-0000-0000-0000A05E0000}"/>
    <cellStyle name="Normal 6 2 3 2 2 5 2 4" xfId="24223" xr:uid="{00000000-0005-0000-0000-0000A15E0000}"/>
    <cellStyle name="Normal 6 2 3 2 2 5 2 5" xfId="24224" xr:uid="{00000000-0005-0000-0000-0000A25E0000}"/>
    <cellStyle name="Normal 6 2 3 2 2 5 3" xfId="24225" xr:uid="{00000000-0005-0000-0000-0000A35E0000}"/>
    <cellStyle name="Normal 6 2 3 2 2 5 3 2" xfId="24226" xr:uid="{00000000-0005-0000-0000-0000A45E0000}"/>
    <cellStyle name="Normal 6 2 3 2 2 5 3 2 2" xfId="24227" xr:uid="{00000000-0005-0000-0000-0000A55E0000}"/>
    <cellStyle name="Normal 6 2 3 2 2 5 3 3" xfId="24228" xr:uid="{00000000-0005-0000-0000-0000A65E0000}"/>
    <cellStyle name="Normal 6 2 3 2 2 5 3 4" xfId="24229" xr:uid="{00000000-0005-0000-0000-0000A75E0000}"/>
    <cellStyle name="Normal 6 2 3 2 2 5 4" xfId="24230" xr:uid="{00000000-0005-0000-0000-0000A85E0000}"/>
    <cellStyle name="Normal 6 2 3 2 2 5 4 2" xfId="24231" xr:uid="{00000000-0005-0000-0000-0000A95E0000}"/>
    <cellStyle name="Normal 6 2 3 2 2 5 5" xfId="24232" xr:uid="{00000000-0005-0000-0000-0000AA5E0000}"/>
    <cellStyle name="Normal 6 2 3 2 2 5 6" xfId="24233" xr:uid="{00000000-0005-0000-0000-0000AB5E0000}"/>
    <cellStyle name="Normal 6 2 3 2 2 6" xfId="24234" xr:uid="{00000000-0005-0000-0000-0000AC5E0000}"/>
    <cellStyle name="Normal 6 2 3 2 2 6 2" xfId="24235" xr:uid="{00000000-0005-0000-0000-0000AD5E0000}"/>
    <cellStyle name="Normal 6 2 3 2 2 6 2 2" xfId="24236" xr:uid="{00000000-0005-0000-0000-0000AE5E0000}"/>
    <cellStyle name="Normal 6 2 3 2 2 6 2 2 2" xfId="24237" xr:uid="{00000000-0005-0000-0000-0000AF5E0000}"/>
    <cellStyle name="Normal 6 2 3 2 2 6 2 3" xfId="24238" xr:uid="{00000000-0005-0000-0000-0000B05E0000}"/>
    <cellStyle name="Normal 6 2 3 2 2 6 2 4" xfId="24239" xr:uid="{00000000-0005-0000-0000-0000B15E0000}"/>
    <cellStyle name="Normal 6 2 3 2 2 6 3" xfId="24240" xr:uid="{00000000-0005-0000-0000-0000B25E0000}"/>
    <cellStyle name="Normal 6 2 3 2 2 6 3 2" xfId="24241" xr:uid="{00000000-0005-0000-0000-0000B35E0000}"/>
    <cellStyle name="Normal 6 2 3 2 2 6 4" xfId="24242" xr:uid="{00000000-0005-0000-0000-0000B45E0000}"/>
    <cellStyle name="Normal 6 2 3 2 2 6 5" xfId="24243" xr:uid="{00000000-0005-0000-0000-0000B55E0000}"/>
    <cellStyle name="Normal 6 2 3 2 2 7" xfId="24244" xr:uid="{00000000-0005-0000-0000-0000B65E0000}"/>
    <cellStyle name="Normal 6 2 3 2 2 7 2" xfId="24245" xr:uid="{00000000-0005-0000-0000-0000B75E0000}"/>
    <cellStyle name="Normal 6 2 3 2 2 7 2 2" xfId="24246" xr:uid="{00000000-0005-0000-0000-0000B85E0000}"/>
    <cellStyle name="Normal 6 2 3 2 2 7 2 2 2" xfId="24247" xr:uid="{00000000-0005-0000-0000-0000B95E0000}"/>
    <cellStyle name="Normal 6 2 3 2 2 7 2 3" xfId="24248" xr:uid="{00000000-0005-0000-0000-0000BA5E0000}"/>
    <cellStyle name="Normal 6 2 3 2 2 7 2 4" xfId="24249" xr:uid="{00000000-0005-0000-0000-0000BB5E0000}"/>
    <cellStyle name="Normal 6 2 3 2 2 7 3" xfId="24250" xr:uid="{00000000-0005-0000-0000-0000BC5E0000}"/>
    <cellStyle name="Normal 6 2 3 2 2 7 3 2" xfId="24251" xr:uid="{00000000-0005-0000-0000-0000BD5E0000}"/>
    <cellStyle name="Normal 6 2 3 2 2 7 4" xfId="24252" xr:uid="{00000000-0005-0000-0000-0000BE5E0000}"/>
    <cellStyle name="Normal 6 2 3 2 2 7 5" xfId="24253" xr:uid="{00000000-0005-0000-0000-0000BF5E0000}"/>
    <cellStyle name="Normal 6 2 3 2 2 8" xfId="24254" xr:uid="{00000000-0005-0000-0000-0000C05E0000}"/>
    <cellStyle name="Normal 6 2 3 2 2 8 2" xfId="24255" xr:uid="{00000000-0005-0000-0000-0000C15E0000}"/>
    <cellStyle name="Normal 6 2 3 2 2 8 2 2" xfId="24256" xr:uid="{00000000-0005-0000-0000-0000C25E0000}"/>
    <cellStyle name="Normal 6 2 3 2 2 8 3" xfId="24257" xr:uid="{00000000-0005-0000-0000-0000C35E0000}"/>
    <cellStyle name="Normal 6 2 3 2 2 8 4" xfId="24258" xr:uid="{00000000-0005-0000-0000-0000C45E0000}"/>
    <cellStyle name="Normal 6 2 3 2 2 9" xfId="24259" xr:uid="{00000000-0005-0000-0000-0000C55E0000}"/>
    <cellStyle name="Normal 6 2 3 2 2 9 2" xfId="24260" xr:uid="{00000000-0005-0000-0000-0000C65E0000}"/>
    <cellStyle name="Normal 6 2 3 2 2 9 3" xfId="24261" xr:uid="{00000000-0005-0000-0000-0000C75E0000}"/>
    <cellStyle name="Normal 6 2 3 2 2 9 4" xfId="24262" xr:uid="{00000000-0005-0000-0000-0000C85E0000}"/>
    <cellStyle name="Normal 6 2 3 2 2 9 5" xfId="24263" xr:uid="{00000000-0005-0000-0000-0000C95E0000}"/>
    <cellStyle name="Normal 6 2 3 2 3" xfId="24264" xr:uid="{00000000-0005-0000-0000-0000CA5E0000}"/>
    <cellStyle name="Normal 6 2 3 2 3 10" xfId="24265" xr:uid="{00000000-0005-0000-0000-0000CB5E0000}"/>
    <cellStyle name="Normal 6 2 3 2 3 11" xfId="24266" xr:uid="{00000000-0005-0000-0000-0000CC5E0000}"/>
    <cellStyle name="Normal 6 2 3 2 3 2" xfId="24267" xr:uid="{00000000-0005-0000-0000-0000CD5E0000}"/>
    <cellStyle name="Normal 6 2 3 2 3 2 10" xfId="24268" xr:uid="{00000000-0005-0000-0000-0000CE5E0000}"/>
    <cellStyle name="Normal 6 2 3 2 3 2 2" xfId="24269" xr:uid="{00000000-0005-0000-0000-0000CF5E0000}"/>
    <cellStyle name="Normal 6 2 3 2 3 2 2 2" xfId="24270" xr:uid="{00000000-0005-0000-0000-0000D05E0000}"/>
    <cellStyle name="Normal 6 2 3 2 3 2 2 2 2" xfId="24271" xr:uid="{00000000-0005-0000-0000-0000D15E0000}"/>
    <cellStyle name="Normal 6 2 3 2 3 2 2 2 2 2" xfId="24272" xr:uid="{00000000-0005-0000-0000-0000D25E0000}"/>
    <cellStyle name="Normal 6 2 3 2 3 2 2 2 2 2 2" xfId="24273" xr:uid="{00000000-0005-0000-0000-0000D35E0000}"/>
    <cellStyle name="Normal 6 2 3 2 3 2 2 2 2 2 2 2" xfId="24274" xr:uid="{00000000-0005-0000-0000-0000D45E0000}"/>
    <cellStyle name="Normal 6 2 3 2 3 2 2 2 2 2 3" xfId="24275" xr:uid="{00000000-0005-0000-0000-0000D55E0000}"/>
    <cellStyle name="Normal 6 2 3 2 3 2 2 2 2 2 4" xfId="24276" xr:uid="{00000000-0005-0000-0000-0000D65E0000}"/>
    <cellStyle name="Normal 6 2 3 2 3 2 2 2 2 3" xfId="24277" xr:uid="{00000000-0005-0000-0000-0000D75E0000}"/>
    <cellStyle name="Normal 6 2 3 2 3 2 2 2 2 3 2" xfId="24278" xr:uid="{00000000-0005-0000-0000-0000D85E0000}"/>
    <cellStyle name="Normal 6 2 3 2 3 2 2 2 2 4" xfId="24279" xr:uid="{00000000-0005-0000-0000-0000D95E0000}"/>
    <cellStyle name="Normal 6 2 3 2 3 2 2 2 2 5" xfId="24280" xr:uid="{00000000-0005-0000-0000-0000DA5E0000}"/>
    <cellStyle name="Normal 6 2 3 2 3 2 2 2 3" xfId="24281" xr:uid="{00000000-0005-0000-0000-0000DB5E0000}"/>
    <cellStyle name="Normal 6 2 3 2 3 2 2 2 3 2" xfId="24282" xr:uid="{00000000-0005-0000-0000-0000DC5E0000}"/>
    <cellStyle name="Normal 6 2 3 2 3 2 2 2 3 2 2" xfId="24283" xr:uid="{00000000-0005-0000-0000-0000DD5E0000}"/>
    <cellStyle name="Normal 6 2 3 2 3 2 2 2 3 3" xfId="24284" xr:uid="{00000000-0005-0000-0000-0000DE5E0000}"/>
    <cellStyle name="Normal 6 2 3 2 3 2 2 2 3 4" xfId="24285" xr:uid="{00000000-0005-0000-0000-0000DF5E0000}"/>
    <cellStyle name="Normal 6 2 3 2 3 2 2 2 4" xfId="24286" xr:uid="{00000000-0005-0000-0000-0000E05E0000}"/>
    <cellStyle name="Normal 6 2 3 2 3 2 2 2 4 2" xfId="24287" xr:uid="{00000000-0005-0000-0000-0000E15E0000}"/>
    <cellStyle name="Normal 6 2 3 2 3 2 2 2 5" xfId="24288" xr:uid="{00000000-0005-0000-0000-0000E25E0000}"/>
    <cellStyle name="Normal 6 2 3 2 3 2 2 2 6" xfId="24289" xr:uid="{00000000-0005-0000-0000-0000E35E0000}"/>
    <cellStyle name="Normal 6 2 3 2 3 2 2 3" xfId="24290" xr:uid="{00000000-0005-0000-0000-0000E45E0000}"/>
    <cellStyle name="Normal 6 2 3 2 3 2 2 3 2" xfId="24291" xr:uid="{00000000-0005-0000-0000-0000E55E0000}"/>
    <cellStyle name="Normal 6 2 3 2 3 2 2 3 2 2" xfId="24292" xr:uid="{00000000-0005-0000-0000-0000E65E0000}"/>
    <cellStyle name="Normal 6 2 3 2 3 2 2 3 2 2 2" xfId="24293" xr:uid="{00000000-0005-0000-0000-0000E75E0000}"/>
    <cellStyle name="Normal 6 2 3 2 3 2 2 3 2 3" xfId="24294" xr:uid="{00000000-0005-0000-0000-0000E85E0000}"/>
    <cellStyle name="Normal 6 2 3 2 3 2 2 3 2 4" xfId="24295" xr:uid="{00000000-0005-0000-0000-0000E95E0000}"/>
    <cellStyle name="Normal 6 2 3 2 3 2 2 3 3" xfId="24296" xr:uid="{00000000-0005-0000-0000-0000EA5E0000}"/>
    <cellStyle name="Normal 6 2 3 2 3 2 2 3 3 2" xfId="24297" xr:uid="{00000000-0005-0000-0000-0000EB5E0000}"/>
    <cellStyle name="Normal 6 2 3 2 3 2 2 3 4" xfId="24298" xr:uid="{00000000-0005-0000-0000-0000EC5E0000}"/>
    <cellStyle name="Normal 6 2 3 2 3 2 2 3 5" xfId="24299" xr:uid="{00000000-0005-0000-0000-0000ED5E0000}"/>
    <cellStyle name="Normal 6 2 3 2 3 2 2 4" xfId="24300" xr:uid="{00000000-0005-0000-0000-0000EE5E0000}"/>
    <cellStyle name="Normal 6 2 3 2 3 2 2 4 2" xfId="24301" xr:uid="{00000000-0005-0000-0000-0000EF5E0000}"/>
    <cellStyle name="Normal 6 2 3 2 3 2 2 4 2 2" xfId="24302" xr:uid="{00000000-0005-0000-0000-0000F05E0000}"/>
    <cellStyle name="Normal 6 2 3 2 3 2 2 4 2 2 2" xfId="24303" xr:uid="{00000000-0005-0000-0000-0000F15E0000}"/>
    <cellStyle name="Normal 6 2 3 2 3 2 2 4 2 3" xfId="24304" xr:uid="{00000000-0005-0000-0000-0000F25E0000}"/>
    <cellStyle name="Normal 6 2 3 2 3 2 2 4 2 4" xfId="24305" xr:uid="{00000000-0005-0000-0000-0000F35E0000}"/>
    <cellStyle name="Normal 6 2 3 2 3 2 2 4 3" xfId="24306" xr:uid="{00000000-0005-0000-0000-0000F45E0000}"/>
    <cellStyle name="Normal 6 2 3 2 3 2 2 4 3 2" xfId="24307" xr:uid="{00000000-0005-0000-0000-0000F55E0000}"/>
    <cellStyle name="Normal 6 2 3 2 3 2 2 4 4" xfId="24308" xr:uid="{00000000-0005-0000-0000-0000F65E0000}"/>
    <cellStyle name="Normal 6 2 3 2 3 2 2 4 5" xfId="24309" xr:uid="{00000000-0005-0000-0000-0000F75E0000}"/>
    <cellStyle name="Normal 6 2 3 2 3 2 2 5" xfId="24310" xr:uid="{00000000-0005-0000-0000-0000F85E0000}"/>
    <cellStyle name="Normal 6 2 3 2 3 2 2 5 2" xfId="24311" xr:uid="{00000000-0005-0000-0000-0000F95E0000}"/>
    <cellStyle name="Normal 6 2 3 2 3 2 2 5 2 2" xfId="24312" xr:uid="{00000000-0005-0000-0000-0000FA5E0000}"/>
    <cellStyle name="Normal 6 2 3 2 3 2 2 5 3" xfId="24313" xr:uid="{00000000-0005-0000-0000-0000FB5E0000}"/>
    <cellStyle name="Normal 6 2 3 2 3 2 2 5 4" xfId="24314" xr:uid="{00000000-0005-0000-0000-0000FC5E0000}"/>
    <cellStyle name="Normal 6 2 3 2 3 2 2 6" xfId="24315" xr:uid="{00000000-0005-0000-0000-0000FD5E0000}"/>
    <cellStyle name="Normal 6 2 3 2 3 2 2 6 2" xfId="24316" xr:uid="{00000000-0005-0000-0000-0000FE5E0000}"/>
    <cellStyle name="Normal 6 2 3 2 3 2 2 6 3" xfId="24317" xr:uid="{00000000-0005-0000-0000-0000FF5E0000}"/>
    <cellStyle name="Normal 6 2 3 2 3 2 2 6 4" xfId="24318" xr:uid="{00000000-0005-0000-0000-0000005F0000}"/>
    <cellStyle name="Normal 6 2 3 2 3 2 2 6 5" xfId="24319" xr:uid="{00000000-0005-0000-0000-0000015F0000}"/>
    <cellStyle name="Normal 6 2 3 2 3 2 2 7" xfId="24320" xr:uid="{00000000-0005-0000-0000-0000025F0000}"/>
    <cellStyle name="Normal 6 2 3 2 3 2 2 8" xfId="24321" xr:uid="{00000000-0005-0000-0000-0000035F0000}"/>
    <cellStyle name="Normal 6 2 3 2 3 2 2 9" xfId="24322" xr:uid="{00000000-0005-0000-0000-0000045F0000}"/>
    <cellStyle name="Normal 6 2 3 2 3 2 3" xfId="24323" xr:uid="{00000000-0005-0000-0000-0000055F0000}"/>
    <cellStyle name="Normal 6 2 3 2 3 2 3 2" xfId="24324" xr:uid="{00000000-0005-0000-0000-0000065F0000}"/>
    <cellStyle name="Normal 6 2 3 2 3 2 3 2 2" xfId="24325" xr:uid="{00000000-0005-0000-0000-0000075F0000}"/>
    <cellStyle name="Normal 6 2 3 2 3 2 3 2 2 2" xfId="24326" xr:uid="{00000000-0005-0000-0000-0000085F0000}"/>
    <cellStyle name="Normal 6 2 3 2 3 2 3 2 2 2 2" xfId="24327" xr:uid="{00000000-0005-0000-0000-0000095F0000}"/>
    <cellStyle name="Normal 6 2 3 2 3 2 3 2 2 3" xfId="24328" xr:uid="{00000000-0005-0000-0000-00000A5F0000}"/>
    <cellStyle name="Normal 6 2 3 2 3 2 3 2 2 4" xfId="24329" xr:uid="{00000000-0005-0000-0000-00000B5F0000}"/>
    <cellStyle name="Normal 6 2 3 2 3 2 3 2 3" xfId="24330" xr:uid="{00000000-0005-0000-0000-00000C5F0000}"/>
    <cellStyle name="Normal 6 2 3 2 3 2 3 2 3 2" xfId="24331" xr:uid="{00000000-0005-0000-0000-00000D5F0000}"/>
    <cellStyle name="Normal 6 2 3 2 3 2 3 2 4" xfId="24332" xr:uid="{00000000-0005-0000-0000-00000E5F0000}"/>
    <cellStyle name="Normal 6 2 3 2 3 2 3 2 5" xfId="24333" xr:uid="{00000000-0005-0000-0000-00000F5F0000}"/>
    <cellStyle name="Normal 6 2 3 2 3 2 3 3" xfId="24334" xr:uid="{00000000-0005-0000-0000-0000105F0000}"/>
    <cellStyle name="Normal 6 2 3 2 3 2 3 3 2" xfId="24335" xr:uid="{00000000-0005-0000-0000-0000115F0000}"/>
    <cellStyle name="Normal 6 2 3 2 3 2 3 3 2 2" xfId="24336" xr:uid="{00000000-0005-0000-0000-0000125F0000}"/>
    <cellStyle name="Normal 6 2 3 2 3 2 3 3 3" xfId="24337" xr:uid="{00000000-0005-0000-0000-0000135F0000}"/>
    <cellStyle name="Normal 6 2 3 2 3 2 3 3 4" xfId="24338" xr:uid="{00000000-0005-0000-0000-0000145F0000}"/>
    <cellStyle name="Normal 6 2 3 2 3 2 3 4" xfId="24339" xr:uid="{00000000-0005-0000-0000-0000155F0000}"/>
    <cellStyle name="Normal 6 2 3 2 3 2 3 4 2" xfId="24340" xr:uid="{00000000-0005-0000-0000-0000165F0000}"/>
    <cellStyle name="Normal 6 2 3 2 3 2 3 5" xfId="24341" xr:uid="{00000000-0005-0000-0000-0000175F0000}"/>
    <cellStyle name="Normal 6 2 3 2 3 2 3 6" xfId="24342" xr:uid="{00000000-0005-0000-0000-0000185F0000}"/>
    <cellStyle name="Normal 6 2 3 2 3 2 4" xfId="24343" xr:uid="{00000000-0005-0000-0000-0000195F0000}"/>
    <cellStyle name="Normal 6 2 3 2 3 2 4 2" xfId="24344" xr:uid="{00000000-0005-0000-0000-00001A5F0000}"/>
    <cellStyle name="Normal 6 2 3 2 3 2 4 2 2" xfId="24345" xr:uid="{00000000-0005-0000-0000-00001B5F0000}"/>
    <cellStyle name="Normal 6 2 3 2 3 2 4 2 2 2" xfId="24346" xr:uid="{00000000-0005-0000-0000-00001C5F0000}"/>
    <cellStyle name="Normal 6 2 3 2 3 2 4 2 3" xfId="24347" xr:uid="{00000000-0005-0000-0000-00001D5F0000}"/>
    <cellStyle name="Normal 6 2 3 2 3 2 4 2 4" xfId="24348" xr:uid="{00000000-0005-0000-0000-00001E5F0000}"/>
    <cellStyle name="Normal 6 2 3 2 3 2 4 3" xfId="24349" xr:uid="{00000000-0005-0000-0000-00001F5F0000}"/>
    <cellStyle name="Normal 6 2 3 2 3 2 4 3 2" xfId="24350" xr:uid="{00000000-0005-0000-0000-0000205F0000}"/>
    <cellStyle name="Normal 6 2 3 2 3 2 4 4" xfId="24351" xr:uid="{00000000-0005-0000-0000-0000215F0000}"/>
    <cellStyle name="Normal 6 2 3 2 3 2 4 5" xfId="24352" xr:uid="{00000000-0005-0000-0000-0000225F0000}"/>
    <cellStyle name="Normal 6 2 3 2 3 2 5" xfId="24353" xr:uid="{00000000-0005-0000-0000-0000235F0000}"/>
    <cellStyle name="Normal 6 2 3 2 3 2 5 2" xfId="24354" xr:uid="{00000000-0005-0000-0000-0000245F0000}"/>
    <cellStyle name="Normal 6 2 3 2 3 2 5 2 2" xfId="24355" xr:uid="{00000000-0005-0000-0000-0000255F0000}"/>
    <cellStyle name="Normal 6 2 3 2 3 2 5 2 2 2" xfId="24356" xr:uid="{00000000-0005-0000-0000-0000265F0000}"/>
    <cellStyle name="Normal 6 2 3 2 3 2 5 2 3" xfId="24357" xr:uid="{00000000-0005-0000-0000-0000275F0000}"/>
    <cellStyle name="Normal 6 2 3 2 3 2 5 2 4" xfId="24358" xr:uid="{00000000-0005-0000-0000-0000285F0000}"/>
    <cellStyle name="Normal 6 2 3 2 3 2 5 3" xfId="24359" xr:uid="{00000000-0005-0000-0000-0000295F0000}"/>
    <cellStyle name="Normal 6 2 3 2 3 2 5 3 2" xfId="24360" xr:uid="{00000000-0005-0000-0000-00002A5F0000}"/>
    <cellStyle name="Normal 6 2 3 2 3 2 5 4" xfId="24361" xr:uid="{00000000-0005-0000-0000-00002B5F0000}"/>
    <cellStyle name="Normal 6 2 3 2 3 2 5 5" xfId="24362" xr:uid="{00000000-0005-0000-0000-00002C5F0000}"/>
    <cellStyle name="Normal 6 2 3 2 3 2 6" xfId="24363" xr:uid="{00000000-0005-0000-0000-00002D5F0000}"/>
    <cellStyle name="Normal 6 2 3 2 3 2 6 2" xfId="24364" xr:uid="{00000000-0005-0000-0000-00002E5F0000}"/>
    <cellStyle name="Normal 6 2 3 2 3 2 6 2 2" xfId="24365" xr:uid="{00000000-0005-0000-0000-00002F5F0000}"/>
    <cellStyle name="Normal 6 2 3 2 3 2 6 3" xfId="24366" xr:uid="{00000000-0005-0000-0000-0000305F0000}"/>
    <cellStyle name="Normal 6 2 3 2 3 2 6 4" xfId="24367" xr:uid="{00000000-0005-0000-0000-0000315F0000}"/>
    <cellStyle name="Normal 6 2 3 2 3 2 7" xfId="24368" xr:uid="{00000000-0005-0000-0000-0000325F0000}"/>
    <cellStyle name="Normal 6 2 3 2 3 2 7 2" xfId="24369" xr:uid="{00000000-0005-0000-0000-0000335F0000}"/>
    <cellStyle name="Normal 6 2 3 2 3 2 7 3" xfId="24370" xr:uid="{00000000-0005-0000-0000-0000345F0000}"/>
    <cellStyle name="Normal 6 2 3 2 3 2 7 4" xfId="24371" xr:uid="{00000000-0005-0000-0000-0000355F0000}"/>
    <cellStyle name="Normal 6 2 3 2 3 2 7 5" xfId="24372" xr:uid="{00000000-0005-0000-0000-0000365F0000}"/>
    <cellStyle name="Normal 6 2 3 2 3 2 8" xfId="24373" xr:uid="{00000000-0005-0000-0000-0000375F0000}"/>
    <cellStyle name="Normal 6 2 3 2 3 2 9" xfId="24374" xr:uid="{00000000-0005-0000-0000-0000385F0000}"/>
    <cellStyle name="Normal 6 2 3 2 3 3" xfId="24375" xr:uid="{00000000-0005-0000-0000-0000395F0000}"/>
    <cellStyle name="Normal 6 2 3 2 3 3 2" xfId="24376" xr:uid="{00000000-0005-0000-0000-00003A5F0000}"/>
    <cellStyle name="Normal 6 2 3 2 3 3 2 2" xfId="24377" xr:uid="{00000000-0005-0000-0000-00003B5F0000}"/>
    <cellStyle name="Normal 6 2 3 2 3 3 2 2 2" xfId="24378" xr:uid="{00000000-0005-0000-0000-00003C5F0000}"/>
    <cellStyle name="Normal 6 2 3 2 3 3 2 2 2 2" xfId="24379" xr:uid="{00000000-0005-0000-0000-00003D5F0000}"/>
    <cellStyle name="Normal 6 2 3 2 3 3 2 2 2 2 2" xfId="24380" xr:uid="{00000000-0005-0000-0000-00003E5F0000}"/>
    <cellStyle name="Normal 6 2 3 2 3 3 2 2 2 3" xfId="24381" xr:uid="{00000000-0005-0000-0000-00003F5F0000}"/>
    <cellStyle name="Normal 6 2 3 2 3 3 2 2 2 4" xfId="24382" xr:uid="{00000000-0005-0000-0000-0000405F0000}"/>
    <cellStyle name="Normal 6 2 3 2 3 3 2 2 3" xfId="24383" xr:uid="{00000000-0005-0000-0000-0000415F0000}"/>
    <cellStyle name="Normal 6 2 3 2 3 3 2 2 3 2" xfId="24384" xr:uid="{00000000-0005-0000-0000-0000425F0000}"/>
    <cellStyle name="Normal 6 2 3 2 3 3 2 2 4" xfId="24385" xr:uid="{00000000-0005-0000-0000-0000435F0000}"/>
    <cellStyle name="Normal 6 2 3 2 3 3 2 2 5" xfId="24386" xr:uid="{00000000-0005-0000-0000-0000445F0000}"/>
    <cellStyle name="Normal 6 2 3 2 3 3 2 3" xfId="24387" xr:uid="{00000000-0005-0000-0000-0000455F0000}"/>
    <cellStyle name="Normal 6 2 3 2 3 3 2 3 2" xfId="24388" xr:uid="{00000000-0005-0000-0000-0000465F0000}"/>
    <cellStyle name="Normal 6 2 3 2 3 3 2 3 2 2" xfId="24389" xr:uid="{00000000-0005-0000-0000-0000475F0000}"/>
    <cellStyle name="Normal 6 2 3 2 3 3 2 3 3" xfId="24390" xr:uid="{00000000-0005-0000-0000-0000485F0000}"/>
    <cellStyle name="Normal 6 2 3 2 3 3 2 3 4" xfId="24391" xr:uid="{00000000-0005-0000-0000-0000495F0000}"/>
    <cellStyle name="Normal 6 2 3 2 3 3 2 4" xfId="24392" xr:uid="{00000000-0005-0000-0000-00004A5F0000}"/>
    <cellStyle name="Normal 6 2 3 2 3 3 2 4 2" xfId="24393" xr:uid="{00000000-0005-0000-0000-00004B5F0000}"/>
    <cellStyle name="Normal 6 2 3 2 3 3 2 5" xfId="24394" xr:uid="{00000000-0005-0000-0000-00004C5F0000}"/>
    <cellStyle name="Normal 6 2 3 2 3 3 2 6" xfId="24395" xr:uid="{00000000-0005-0000-0000-00004D5F0000}"/>
    <cellStyle name="Normal 6 2 3 2 3 3 3" xfId="24396" xr:uid="{00000000-0005-0000-0000-00004E5F0000}"/>
    <cellStyle name="Normal 6 2 3 2 3 3 3 2" xfId="24397" xr:uid="{00000000-0005-0000-0000-00004F5F0000}"/>
    <cellStyle name="Normal 6 2 3 2 3 3 3 2 2" xfId="24398" xr:uid="{00000000-0005-0000-0000-0000505F0000}"/>
    <cellStyle name="Normal 6 2 3 2 3 3 3 2 2 2" xfId="24399" xr:uid="{00000000-0005-0000-0000-0000515F0000}"/>
    <cellStyle name="Normal 6 2 3 2 3 3 3 2 3" xfId="24400" xr:uid="{00000000-0005-0000-0000-0000525F0000}"/>
    <cellStyle name="Normal 6 2 3 2 3 3 3 2 4" xfId="24401" xr:uid="{00000000-0005-0000-0000-0000535F0000}"/>
    <cellStyle name="Normal 6 2 3 2 3 3 3 3" xfId="24402" xr:uid="{00000000-0005-0000-0000-0000545F0000}"/>
    <cellStyle name="Normal 6 2 3 2 3 3 3 3 2" xfId="24403" xr:uid="{00000000-0005-0000-0000-0000555F0000}"/>
    <cellStyle name="Normal 6 2 3 2 3 3 3 4" xfId="24404" xr:uid="{00000000-0005-0000-0000-0000565F0000}"/>
    <cellStyle name="Normal 6 2 3 2 3 3 3 5" xfId="24405" xr:uid="{00000000-0005-0000-0000-0000575F0000}"/>
    <cellStyle name="Normal 6 2 3 2 3 3 4" xfId="24406" xr:uid="{00000000-0005-0000-0000-0000585F0000}"/>
    <cellStyle name="Normal 6 2 3 2 3 3 4 2" xfId="24407" xr:uid="{00000000-0005-0000-0000-0000595F0000}"/>
    <cellStyle name="Normal 6 2 3 2 3 3 4 2 2" xfId="24408" xr:uid="{00000000-0005-0000-0000-00005A5F0000}"/>
    <cellStyle name="Normal 6 2 3 2 3 3 4 2 2 2" xfId="24409" xr:uid="{00000000-0005-0000-0000-00005B5F0000}"/>
    <cellStyle name="Normal 6 2 3 2 3 3 4 2 3" xfId="24410" xr:uid="{00000000-0005-0000-0000-00005C5F0000}"/>
    <cellStyle name="Normal 6 2 3 2 3 3 4 2 4" xfId="24411" xr:uid="{00000000-0005-0000-0000-00005D5F0000}"/>
    <cellStyle name="Normal 6 2 3 2 3 3 4 3" xfId="24412" xr:uid="{00000000-0005-0000-0000-00005E5F0000}"/>
    <cellStyle name="Normal 6 2 3 2 3 3 4 3 2" xfId="24413" xr:uid="{00000000-0005-0000-0000-00005F5F0000}"/>
    <cellStyle name="Normal 6 2 3 2 3 3 4 4" xfId="24414" xr:uid="{00000000-0005-0000-0000-0000605F0000}"/>
    <cellStyle name="Normal 6 2 3 2 3 3 4 5" xfId="24415" xr:uid="{00000000-0005-0000-0000-0000615F0000}"/>
    <cellStyle name="Normal 6 2 3 2 3 3 5" xfId="24416" xr:uid="{00000000-0005-0000-0000-0000625F0000}"/>
    <cellStyle name="Normal 6 2 3 2 3 3 5 2" xfId="24417" xr:uid="{00000000-0005-0000-0000-0000635F0000}"/>
    <cellStyle name="Normal 6 2 3 2 3 3 5 2 2" xfId="24418" xr:uid="{00000000-0005-0000-0000-0000645F0000}"/>
    <cellStyle name="Normal 6 2 3 2 3 3 5 3" xfId="24419" xr:uid="{00000000-0005-0000-0000-0000655F0000}"/>
    <cellStyle name="Normal 6 2 3 2 3 3 5 4" xfId="24420" xr:uid="{00000000-0005-0000-0000-0000665F0000}"/>
    <cellStyle name="Normal 6 2 3 2 3 3 6" xfId="24421" xr:uid="{00000000-0005-0000-0000-0000675F0000}"/>
    <cellStyle name="Normal 6 2 3 2 3 3 6 2" xfId="24422" xr:uid="{00000000-0005-0000-0000-0000685F0000}"/>
    <cellStyle name="Normal 6 2 3 2 3 3 6 3" xfId="24423" xr:uid="{00000000-0005-0000-0000-0000695F0000}"/>
    <cellStyle name="Normal 6 2 3 2 3 3 6 4" xfId="24424" xr:uid="{00000000-0005-0000-0000-00006A5F0000}"/>
    <cellStyle name="Normal 6 2 3 2 3 3 6 5" xfId="24425" xr:uid="{00000000-0005-0000-0000-00006B5F0000}"/>
    <cellStyle name="Normal 6 2 3 2 3 3 7" xfId="24426" xr:uid="{00000000-0005-0000-0000-00006C5F0000}"/>
    <cellStyle name="Normal 6 2 3 2 3 3 8" xfId="24427" xr:uid="{00000000-0005-0000-0000-00006D5F0000}"/>
    <cellStyle name="Normal 6 2 3 2 3 3 9" xfId="24428" xr:uid="{00000000-0005-0000-0000-00006E5F0000}"/>
    <cellStyle name="Normal 6 2 3 2 3 4" xfId="24429" xr:uid="{00000000-0005-0000-0000-00006F5F0000}"/>
    <cellStyle name="Normal 6 2 3 2 3 4 2" xfId="24430" xr:uid="{00000000-0005-0000-0000-0000705F0000}"/>
    <cellStyle name="Normal 6 2 3 2 3 4 2 2" xfId="24431" xr:uid="{00000000-0005-0000-0000-0000715F0000}"/>
    <cellStyle name="Normal 6 2 3 2 3 4 2 2 2" xfId="24432" xr:uid="{00000000-0005-0000-0000-0000725F0000}"/>
    <cellStyle name="Normal 6 2 3 2 3 4 2 2 2 2" xfId="24433" xr:uid="{00000000-0005-0000-0000-0000735F0000}"/>
    <cellStyle name="Normal 6 2 3 2 3 4 2 2 3" xfId="24434" xr:uid="{00000000-0005-0000-0000-0000745F0000}"/>
    <cellStyle name="Normal 6 2 3 2 3 4 2 2 4" xfId="24435" xr:uid="{00000000-0005-0000-0000-0000755F0000}"/>
    <cellStyle name="Normal 6 2 3 2 3 4 2 3" xfId="24436" xr:uid="{00000000-0005-0000-0000-0000765F0000}"/>
    <cellStyle name="Normal 6 2 3 2 3 4 2 3 2" xfId="24437" xr:uid="{00000000-0005-0000-0000-0000775F0000}"/>
    <cellStyle name="Normal 6 2 3 2 3 4 2 4" xfId="24438" xr:uid="{00000000-0005-0000-0000-0000785F0000}"/>
    <cellStyle name="Normal 6 2 3 2 3 4 2 5" xfId="24439" xr:uid="{00000000-0005-0000-0000-0000795F0000}"/>
    <cellStyle name="Normal 6 2 3 2 3 4 3" xfId="24440" xr:uid="{00000000-0005-0000-0000-00007A5F0000}"/>
    <cellStyle name="Normal 6 2 3 2 3 4 3 2" xfId="24441" xr:uid="{00000000-0005-0000-0000-00007B5F0000}"/>
    <cellStyle name="Normal 6 2 3 2 3 4 3 2 2" xfId="24442" xr:uid="{00000000-0005-0000-0000-00007C5F0000}"/>
    <cellStyle name="Normal 6 2 3 2 3 4 3 3" xfId="24443" xr:uid="{00000000-0005-0000-0000-00007D5F0000}"/>
    <cellStyle name="Normal 6 2 3 2 3 4 3 4" xfId="24444" xr:uid="{00000000-0005-0000-0000-00007E5F0000}"/>
    <cellStyle name="Normal 6 2 3 2 3 4 4" xfId="24445" xr:uid="{00000000-0005-0000-0000-00007F5F0000}"/>
    <cellStyle name="Normal 6 2 3 2 3 4 4 2" xfId="24446" xr:uid="{00000000-0005-0000-0000-0000805F0000}"/>
    <cellStyle name="Normal 6 2 3 2 3 4 5" xfId="24447" xr:uid="{00000000-0005-0000-0000-0000815F0000}"/>
    <cellStyle name="Normal 6 2 3 2 3 4 6" xfId="24448" xr:uid="{00000000-0005-0000-0000-0000825F0000}"/>
    <cellStyle name="Normal 6 2 3 2 3 5" xfId="24449" xr:uid="{00000000-0005-0000-0000-0000835F0000}"/>
    <cellStyle name="Normal 6 2 3 2 3 5 2" xfId="24450" xr:uid="{00000000-0005-0000-0000-0000845F0000}"/>
    <cellStyle name="Normal 6 2 3 2 3 5 2 2" xfId="24451" xr:uid="{00000000-0005-0000-0000-0000855F0000}"/>
    <cellStyle name="Normal 6 2 3 2 3 5 2 2 2" xfId="24452" xr:uid="{00000000-0005-0000-0000-0000865F0000}"/>
    <cellStyle name="Normal 6 2 3 2 3 5 2 3" xfId="24453" xr:uid="{00000000-0005-0000-0000-0000875F0000}"/>
    <cellStyle name="Normal 6 2 3 2 3 5 2 4" xfId="24454" xr:uid="{00000000-0005-0000-0000-0000885F0000}"/>
    <cellStyle name="Normal 6 2 3 2 3 5 3" xfId="24455" xr:uid="{00000000-0005-0000-0000-0000895F0000}"/>
    <cellStyle name="Normal 6 2 3 2 3 5 3 2" xfId="24456" xr:uid="{00000000-0005-0000-0000-00008A5F0000}"/>
    <cellStyle name="Normal 6 2 3 2 3 5 4" xfId="24457" xr:uid="{00000000-0005-0000-0000-00008B5F0000}"/>
    <cellStyle name="Normal 6 2 3 2 3 5 5" xfId="24458" xr:uid="{00000000-0005-0000-0000-00008C5F0000}"/>
    <cellStyle name="Normal 6 2 3 2 3 6" xfId="24459" xr:uid="{00000000-0005-0000-0000-00008D5F0000}"/>
    <cellStyle name="Normal 6 2 3 2 3 6 2" xfId="24460" xr:uid="{00000000-0005-0000-0000-00008E5F0000}"/>
    <cellStyle name="Normal 6 2 3 2 3 6 2 2" xfId="24461" xr:uid="{00000000-0005-0000-0000-00008F5F0000}"/>
    <cellStyle name="Normal 6 2 3 2 3 6 2 2 2" xfId="24462" xr:uid="{00000000-0005-0000-0000-0000905F0000}"/>
    <cellStyle name="Normal 6 2 3 2 3 6 2 3" xfId="24463" xr:uid="{00000000-0005-0000-0000-0000915F0000}"/>
    <cellStyle name="Normal 6 2 3 2 3 6 2 4" xfId="24464" xr:uid="{00000000-0005-0000-0000-0000925F0000}"/>
    <cellStyle name="Normal 6 2 3 2 3 6 3" xfId="24465" xr:uid="{00000000-0005-0000-0000-0000935F0000}"/>
    <cellStyle name="Normal 6 2 3 2 3 6 3 2" xfId="24466" xr:uid="{00000000-0005-0000-0000-0000945F0000}"/>
    <cellStyle name="Normal 6 2 3 2 3 6 4" xfId="24467" xr:uid="{00000000-0005-0000-0000-0000955F0000}"/>
    <cellStyle name="Normal 6 2 3 2 3 6 5" xfId="24468" xr:uid="{00000000-0005-0000-0000-0000965F0000}"/>
    <cellStyle name="Normal 6 2 3 2 3 7" xfId="24469" xr:uid="{00000000-0005-0000-0000-0000975F0000}"/>
    <cellStyle name="Normal 6 2 3 2 3 7 2" xfId="24470" xr:uid="{00000000-0005-0000-0000-0000985F0000}"/>
    <cellStyle name="Normal 6 2 3 2 3 7 2 2" xfId="24471" xr:uid="{00000000-0005-0000-0000-0000995F0000}"/>
    <cellStyle name="Normal 6 2 3 2 3 7 3" xfId="24472" xr:uid="{00000000-0005-0000-0000-00009A5F0000}"/>
    <cellStyle name="Normal 6 2 3 2 3 7 4" xfId="24473" xr:uid="{00000000-0005-0000-0000-00009B5F0000}"/>
    <cellStyle name="Normal 6 2 3 2 3 8" xfId="24474" xr:uid="{00000000-0005-0000-0000-00009C5F0000}"/>
    <cellStyle name="Normal 6 2 3 2 3 8 2" xfId="24475" xr:uid="{00000000-0005-0000-0000-00009D5F0000}"/>
    <cellStyle name="Normal 6 2 3 2 3 8 3" xfId="24476" xr:uid="{00000000-0005-0000-0000-00009E5F0000}"/>
    <cellStyle name="Normal 6 2 3 2 3 8 4" xfId="24477" xr:uid="{00000000-0005-0000-0000-00009F5F0000}"/>
    <cellStyle name="Normal 6 2 3 2 3 8 5" xfId="24478" xr:uid="{00000000-0005-0000-0000-0000A05F0000}"/>
    <cellStyle name="Normal 6 2 3 2 3 9" xfId="24479" xr:uid="{00000000-0005-0000-0000-0000A15F0000}"/>
    <cellStyle name="Normal 6 2 3 2 4" xfId="24480" xr:uid="{00000000-0005-0000-0000-0000A25F0000}"/>
    <cellStyle name="Normal 6 2 3 2 4 10" xfId="24481" xr:uid="{00000000-0005-0000-0000-0000A35F0000}"/>
    <cellStyle name="Normal 6 2 3 2 4 2" xfId="24482" xr:uid="{00000000-0005-0000-0000-0000A45F0000}"/>
    <cellStyle name="Normal 6 2 3 2 4 2 2" xfId="24483" xr:uid="{00000000-0005-0000-0000-0000A55F0000}"/>
    <cellStyle name="Normal 6 2 3 2 4 2 2 2" xfId="24484" xr:uid="{00000000-0005-0000-0000-0000A65F0000}"/>
    <cellStyle name="Normal 6 2 3 2 4 2 2 2 2" xfId="24485" xr:uid="{00000000-0005-0000-0000-0000A75F0000}"/>
    <cellStyle name="Normal 6 2 3 2 4 2 2 2 2 2" xfId="24486" xr:uid="{00000000-0005-0000-0000-0000A85F0000}"/>
    <cellStyle name="Normal 6 2 3 2 4 2 2 2 2 2 2" xfId="24487" xr:uid="{00000000-0005-0000-0000-0000A95F0000}"/>
    <cellStyle name="Normal 6 2 3 2 4 2 2 2 2 3" xfId="24488" xr:uid="{00000000-0005-0000-0000-0000AA5F0000}"/>
    <cellStyle name="Normal 6 2 3 2 4 2 2 2 2 4" xfId="24489" xr:uid="{00000000-0005-0000-0000-0000AB5F0000}"/>
    <cellStyle name="Normal 6 2 3 2 4 2 2 2 3" xfId="24490" xr:uid="{00000000-0005-0000-0000-0000AC5F0000}"/>
    <cellStyle name="Normal 6 2 3 2 4 2 2 2 3 2" xfId="24491" xr:uid="{00000000-0005-0000-0000-0000AD5F0000}"/>
    <cellStyle name="Normal 6 2 3 2 4 2 2 2 4" xfId="24492" xr:uid="{00000000-0005-0000-0000-0000AE5F0000}"/>
    <cellStyle name="Normal 6 2 3 2 4 2 2 2 5" xfId="24493" xr:uid="{00000000-0005-0000-0000-0000AF5F0000}"/>
    <cellStyle name="Normal 6 2 3 2 4 2 2 3" xfId="24494" xr:uid="{00000000-0005-0000-0000-0000B05F0000}"/>
    <cellStyle name="Normal 6 2 3 2 4 2 2 3 2" xfId="24495" xr:uid="{00000000-0005-0000-0000-0000B15F0000}"/>
    <cellStyle name="Normal 6 2 3 2 4 2 2 3 2 2" xfId="24496" xr:uid="{00000000-0005-0000-0000-0000B25F0000}"/>
    <cellStyle name="Normal 6 2 3 2 4 2 2 3 3" xfId="24497" xr:uid="{00000000-0005-0000-0000-0000B35F0000}"/>
    <cellStyle name="Normal 6 2 3 2 4 2 2 3 4" xfId="24498" xr:uid="{00000000-0005-0000-0000-0000B45F0000}"/>
    <cellStyle name="Normal 6 2 3 2 4 2 2 4" xfId="24499" xr:uid="{00000000-0005-0000-0000-0000B55F0000}"/>
    <cellStyle name="Normal 6 2 3 2 4 2 2 4 2" xfId="24500" xr:uid="{00000000-0005-0000-0000-0000B65F0000}"/>
    <cellStyle name="Normal 6 2 3 2 4 2 2 5" xfId="24501" xr:uid="{00000000-0005-0000-0000-0000B75F0000}"/>
    <cellStyle name="Normal 6 2 3 2 4 2 2 6" xfId="24502" xr:uid="{00000000-0005-0000-0000-0000B85F0000}"/>
    <cellStyle name="Normal 6 2 3 2 4 2 3" xfId="24503" xr:uid="{00000000-0005-0000-0000-0000B95F0000}"/>
    <cellStyle name="Normal 6 2 3 2 4 2 3 2" xfId="24504" xr:uid="{00000000-0005-0000-0000-0000BA5F0000}"/>
    <cellStyle name="Normal 6 2 3 2 4 2 3 2 2" xfId="24505" xr:uid="{00000000-0005-0000-0000-0000BB5F0000}"/>
    <cellStyle name="Normal 6 2 3 2 4 2 3 2 2 2" xfId="24506" xr:uid="{00000000-0005-0000-0000-0000BC5F0000}"/>
    <cellStyle name="Normal 6 2 3 2 4 2 3 2 3" xfId="24507" xr:uid="{00000000-0005-0000-0000-0000BD5F0000}"/>
    <cellStyle name="Normal 6 2 3 2 4 2 3 2 4" xfId="24508" xr:uid="{00000000-0005-0000-0000-0000BE5F0000}"/>
    <cellStyle name="Normal 6 2 3 2 4 2 3 3" xfId="24509" xr:uid="{00000000-0005-0000-0000-0000BF5F0000}"/>
    <cellStyle name="Normal 6 2 3 2 4 2 3 3 2" xfId="24510" xr:uid="{00000000-0005-0000-0000-0000C05F0000}"/>
    <cellStyle name="Normal 6 2 3 2 4 2 3 4" xfId="24511" xr:uid="{00000000-0005-0000-0000-0000C15F0000}"/>
    <cellStyle name="Normal 6 2 3 2 4 2 3 5" xfId="24512" xr:uid="{00000000-0005-0000-0000-0000C25F0000}"/>
    <cellStyle name="Normal 6 2 3 2 4 2 4" xfId="24513" xr:uid="{00000000-0005-0000-0000-0000C35F0000}"/>
    <cellStyle name="Normal 6 2 3 2 4 2 4 2" xfId="24514" xr:uid="{00000000-0005-0000-0000-0000C45F0000}"/>
    <cellStyle name="Normal 6 2 3 2 4 2 4 2 2" xfId="24515" xr:uid="{00000000-0005-0000-0000-0000C55F0000}"/>
    <cellStyle name="Normal 6 2 3 2 4 2 4 2 2 2" xfId="24516" xr:uid="{00000000-0005-0000-0000-0000C65F0000}"/>
    <cellStyle name="Normal 6 2 3 2 4 2 4 2 3" xfId="24517" xr:uid="{00000000-0005-0000-0000-0000C75F0000}"/>
    <cellStyle name="Normal 6 2 3 2 4 2 4 2 4" xfId="24518" xr:uid="{00000000-0005-0000-0000-0000C85F0000}"/>
    <cellStyle name="Normal 6 2 3 2 4 2 4 3" xfId="24519" xr:uid="{00000000-0005-0000-0000-0000C95F0000}"/>
    <cellStyle name="Normal 6 2 3 2 4 2 4 3 2" xfId="24520" xr:uid="{00000000-0005-0000-0000-0000CA5F0000}"/>
    <cellStyle name="Normal 6 2 3 2 4 2 4 4" xfId="24521" xr:uid="{00000000-0005-0000-0000-0000CB5F0000}"/>
    <cellStyle name="Normal 6 2 3 2 4 2 4 5" xfId="24522" xr:uid="{00000000-0005-0000-0000-0000CC5F0000}"/>
    <cellStyle name="Normal 6 2 3 2 4 2 5" xfId="24523" xr:uid="{00000000-0005-0000-0000-0000CD5F0000}"/>
    <cellStyle name="Normal 6 2 3 2 4 2 5 2" xfId="24524" xr:uid="{00000000-0005-0000-0000-0000CE5F0000}"/>
    <cellStyle name="Normal 6 2 3 2 4 2 5 2 2" xfId="24525" xr:uid="{00000000-0005-0000-0000-0000CF5F0000}"/>
    <cellStyle name="Normal 6 2 3 2 4 2 5 3" xfId="24526" xr:uid="{00000000-0005-0000-0000-0000D05F0000}"/>
    <cellStyle name="Normal 6 2 3 2 4 2 5 4" xfId="24527" xr:uid="{00000000-0005-0000-0000-0000D15F0000}"/>
    <cellStyle name="Normal 6 2 3 2 4 2 6" xfId="24528" xr:uid="{00000000-0005-0000-0000-0000D25F0000}"/>
    <cellStyle name="Normal 6 2 3 2 4 2 6 2" xfId="24529" xr:uid="{00000000-0005-0000-0000-0000D35F0000}"/>
    <cellStyle name="Normal 6 2 3 2 4 2 6 3" xfId="24530" xr:uid="{00000000-0005-0000-0000-0000D45F0000}"/>
    <cellStyle name="Normal 6 2 3 2 4 2 6 4" xfId="24531" xr:uid="{00000000-0005-0000-0000-0000D55F0000}"/>
    <cellStyle name="Normal 6 2 3 2 4 2 6 5" xfId="24532" xr:uid="{00000000-0005-0000-0000-0000D65F0000}"/>
    <cellStyle name="Normal 6 2 3 2 4 2 7" xfId="24533" xr:uid="{00000000-0005-0000-0000-0000D75F0000}"/>
    <cellStyle name="Normal 6 2 3 2 4 2 8" xfId="24534" xr:uid="{00000000-0005-0000-0000-0000D85F0000}"/>
    <cellStyle name="Normal 6 2 3 2 4 2 9" xfId="24535" xr:uid="{00000000-0005-0000-0000-0000D95F0000}"/>
    <cellStyle name="Normal 6 2 3 2 4 3" xfId="24536" xr:uid="{00000000-0005-0000-0000-0000DA5F0000}"/>
    <cellStyle name="Normal 6 2 3 2 4 3 2" xfId="24537" xr:uid="{00000000-0005-0000-0000-0000DB5F0000}"/>
    <cellStyle name="Normal 6 2 3 2 4 3 2 2" xfId="24538" xr:uid="{00000000-0005-0000-0000-0000DC5F0000}"/>
    <cellStyle name="Normal 6 2 3 2 4 3 2 2 2" xfId="24539" xr:uid="{00000000-0005-0000-0000-0000DD5F0000}"/>
    <cellStyle name="Normal 6 2 3 2 4 3 2 2 2 2" xfId="24540" xr:uid="{00000000-0005-0000-0000-0000DE5F0000}"/>
    <cellStyle name="Normal 6 2 3 2 4 3 2 2 3" xfId="24541" xr:uid="{00000000-0005-0000-0000-0000DF5F0000}"/>
    <cellStyle name="Normal 6 2 3 2 4 3 2 2 4" xfId="24542" xr:uid="{00000000-0005-0000-0000-0000E05F0000}"/>
    <cellStyle name="Normal 6 2 3 2 4 3 2 3" xfId="24543" xr:uid="{00000000-0005-0000-0000-0000E15F0000}"/>
    <cellStyle name="Normal 6 2 3 2 4 3 2 3 2" xfId="24544" xr:uid="{00000000-0005-0000-0000-0000E25F0000}"/>
    <cellStyle name="Normal 6 2 3 2 4 3 2 4" xfId="24545" xr:uid="{00000000-0005-0000-0000-0000E35F0000}"/>
    <cellStyle name="Normal 6 2 3 2 4 3 2 5" xfId="24546" xr:uid="{00000000-0005-0000-0000-0000E45F0000}"/>
    <cellStyle name="Normal 6 2 3 2 4 3 3" xfId="24547" xr:uid="{00000000-0005-0000-0000-0000E55F0000}"/>
    <cellStyle name="Normal 6 2 3 2 4 3 3 2" xfId="24548" xr:uid="{00000000-0005-0000-0000-0000E65F0000}"/>
    <cellStyle name="Normal 6 2 3 2 4 3 3 2 2" xfId="24549" xr:uid="{00000000-0005-0000-0000-0000E75F0000}"/>
    <cellStyle name="Normal 6 2 3 2 4 3 3 3" xfId="24550" xr:uid="{00000000-0005-0000-0000-0000E85F0000}"/>
    <cellStyle name="Normal 6 2 3 2 4 3 3 4" xfId="24551" xr:uid="{00000000-0005-0000-0000-0000E95F0000}"/>
    <cellStyle name="Normal 6 2 3 2 4 3 4" xfId="24552" xr:uid="{00000000-0005-0000-0000-0000EA5F0000}"/>
    <cellStyle name="Normal 6 2 3 2 4 3 4 2" xfId="24553" xr:uid="{00000000-0005-0000-0000-0000EB5F0000}"/>
    <cellStyle name="Normal 6 2 3 2 4 3 5" xfId="24554" xr:uid="{00000000-0005-0000-0000-0000EC5F0000}"/>
    <cellStyle name="Normal 6 2 3 2 4 3 6" xfId="24555" xr:uid="{00000000-0005-0000-0000-0000ED5F0000}"/>
    <cellStyle name="Normal 6 2 3 2 4 4" xfId="24556" xr:uid="{00000000-0005-0000-0000-0000EE5F0000}"/>
    <cellStyle name="Normal 6 2 3 2 4 4 2" xfId="24557" xr:uid="{00000000-0005-0000-0000-0000EF5F0000}"/>
    <cellStyle name="Normal 6 2 3 2 4 4 2 2" xfId="24558" xr:uid="{00000000-0005-0000-0000-0000F05F0000}"/>
    <cellStyle name="Normal 6 2 3 2 4 4 2 2 2" xfId="24559" xr:uid="{00000000-0005-0000-0000-0000F15F0000}"/>
    <cellStyle name="Normal 6 2 3 2 4 4 2 3" xfId="24560" xr:uid="{00000000-0005-0000-0000-0000F25F0000}"/>
    <cellStyle name="Normal 6 2 3 2 4 4 2 4" xfId="24561" xr:uid="{00000000-0005-0000-0000-0000F35F0000}"/>
    <cellStyle name="Normal 6 2 3 2 4 4 3" xfId="24562" xr:uid="{00000000-0005-0000-0000-0000F45F0000}"/>
    <cellStyle name="Normal 6 2 3 2 4 4 3 2" xfId="24563" xr:uid="{00000000-0005-0000-0000-0000F55F0000}"/>
    <cellStyle name="Normal 6 2 3 2 4 4 4" xfId="24564" xr:uid="{00000000-0005-0000-0000-0000F65F0000}"/>
    <cellStyle name="Normal 6 2 3 2 4 4 5" xfId="24565" xr:uid="{00000000-0005-0000-0000-0000F75F0000}"/>
    <cellStyle name="Normal 6 2 3 2 4 5" xfId="24566" xr:uid="{00000000-0005-0000-0000-0000F85F0000}"/>
    <cellStyle name="Normal 6 2 3 2 4 5 2" xfId="24567" xr:uid="{00000000-0005-0000-0000-0000F95F0000}"/>
    <cellStyle name="Normal 6 2 3 2 4 5 2 2" xfId="24568" xr:uid="{00000000-0005-0000-0000-0000FA5F0000}"/>
    <cellStyle name="Normal 6 2 3 2 4 5 2 2 2" xfId="24569" xr:uid="{00000000-0005-0000-0000-0000FB5F0000}"/>
    <cellStyle name="Normal 6 2 3 2 4 5 2 3" xfId="24570" xr:uid="{00000000-0005-0000-0000-0000FC5F0000}"/>
    <cellStyle name="Normal 6 2 3 2 4 5 2 4" xfId="24571" xr:uid="{00000000-0005-0000-0000-0000FD5F0000}"/>
    <cellStyle name="Normal 6 2 3 2 4 5 3" xfId="24572" xr:uid="{00000000-0005-0000-0000-0000FE5F0000}"/>
    <cellStyle name="Normal 6 2 3 2 4 5 3 2" xfId="24573" xr:uid="{00000000-0005-0000-0000-0000FF5F0000}"/>
    <cellStyle name="Normal 6 2 3 2 4 5 4" xfId="24574" xr:uid="{00000000-0005-0000-0000-000000600000}"/>
    <cellStyle name="Normal 6 2 3 2 4 5 5" xfId="24575" xr:uid="{00000000-0005-0000-0000-000001600000}"/>
    <cellStyle name="Normal 6 2 3 2 4 6" xfId="24576" xr:uid="{00000000-0005-0000-0000-000002600000}"/>
    <cellStyle name="Normal 6 2 3 2 4 6 2" xfId="24577" xr:uid="{00000000-0005-0000-0000-000003600000}"/>
    <cellStyle name="Normal 6 2 3 2 4 6 2 2" xfId="24578" xr:uid="{00000000-0005-0000-0000-000004600000}"/>
    <cellStyle name="Normal 6 2 3 2 4 6 3" xfId="24579" xr:uid="{00000000-0005-0000-0000-000005600000}"/>
    <cellStyle name="Normal 6 2 3 2 4 6 4" xfId="24580" xr:uid="{00000000-0005-0000-0000-000006600000}"/>
    <cellStyle name="Normal 6 2 3 2 4 7" xfId="24581" xr:uid="{00000000-0005-0000-0000-000007600000}"/>
    <cellStyle name="Normal 6 2 3 2 4 7 2" xfId="24582" xr:uid="{00000000-0005-0000-0000-000008600000}"/>
    <cellStyle name="Normal 6 2 3 2 4 7 3" xfId="24583" xr:uid="{00000000-0005-0000-0000-000009600000}"/>
    <cellStyle name="Normal 6 2 3 2 4 7 4" xfId="24584" xr:uid="{00000000-0005-0000-0000-00000A600000}"/>
    <cellStyle name="Normal 6 2 3 2 4 7 5" xfId="24585" xr:uid="{00000000-0005-0000-0000-00000B600000}"/>
    <cellStyle name="Normal 6 2 3 2 4 8" xfId="24586" xr:uid="{00000000-0005-0000-0000-00000C600000}"/>
    <cellStyle name="Normal 6 2 3 2 4 9" xfId="24587" xr:uid="{00000000-0005-0000-0000-00000D600000}"/>
    <cellStyle name="Normal 6 2 3 2 5" xfId="24588" xr:uid="{00000000-0005-0000-0000-00000E600000}"/>
    <cellStyle name="Normal 6 2 3 2 5 2" xfId="24589" xr:uid="{00000000-0005-0000-0000-00000F600000}"/>
    <cellStyle name="Normal 6 2 3 2 5 2 2" xfId="24590" xr:uid="{00000000-0005-0000-0000-000010600000}"/>
    <cellStyle name="Normal 6 2 3 2 5 2 2 2" xfId="24591" xr:uid="{00000000-0005-0000-0000-000011600000}"/>
    <cellStyle name="Normal 6 2 3 2 5 2 2 2 2" xfId="24592" xr:uid="{00000000-0005-0000-0000-000012600000}"/>
    <cellStyle name="Normal 6 2 3 2 5 2 2 2 2 2" xfId="24593" xr:uid="{00000000-0005-0000-0000-000013600000}"/>
    <cellStyle name="Normal 6 2 3 2 5 2 2 2 3" xfId="24594" xr:uid="{00000000-0005-0000-0000-000014600000}"/>
    <cellStyle name="Normal 6 2 3 2 5 2 2 2 4" xfId="24595" xr:uid="{00000000-0005-0000-0000-000015600000}"/>
    <cellStyle name="Normal 6 2 3 2 5 2 2 3" xfId="24596" xr:uid="{00000000-0005-0000-0000-000016600000}"/>
    <cellStyle name="Normal 6 2 3 2 5 2 2 3 2" xfId="24597" xr:uid="{00000000-0005-0000-0000-000017600000}"/>
    <cellStyle name="Normal 6 2 3 2 5 2 2 4" xfId="24598" xr:uid="{00000000-0005-0000-0000-000018600000}"/>
    <cellStyle name="Normal 6 2 3 2 5 2 2 5" xfId="24599" xr:uid="{00000000-0005-0000-0000-000019600000}"/>
    <cellStyle name="Normal 6 2 3 2 5 2 3" xfId="24600" xr:uid="{00000000-0005-0000-0000-00001A600000}"/>
    <cellStyle name="Normal 6 2 3 2 5 2 3 2" xfId="24601" xr:uid="{00000000-0005-0000-0000-00001B600000}"/>
    <cellStyle name="Normal 6 2 3 2 5 2 3 2 2" xfId="24602" xr:uid="{00000000-0005-0000-0000-00001C600000}"/>
    <cellStyle name="Normal 6 2 3 2 5 2 3 3" xfId="24603" xr:uid="{00000000-0005-0000-0000-00001D600000}"/>
    <cellStyle name="Normal 6 2 3 2 5 2 3 4" xfId="24604" xr:uid="{00000000-0005-0000-0000-00001E600000}"/>
    <cellStyle name="Normal 6 2 3 2 5 2 4" xfId="24605" xr:uid="{00000000-0005-0000-0000-00001F600000}"/>
    <cellStyle name="Normal 6 2 3 2 5 2 4 2" xfId="24606" xr:uid="{00000000-0005-0000-0000-000020600000}"/>
    <cellStyle name="Normal 6 2 3 2 5 2 5" xfId="24607" xr:uid="{00000000-0005-0000-0000-000021600000}"/>
    <cellStyle name="Normal 6 2 3 2 5 2 6" xfId="24608" xr:uid="{00000000-0005-0000-0000-000022600000}"/>
    <cellStyle name="Normal 6 2 3 2 5 3" xfId="24609" xr:uid="{00000000-0005-0000-0000-000023600000}"/>
    <cellStyle name="Normal 6 2 3 2 5 3 2" xfId="24610" xr:uid="{00000000-0005-0000-0000-000024600000}"/>
    <cellStyle name="Normal 6 2 3 2 5 3 2 2" xfId="24611" xr:uid="{00000000-0005-0000-0000-000025600000}"/>
    <cellStyle name="Normal 6 2 3 2 5 3 2 2 2" xfId="24612" xr:uid="{00000000-0005-0000-0000-000026600000}"/>
    <cellStyle name="Normal 6 2 3 2 5 3 2 3" xfId="24613" xr:uid="{00000000-0005-0000-0000-000027600000}"/>
    <cellStyle name="Normal 6 2 3 2 5 3 2 4" xfId="24614" xr:uid="{00000000-0005-0000-0000-000028600000}"/>
    <cellStyle name="Normal 6 2 3 2 5 3 3" xfId="24615" xr:uid="{00000000-0005-0000-0000-000029600000}"/>
    <cellStyle name="Normal 6 2 3 2 5 3 3 2" xfId="24616" xr:uid="{00000000-0005-0000-0000-00002A600000}"/>
    <cellStyle name="Normal 6 2 3 2 5 3 4" xfId="24617" xr:uid="{00000000-0005-0000-0000-00002B600000}"/>
    <cellStyle name="Normal 6 2 3 2 5 3 5" xfId="24618" xr:uid="{00000000-0005-0000-0000-00002C600000}"/>
    <cellStyle name="Normal 6 2 3 2 5 4" xfId="24619" xr:uid="{00000000-0005-0000-0000-00002D600000}"/>
    <cellStyle name="Normal 6 2 3 2 5 4 2" xfId="24620" xr:uid="{00000000-0005-0000-0000-00002E600000}"/>
    <cellStyle name="Normal 6 2 3 2 5 4 2 2" xfId="24621" xr:uid="{00000000-0005-0000-0000-00002F600000}"/>
    <cellStyle name="Normal 6 2 3 2 5 4 2 2 2" xfId="24622" xr:uid="{00000000-0005-0000-0000-000030600000}"/>
    <cellStyle name="Normal 6 2 3 2 5 4 2 3" xfId="24623" xr:uid="{00000000-0005-0000-0000-000031600000}"/>
    <cellStyle name="Normal 6 2 3 2 5 4 2 4" xfId="24624" xr:uid="{00000000-0005-0000-0000-000032600000}"/>
    <cellStyle name="Normal 6 2 3 2 5 4 3" xfId="24625" xr:uid="{00000000-0005-0000-0000-000033600000}"/>
    <cellStyle name="Normal 6 2 3 2 5 4 3 2" xfId="24626" xr:uid="{00000000-0005-0000-0000-000034600000}"/>
    <cellStyle name="Normal 6 2 3 2 5 4 4" xfId="24627" xr:uid="{00000000-0005-0000-0000-000035600000}"/>
    <cellStyle name="Normal 6 2 3 2 5 4 5" xfId="24628" xr:uid="{00000000-0005-0000-0000-000036600000}"/>
    <cellStyle name="Normal 6 2 3 2 5 5" xfId="24629" xr:uid="{00000000-0005-0000-0000-000037600000}"/>
    <cellStyle name="Normal 6 2 3 2 5 5 2" xfId="24630" xr:uid="{00000000-0005-0000-0000-000038600000}"/>
    <cellStyle name="Normal 6 2 3 2 5 5 2 2" xfId="24631" xr:uid="{00000000-0005-0000-0000-000039600000}"/>
    <cellStyle name="Normal 6 2 3 2 5 5 3" xfId="24632" xr:uid="{00000000-0005-0000-0000-00003A600000}"/>
    <cellStyle name="Normal 6 2 3 2 5 5 4" xfId="24633" xr:uid="{00000000-0005-0000-0000-00003B600000}"/>
    <cellStyle name="Normal 6 2 3 2 5 6" xfId="24634" xr:uid="{00000000-0005-0000-0000-00003C600000}"/>
    <cellStyle name="Normal 6 2 3 2 5 6 2" xfId="24635" xr:uid="{00000000-0005-0000-0000-00003D600000}"/>
    <cellStyle name="Normal 6 2 3 2 5 6 3" xfId="24636" xr:uid="{00000000-0005-0000-0000-00003E600000}"/>
    <cellStyle name="Normal 6 2 3 2 5 6 4" xfId="24637" xr:uid="{00000000-0005-0000-0000-00003F600000}"/>
    <cellStyle name="Normal 6 2 3 2 5 6 5" xfId="24638" xr:uid="{00000000-0005-0000-0000-000040600000}"/>
    <cellStyle name="Normal 6 2 3 2 5 7" xfId="24639" xr:uid="{00000000-0005-0000-0000-000041600000}"/>
    <cellStyle name="Normal 6 2 3 2 5 8" xfId="24640" xr:uid="{00000000-0005-0000-0000-000042600000}"/>
    <cellStyle name="Normal 6 2 3 2 5 9" xfId="24641" xr:uid="{00000000-0005-0000-0000-000043600000}"/>
    <cellStyle name="Normal 6 2 3 2 6" xfId="24642" xr:uid="{00000000-0005-0000-0000-000044600000}"/>
    <cellStyle name="Normal 6 2 3 2 6 2" xfId="24643" xr:uid="{00000000-0005-0000-0000-000045600000}"/>
    <cellStyle name="Normal 6 2 3 2 6 2 2" xfId="24644" xr:uid="{00000000-0005-0000-0000-000046600000}"/>
    <cellStyle name="Normal 6 2 3 2 6 2 2 2" xfId="24645" xr:uid="{00000000-0005-0000-0000-000047600000}"/>
    <cellStyle name="Normal 6 2 3 2 6 2 2 2 2" xfId="24646" xr:uid="{00000000-0005-0000-0000-000048600000}"/>
    <cellStyle name="Normal 6 2 3 2 6 2 2 3" xfId="24647" xr:uid="{00000000-0005-0000-0000-000049600000}"/>
    <cellStyle name="Normal 6 2 3 2 6 2 2 4" xfId="24648" xr:uid="{00000000-0005-0000-0000-00004A600000}"/>
    <cellStyle name="Normal 6 2 3 2 6 2 3" xfId="24649" xr:uid="{00000000-0005-0000-0000-00004B600000}"/>
    <cellStyle name="Normal 6 2 3 2 6 2 3 2" xfId="24650" xr:uid="{00000000-0005-0000-0000-00004C600000}"/>
    <cellStyle name="Normal 6 2 3 2 6 2 4" xfId="24651" xr:uid="{00000000-0005-0000-0000-00004D600000}"/>
    <cellStyle name="Normal 6 2 3 2 6 2 5" xfId="24652" xr:uid="{00000000-0005-0000-0000-00004E600000}"/>
    <cellStyle name="Normal 6 2 3 2 6 3" xfId="24653" xr:uid="{00000000-0005-0000-0000-00004F600000}"/>
    <cellStyle name="Normal 6 2 3 2 6 3 2" xfId="24654" xr:uid="{00000000-0005-0000-0000-000050600000}"/>
    <cellStyle name="Normal 6 2 3 2 6 3 2 2" xfId="24655" xr:uid="{00000000-0005-0000-0000-000051600000}"/>
    <cellStyle name="Normal 6 2 3 2 6 3 3" xfId="24656" xr:uid="{00000000-0005-0000-0000-000052600000}"/>
    <cellStyle name="Normal 6 2 3 2 6 3 4" xfId="24657" xr:uid="{00000000-0005-0000-0000-000053600000}"/>
    <cellStyle name="Normal 6 2 3 2 6 4" xfId="24658" xr:uid="{00000000-0005-0000-0000-000054600000}"/>
    <cellStyle name="Normal 6 2 3 2 6 4 2" xfId="24659" xr:uid="{00000000-0005-0000-0000-000055600000}"/>
    <cellStyle name="Normal 6 2 3 2 6 5" xfId="24660" xr:uid="{00000000-0005-0000-0000-000056600000}"/>
    <cellStyle name="Normal 6 2 3 2 6 6" xfId="24661" xr:uid="{00000000-0005-0000-0000-000057600000}"/>
    <cellStyle name="Normal 6 2 3 2 7" xfId="24662" xr:uid="{00000000-0005-0000-0000-000058600000}"/>
    <cellStyle name="Normal 6 2 3 2 7 2" xfId="24663" xr:uid="{00000000-0005-0000-0000-000059600000}"/>
    <cellStyle name="Normal 6 2 3 2 7 2 2" xfId="24664" xr:uid="{00000000-0005-0000-0000-00005A600000}"/>
    <cellStyle name="Normal 6 2 3 2 7 2 2 2" xfId="24665" xr:uid="{00000000-0005-0000-0000-00005B600000}"/>
    <cellStyle name="Normal 6 2 3 2 7 2 3" xfId="24666" xr:uid="{00000000-0005-0000-0000-00005C600000}"/>
    <cellStyle name="Normal 6 2 3 2 7 2 4" xfId="24667" xr:uid="{00000000-0005-0000-0000-00005D600000}"/>
    <cellStyle name="Normal 6 2 3 2 7 3" xfId="24668" xr:uid="{00000000-0005-0000-0000-00005E600000}"/>
    <cellStyle name="Normal 6 2 3 2 7 3 2" xfId="24669" xr:uid="{00000000-0005-0000-0000-00005F600000}"/>
    <cellStyle name="Normal 6 2 3 2 7 4" xfId="24670" xr:uid="{00000000-0005-0000-0000-000060600000}"/>
    <cellStyle name="Normal 6 2 3 2 7 5" xfId="24671" xr:uid="{00000000-0005-0000-0000-000061600000}"/>
    <cellStyle name="Normal 6 2 3 2 8" xfId="24672" xr:uid="{00000000-0005-0000-0000-000062600000}"/>
    <cellStyle name="Normal 6 2 3 2 8 2" xfId="24673" xr:uid="{00000000-0005-0000-0000-000063600000}"/>
    <cellStyle name="Normal 6 2 3 2 8 2 2" xfId="24674" xr:uid="{00000000-0005-0000-0000-000064600000}"/>
    <cellStyle name="Normal 6 2 3 2 8 2 2 2" xfId="24675" xr:uid="{00000000-0005-0000-0000-000065600000}"/>
    <cellStyle name="Normal 6 2 3 2 8 2 3" xfId="24676" xr:uid="{00000000-0005-0000-0000-000066600000}"/>
    <cellStyle name="Normal 6 2 3 2 8 2 4" xfId="24677" xr:uid="{00000000-0005-0000-0000-000067600000}"/>
    <cellStyle name="Normal 6 2 3 2 8 3" xfId="24678" xr:uid="{00000000-0005-0000-0000-000068600000}"/>
    <cellStyle name="Normal 6 2 3 2 8 3 2" xfId="24679" xr:uid="{00000000-0005-0000-0000-000069600000}"/>
    <cellStyle name="Normal 6 2 3 2 8 4" xfId="24680" xr:uid="{00000000-0005-0000-0000-00006A600000}"/>
    <cellStyle name="Normal 6 2 3 2 8 5" xfId="24681" xr:uid="{00000000-0005-0000-0000-00006B600000}"/>
    <cellStyle name="Normal 6 2 3 2 9" xfId="24682" xr:uid="{00000000-0005-0000-0000-00006C600000}"/>
    <cellStyle name="Normal 6 2 3 2 9 2" xfId="24683" xr:uid="{00000000-0005-0000-0000-00006D600000}"/>
    <cellStyle name="Normal 6 2 3 2 9 2 2" xfId="24684" xr:uid="{00000000-0005-0000-0000-00006E600000}"/>
    <cellStyle name="Normal 6 2 3 2 9 3" xfId="24685" xr:uid="{00000000-0005-0000-0000-00006F600000}"/>
    <cellStyle name="Normal 6 2 3 2 9 4" xfId="24686" xr:uid="{00000000-0005-0000-0000-000070600000}"/>
    <cellStyle name="Normal 6 2 3 3" xfId="24687" xr:uid="{00000000-0005-0000-0000-000071600000}"/>
    <cellStyle name="Normal 6 2 3 3 10" xfId="24688" xr:uid="{00000000-0005-0000-0000-000072600000}"/>
    <cellStyle name="Normal 6 2 3 3 11" xfId="24689" xr:uid="{00000000-0005-0000-0000-000073600000}"/>
    <cellStyle name="Normal 6 2 3 3 12" xfId="24690" xr:uid="{00000000-0005-0000-0000-000074600000}"/>
    <cellStyle name="Normal 6 2 3 3 2" xfId="24691" xr:uid="{00000000-0005-0000-0000-000075600000}"/>
    <cellStyle name="Normal 6 2 3 3 2 10" xfId="24692" xr:uid="{00000000-0005-0000-0000-000076600000}"/>
    <cellStyle name="Normal 6 2 3 3 2 11" xfId="24693" xr:uid="{00000000-0005-0000-0000-000077600000}"/>
    <cellStyle name="Normal 6 2 3 3 2 2" xfId="24694" xr:uid="{00000000-0005-0000-0000-000078600000}"/>
    <cellStyle name="Normal 6 2 3 3 2 2 10" xfId="24695" xr:uid="{00000000-0005-0000-0000-000079600000}"/>
    <cellStyle name="Normal 6 2 3 3 2 2 2" xfId="24696" xr:uid="{00000000-0005-0000-0000-00007A600000}"/>
    <cellStyle name="Normal 6 2 3 3 2 2 2 2" xfId="24697" xr:uid="{00000000-0005-0000-0000-00007B600000}"/>
    <cellStyle name="Normal 6 2 3 3 2 2 2 2 2" xfId="24698" xr:uid="{00000000-0005-0000-0000-00007C600000}"/>
    <cellStyle name="Normal 6 2 3 3 2 2 2 2 2 2" xfId="24699" xr:uid="{00000000-0005-0000-0000-00007D600000}"/>
    <cellStyle name="Normal 6 2 3 3 2 2 2 2 2 2 2" xfId="24700" xr:uid="{00000000-0005-0000-0000-00007E600000}"/>
    <cellStyle name="Normal 6 2 3 3 2 2 2 2 2 2 2 2" xfId="24701" xr:uid="{00000000-0005-0000-0000-00007F600000}"/>
    <cellStyle name="Normal 6 2 3 3 2 2 2 2 2 2 3" xfId="24702" xr:uid="{00000000-0005-0000-0000-000080600000}"/>
    <cellStyle name="Normal 6 2 3 3 2 2 2 2 2 2 4" xfId="24703" xr:uid="{00000000-0005-0000-0000-000081600000}"/>
    <cellStyle name="Normal 6 2 3 3 2 2 2 2 2 3" xfId="24704" xr:uid="{00000000-0005-0000-0000-000082600000}"/>
    <cellStyle name="Normal 6 2 3 3 2 2 2 2 2 3 2" xfId="24705" xr:uid="{00000000-0005-0000-0000-000083600000}"/>
    <cellStyle name="Normal 6 2 3 3 2 2 2 2 2 4" xfId="24706" xr:uid="{00000000-0005-0000-0000-000084600000}"/>
    <cellStyle name="Normal 6 2 3 3 2 2 2 2 2 5" xfId="24707" xr:uid="{00000000-0005-0000-0000-000085600000}"/>
    <cellStyle name="Normal 6 2 3 3 2 2 2 2 3" xfId="24708" xr:uid="{00000000-0005-0000-0000-000086600000}"/>
    <cellStyle name="Normal 6 2 3 3 2 2 2 2 3 2" xfId="24709" xr:uid="{00000000-0005-0000-0000-000087600000}"/>
    <cellStyle name="Normal 6 2 3 3 2 2 2 2 3 2 2" xfId="24710" xr:uid="{00000000-0005-0000-0000-000088600000}"/>
    <cellStyle name="Normal 6 2 3 3 2 2 2 2 3 3" xfId="24711" xr:uid="{00000000-0005-0000-0000-000089600000}"/>
    <cellStyle name="Normal 6 2 3 3 2 2 2 2 3 4" xfId="24712" xr:uid="{00000000-0005-0000-0000-00008A600000}"/>
    <cellStyle name="Normal 6 2 3 3 2 2 2 2 4" xfId="24713" xr:uid="{00000000-0005-0000-0000-00008B600000}"/>
    <cellStyle name="Normal 6 2 3 3 2 2 2 2 4 2" xfId="24714" xr:uid="{00000000-0005-0000-0000-00008C600000}"/>
    <cellStyle name="Normal 6 2 3 3 2 2 2 2 5" xfId="24715" xr:uid="{00000000-0005-0000-0000-00008D600000}"/>
    <cellStyle name="Normal 6 2 3 3 2 2 2 2 6" xfId="24716" xr:uid="{00000000-0005-0000-0000-00008E600000}"/>
    <cellStyle name="Normal 6 2 3 3 2 2 2 3" xfId="24717" xr:uid="{00000000-0005-0000-0000-00008F600000}"/>
    <cellStyle name="Normal 6 2 3 3 2 2 2 3 2" xfId="24718" xr:uid="{00000000-0005-0000-0000-000090600000}"/>
    <cellStyle name="Normal 6 2 3 3 2 2 2 3 2 2" xfId="24719" xr:uid="{00000000-0005-0000-0000-000091600000}"/>
    <cellStyle name="Normal 6 2 3 3 2 2 2 3 2 2 2" xfId="24720" xr:uid="{00000000-0005-0000-0000-000092600000}"/>
    <cellStyle name="Normal 6 2 3 3 2 2 2 3 2 3" xfId="24721" xr:uid="{00000000-0005-0000-0000-000093600000}"/>
    <cellStyle name="Normal 6 2 3 3 2 2 2 3 2 4" xfId="24722" xr:uid="{00000000-0005-0000-0000-000094600000}"/>
    <cellStyle name="Normal 6 2 3 3 2 2 2 3 3" xfId="24723" xr:uid="{00000000-0005-0000-0000-000095600000}"/>
    <cellStyle name="Normal 6 2 3 3 2 2 2 3 3 2" xfId="24724" xr:uid="{00000000-0005-0000-0000-000096600000}"/>
    <cellStyle name="Normal 6 2 3 3 2 2 2 3 4" xfId="24725" xr:uid="{00000000-0005-0000-0000-000097600000}"/>
    <cellStyle name="Normal 6 2 3 3 2 2 2 3 5" xfId="24726" xr:uid="{00000000-0005-0000-0000-000098600000}"/>
    <cellStyle name="Normal 6 2 3 3 2 2 2 4" xfId="24727" xr:uid="{00000000-0005-0000-0000-000099600000}"/>
    <cellStyle name="Normal 6 2 3 3 2 2 2 4 2" xfId="24728" xr:uid="{00000000-0005-0000-0000-00009A600000}"/>
    <cellStyle name="Normal 6 2 3 3 2 2 2 4 2 2" xfId="24729" xr:uid="{00000000-0005-0000-0000-00009B600000}"/>
    <cellStyle name="Normal 6 2 3 3 2 2 2 4 2 2 2" xfId="24730" xr:uid="{00000000-0005-0000-0000-00009C600000}"/>
    <cellStyle name="Normal 6 2 3 3 2 2 2 4 2 3" xfId="24731" xr:uid="{00000000-0005-0000-0000-00009D600000}"/>
    <cellStyle name="Normal 6 2 3 3 2 2 2 4 2 4" xfId="24732" xr:uid="{00000000-0005-0000-0000-00009E600000}"/>
    <cellStyle name="Normal 6 2 3 3 2 2 2 4 3" xfId="24733" xr:uid="{00000000-0005-0000-0000-00009F600000}"/>
    <cellStyle name="Normal 6 2 3 3 2 2 2 4 3 2" xfId="24734" xr:uid="{00000000-0005-0000-0000-0000A0600000}"/>
    <cellStyle name="Normal 6 2 3 3 2 2 2 4 4" xfId="24735" xr:uid="{00000000-0005-0000-0000-0000A1600000}"/>
    <cellStyle name="Normal 6 2 3 3 2 2 2 4 5" xfId="24736" xr:uid="{00000000-0005-0000-0000-0000A2600000}"/>
    <cellStyle name="Normal 6 2 3 3 2 2 2 5" xfId="24737" xr:uid="{00000000-0005-0000-0000-0000A3600000}"/>
    <cellStyle name="Normal 6 2 3 3 2 2 2 5 2" xfId="24738" xr:uid="{00000000-0005-0000-0000-0000A4600000}"/>
    <cellStyle name="Normal 6 2 3 3 2 2 2 5 2 2" xfId="24739" xr:uid="{00000000-0005-0000-0000-0000A5600000}"/>
    <cellStyle name="Normal 6 2 3 3 2 2 2 5 3" xfId="24740" xr:uid="{00000000-0005-0000-0000-0000A6600000}"/>
    <cellStyle name="Normal 6 2 3 3 2 2 2 5 4" xfId="24741" xr:uid="{00000000-0005-0000-0000-0000A7600000}"/>
    <cellStyle name="Normal 6 2 3 3 2 2 2 6" xfId="24742" xr:uid="{00000000-0005-0000-0000-0000A8600000}"/>
    <cellStyle name="Normal 6 2 3 3 2 2 2 6 2" xfId="24743" xr:uid="{00000000-0005-0000-0000-0000A9600000}"/>
    <cellStyle name="Normal 6 2 3 3 2 2 2 6 3" xfId="24744" xr:uid="{00000000-0005-0000-0000-0000AA600000}"/>
    <cellStyle name="Normal 6 2 3 3 2 2 2 6 4" xfId="24745" xr:uid="{00000000-0005-0000-0000-0000AB600000}"/>
    <cellStyle name="Normal 6 2 3 3 2 2 2 6 5" xfId="24746" xr:uid="{00000000-0005-0000-0000-0000AC600000}"/>
    <cellStyle name="Normal 6 2 3 3 2 2 2 7" xfId="24747" xr:uid="{00000000-0005-0000-0000-0000AD600000}"/>
    <cellStyle name="Normal 6 2 3 3 2 2 2 8" xfId="24748" xr:uid="{00000000-0005-0000-0000-0000AE600000}"/>
    <cellStyle name="Normal 6 2 3 3 2 2 2 9" xfId="24749" xr:uid="{00000000-0005-0000-0000-0000AF600000}"/>
    <cellStyle name="Normal 6 2 3 3 2 2 3" xfId="24750" xr:uid="{00000000-0005-0000-0000-0000B0600000}"/>
    <cellStyle name="Normal 6 2 3 3 2 2 3 2" xfId="24751" xr:uid="{00000000-0005-0000-0000-0000B1600000}"/>
    <cellStyle name="Normal 6 2 3 3 2 2 3 2 2" xfId="24752" xr:uid="{00000000-0005-0000-0000-0000B2600000}"/>
    <cellStyle name="Normal 6 2 3 3 2 2 3 2 2 2" xfId="24753" xr:uid="{00000000-0005-0000-0000-0000B3600000}"/>
    <cellStyle name="Normal 6 2 3 3 2 2 3 2 2 2 2" xfId="24754" xr:uid="{00000000-0005-0000-0000-0000B4600000}"/>
    <cellStyle name="Normal 6 2 3 3 2 2 3 2 2 3" xfId="24755" xr:uid="{00000000-0005-0000-0000-0000B5600000}"/>
    <cellStyle name="Normal 6 2 3 3 2 2 3 2 2 4" xfId="24756" xr:uid="{00000000-0005-0000-0000-0000B6600000}"/>
    <cellStyle name="Normal 6 2 3 3 2 2 3 2 3" xfId="24757" xr:uid="{00000000-0005-0000-0000-0000B7600000}"/>
    <cellStyle name="Normal 6 2 3 3 2 2 3 2 3 2" xfId="24758" xr:uid="{00000000-0005-0000-0000-0000B8600000}"/>
    <cellStyle name="Normal 6 2 3 3 2 2 3 2 4" xfId="24759" xr:uid="{00000000-0005-0000-0000-0000B9600000}"/>
    <cellStyle name="Normal 6 2 3 3 2 2 3 2 5" xfId="24760" xr:uid="{00000000-0005-0000-0000-0000BA600000}"/>
    <cellStyle name="Normal 6 2 3 3 2 2 3 3" xfId="24761" xr:uid="{00000000-0005-0000-0000-0000BB600000}"/>
    <cellStyle name="Normal 6 2 3 3 2 2 3 3 2" xfId="24762" xr:uid="{00000000-0005-0000-0000-0000BC600000}"/>
    <cellStyle name="Normal 6 2 3 3 2 2 3 3 2 2" xfId="24763" xr:uid="{00000000-0005-0000-0000-0000BD600000}"/>
    <cellStyle name="Normal 6 2 3 3 2 2 3 3 3" xfId="24764" xr:uid="{00000000-0005-0000-0000-0000BE600000}"/>
    <cellStyle name="Normal 6 2 3 3 2 2 3 3 4" xfId="24765" xr:uid="{00000000-0005-0000-0000-0000BF600000}"/>
    <cellStyle name="Normal 6 2 3 3 2 2 3 4" xfId="24766" xr:uid="{00000000-0005-0000-0000-0000C0600000}"/>
    <cellStyle name="Normal 6 2 3 3 2 2 3 4 2" xfId="24767" xr:uid="{00000000-0005-0000-0000-0000C1600000}"/>
    <cellStyle name="Normal 6 2 3 3 2 2 3 5" xfId="24768" xr:uid="{00000000-0005-0000-0000-0000C2600000}"/>
    <cellStyle name="Normal 6 2 3 3 2 2 3 6" xfId="24769" xr:uid="{00000000-0005-0000-0000-0000C3600000}"/>
    <cellStyle name="Normal 6 2 3 3 2 2 4" xfId="24770" xr:uid="{00000000-0005-0000-0000-0000C4600000}"/>
    <cellStyle name="Normal 6 2 3 3 2 2 4 2" xfId="24771" xr:uid="{00000000-0005-0000-0000-0000C5600000}"/>
    <cellStyle name="Normal 6 2 3 3 2 2 4 2 2" xfId="24772" xr:uid="{00000000-0005-0000-0000-0000C6600000}"/>
    <cellStyle name="Normal 6 2 3 3 2 2 4 2 2 2" xfId="24773" xr:uid="{00000000-0005-0000-0000-0000C7600000}"/>
    <cellStyle name="Normal 6 2 3 3 2 2 4 2 3" xfId="24774" xr:uid="{00000000-0005-0000-0000-0000C8600000}"/>
    <cellStyle name="Normal 6 2 3 3 2 2 4 2 4" xfId="24775" xr:uid="{00000000-0005-0000-0000-0000C9600000}"/>
    <cellStyle name="Normal 6 2 3 3 2 2 4 3" xfId="24776" xr:uid="{00000000-0005-0000-0000-0000CA600000}"/>
    <cellStyle name="Normal 6 2 3 3 2 2 4 3 2" xfId="24777" xr:uid="{00000000-0005-0000-0000-0000CB600000}"/>
    <cellStyle name="Normal 6 2 3 3 2 2 4 4" xfId="24778" xr:uid="{00000000-0005-0000-0000-0000CC600000}"/>
    <cellStyle name="Normal 6 2 3 3 2 2 4 5" xfId="24779" xr:uid="{00000000-0005-0000-0000-0000CD600000}"/>
    <cellStyle name="Normal 6 2 3 3 2 2 5" xfId="24780" xr:uid="{00000000-0005-0000-0000-0000CE600000}"/>
    <cellStyle name="Normal 6 2 3 3 2 2 5 2" xfId="24781" xr:uid="{00000000-0005-0000-0000-0000CF600000}"/>
    <cellStyle name="Normal 6 2 3 3 2 2 5 2 2" xfId="24782" xr:uid="{00000000-0005-0000-0000-0000D0600000}"/>
    <cellStyle name="Normal 6 2 3 3 2 2 5 2 2 2" xfId="24783" xr:uid="{00000000-0005-0000-0000-0000D1600000}"/>
    <cellStyle name="Normal 6 2 3 3 2 2 5 2 3" xfId="24784" xr:uid="{00000000-0005-0000-0000-0000D2600000}"/>
    <cellStyle name="Normal 6 2 3 3 2 2 5 2 4" xfId="24785" xr:uid="{00000000-0005-0000-0000-0000D3600000}"/>
    <cellStyle name="Normal 6 2 3 3 2 2 5 3" xfId="24786" xr:uid="{00000000-0005-0000-0000-0000D4600000}"/>
    <cellStyle name="Normal 6 2 3 3 2 2 5 3 2" xfId="24787" xr:uid="{00000000-0005-0000-0000-0000D5600000}"/>
    <cellStyle name="Normal 6 2 3 3 2 2 5 4" xfId="24788" xr:uid="{00000000-0005-0000-0000-0000D6600000}"/>
    <cellStyle name="Normal 6 2 3 3 2 2 5 5" xfId="24789" xr:uid="{00000000-0005-0000-0000-0000D7600000}"/>
    <cellStyle name="Normal 6 2 3 3 2 2 6" xfId="24790" xr:uid="{00000000-0005-0000-0000-0000D8600000}"/>
    <cellStyle name="Normal 6 2 3 3 2 2 6 2" xfId="24791" xr:uid="{00000000-0005-0000-0000-0000D9600000}"/>
    <cellStyle name="Normal 6 2 3 3 2 2 6 2 2" xfId="24792" xr:uid="{00000000-0005-0000-0000-0000DA600000}"/>
    <cellStyle name="Normal 6 2 3 3 2 2 6 3" xfId="24793" xr:uid="{00000000-0005-0000-0000-0000DB600000}"/>
    <cellStyle name="Normal 6 2 3 3 2 2 6 4" xfId="24794" xr:uid="{00000000-0005-0000-0000-0000DC600000}"/>
    <cellStyle name="Normal 6 2 3 3 2 2 7" xfId="24795" xr:uid="{00000000-0005-0000-0000-0000DD600000}"/>
    <cellStyle name="Normal 6 2 3 3 2 2 7 2" xfId="24796" xr:uid="{00000000-0005-0000-0000-0000DE600000}"/>
    <cellStyle name="Normal 6 2 3 3 2 2 7 3" xfId="24797" xr:uid="{00000000-0005-0000-0000-0000DF600000}"/>
    <cellStyle name="Normal 6 2 3 3 2 2 7 4" xfId="24798" xr:uid="{00000000-0005-0000-0000-0000E0600000}"/>
    <cellStyle name="Normal 6 2 3 3 2 2 7 5" xfId="24799" xr:uid="{00000000-0005-0000-0000-0000E1600000}"/>
    <cellStyle name="Normal 6 2 3 3 2 2 8" xfId="24800" xr:uid="{00000000-0005-0000-0000-0000E2600000}"/>
    <cellStyle name="Normal 6 2 3 3 2 2 9" xfId="24801" xr:uid="{00000000-0005-0000-0000-0000E3600000}"/>
    <cellStyle name="Normal 6 2 3 3 2 3" xfId="24802" xr:uid="{00000000-0005-0000-0000-0000E4600000}"/>
    <cellStyle name="Normal 6 2 3 3 2 3 2" xfId="24803" xr:uid="{00000000-0005-0000-0000-0000E5600000}"/>
    <cellStyle name="Normal 6 2 3 3 2 3 2 2" xfId="24804" xr:uid="{00000000-0005-0000-0000-0000E6600000}"/>
    <cellStyle name="Normal 6 2 3 3 2 3 2 2 2" xfId="24805" xr:uid="{00000000-0005-0000-0000-0000E7600000}"/>
    <cellStyle name="Normal 6 2 3 3 2 3 2 2 2 2" xfId="24806" xr:uid="{00000000-0005-0000-0000-0000E8600000}"/>
    <cellStyle name="Normal 6 2 3 3 2 3 2 2 2 2 2" xfId="24807" xr:uid="{00000000-0005-0000-0000-0000E9600000}"/>
    <cellStyle name="Normal 6 2 3 3 2 3 2 2 2 3" xfId="24808" xr:uid="{00000000-0005-0000-0000-0000EA600000}"/>
    <cellStyle name="Normal 6 2 3 3 2 3 2 2 2 4" xfId="24809" xr:uid="{00000000-0005-0000-0000-0000EB600000}"/>
    <cellStyle name="Normal 6 2 3 3 2 3 2 2 3" xfId="24810" xr:uid="{00000000-0005-0000-0000-0000EC600000}"/>
    <cellStyle name="Normal 6 2 3 3 2 3 2 2 3 2" xfId="24811" xr:uid="{00000000-0005-0000-0000-0000ED600000}"/>
    <cellStyle name="Normal 6 2 3 3 2 3 2 2 4" xfId="24812" xr:uid="{00000000-0005-0000-0000-0000EE600000}"/>
    <cellStyle name="Normal 6 2 3 3 2 3 2 2 5" xfId="24813" xr:uid="{00000000-0005-0000-0000-0000EF600000}"/>
    <cellStyle name="Normal 6 2 3 3 2 3 2 3" xfId="24814" xr:uid="{00000000-0005-0000-0000-0000F0600000}"/>
    <cellStyle name="Normal 6 2 3 3 2 3 2 3 2" xfId="24815" xr:uid="{00000000-0005-0000-0000-0000F1600000}"/>
    <cellStyle name="Normal 6 2 3 3 2 3 2 3 2 2" xfId="24816" xr:uid="{00000000-0005-0000-0000-0000F2600000}"/>
    <cellStyle name="Normal 6 2 3 3 2 3 2 3 3" xfId="24817" xr:uid="{00000000-0005-0000-0000-0000F3600000}"/>
    <cellStyle name="Normal 6 2 3 3 2 3 2 3 4" xfId="24818" xr:uid="{00000000-0005-0000-0000-0000F4600000}"/>
    <cellStyle name="Normal 6 2 3 3 2 3 2 4" xfId="24819" xr:uid="{00000000-0005-0000-0000-0000F5600000}"/>
    <cellStyle name="Normal 6 2 3 3 2 3 2 4 2" xfId="24820" xr:uid="{00000000-0005-0000-0000-0000F6600000}"/>
    <cellStyle name="Normal 6 2 3 3 2 3 2 5" xfId="24821" xr:uid="{00000000-0005-0000-0000-0000F7600000}"/>
    <cellStyle name="Normal 6 2 3 3 2 3 2 6" xfId="24822" xr:uid="{00000000-0005-0000-0000-0000F8600000}"/>
    <cellStyle name="Normal 6 2 3 3 2 3 3" xfId="24823" xr:uid="{00000000-0005-0000-0000-0000F9600000}"/>
    <cellStyle name="Normal 6 2 3 3 2 3 3 2" xfId="24824" xr:uid="{00000000-0005-0000-0000-0000FA600000}"/>
    <cellStyle name="Normal 6 2 3 3 2 3 3 2 2" xfId="24825" xr:uid="{00000000-0005-0000-0000-0000FB600000}"/>
    <cellStyle name="Normal 6 2 3 3 2 3 3 2 2 2" xfId="24826" xr:uid="{00000000-0005-0000-0000-0000FC600000}"/>
    <cellStyle name="Normal 6 2 3 3 2 3 3 2 3" xfId="24827" xr:uid="{00000000-0005-0000-0000-0000FD600000}"/>
    <cellStyle name="Normal 6 2 3 3 2 3 3 2 4" xfId="24828" xr:uid="{00000000-0005-0000-0000-0000FE600000}"/>
    <cellStyle name="Normal 6 2 3 3 2 3 3 3" xfId="24829" xr:uid="{00000000-0005-0000-0000-0000FF600000}"/>
    <cellStyle name="Normal 6 2 3 3 2 3 3 3 2" xfId="24830" xr:uid="{00000000-0005-0000-0000-000000610000}"/>
    <cellStyle name="Normal 6 2 3 3 2 3 3 4" xfId="24831" xr:uid="{00000000-0005-0000-0000-000001610000}"/>
    <cellStyle name="Normal 6 2 3 3 2 3 3 5" xfId="24832" xr:uid="{00000000-0005-0000-0000-000002610000}"/>
    <cellStyle name="Normal 6 2 3 3 2 3 4" xfId="24833" xr:uid="{00000000-0005-0000-0000-000003610000}"/>
    <cellStyle name="Normal 6 2 3 3 2 3 4 2" xfId="24834" xr:uid="{00000000-0005-0000-0000-000004610000}"/>
    <cellStyle name="Normal 6 2 3 3 2 3 4 2 2" xfId="24835" xr:uid="{00000000-0005-0000-0000-000005610000}"/>
    <cellStyle name="Normal 6 2 3 3 2 3 4 2 2 2" xfId="24836" xr:uid="{00000000-0005-0000-0000-000006610000}"/>
    <cellStyle name="Normal 6 2 3 3 2 3 4 2 3" xfId="24837" xr:uid="{00000000-0005-0000-0000-000007610000}"/>
    <cellStyle name="Normal 6 2 3 3 2 3 4 2 4" xfId="24838" xr:uid="{00000000-0005-0000-0000-000008610000}"/>
    <cellStyle name="Normal 6 2 3 3 2 3 4 3" xfId="24839" xr:uid="{00000000-0005-0000-0000-000009610000}"/>
    <cellStyle name="Normal 6 2 3 3 2 3 4 3 2" xfId="24840" xr:uid="{00000000-0005-0000-0000-00000A610000}"/>
    <cellStyle name="Normal 6 2 3 3 2 3 4 4" xfId="24841" xr:uid="{00000000-0005-0000-0000-00000B610000}"/>
    <cellStyle name="Normal 6 2 3 3 2 3 4 5" xfId="24842" xr:uid="{00000000-0005-0000-0000-00000C610000}"/>
    <cellStyle name="Normal 6 2 3 3 2 3 5" xfId="24843" xr:uid="{00000000-0005-0000-0000-00000D610000}"/>
    <cellStyle name="Normal 6 2 3 3 2 3 5 2" xfId="24844" xr:uid="{00000000-0005-0000-0000-00000E610000}"/>
    <cellStyle name="Normal 6 2 3 3 2 3 5 2 2" xfId="24845" xr:uid="{00000000-0005-0000-0000-00000F610000}"/>
    <cellStyle name="Normal 6 2 3 3 2 3 5 3" xfId="24846" xr:uid="{00000000-0005-0000-0000-000010610000}"/>
    <cellStyle name="Normal 6 2 3 3 2 3 5 4" xfId="24847" xr:uid="{00000000-0005-0000-0000-000011610000}"/>
    <cellStyle name="Normal 6 2 3 3 2 3 6" xfId="24848" xr:uid="{00000000-0005-0000-0000-000012610000}"/>
    <cellStyle name="Normal 6 2 3 3 2 3 6 2" xfId="24849" xr:uid="{00000000-0005-0000-0000-000013610000}"/>
    <cellStyle name="Normal 6 2 3 3 2 3 6 3" xfId="24850" xr:uid="{00000000-0005-0000-0000-000014610000}"/>
    <cellStyle name="Normal 6 2 3 3 2 3 6 4" xfId="24851" xr:uid="{00000000-0005-0000-0000-000015610000}"/>
    <cellStyle name="Normal 6 2 3 3 2 3 6 5" xfId="24852" xr:uid="{00000000-0005-0000-0000-000016610000}"/>
    <cellStyle name="Normal 6 2 3 3 2 3 7" xfId="24853" xr:uid="{00000000-0005-0000-0000-000017610000}"/>
    <cellStyle name="Normal 6 2 3 3 2 3 8" xfId="24854" xr:uid="{00000000-0005-0000-0000-000018610000}"/>
    <cellStyle name="Normal 6 2 3 3 2 3 9" xfId="24855" xr:uid="{00000000-0005-0000-0000-000019610000}"/>
    <cellStyle name="Normal 6 2 3 3 2 4" xfId="24856" xr:uid="{00000000-0005-0000-0000-00001A610000}"/>
    <cellStyle name="Normal 6 2 3 3 2 4 2" xfId="24857" xr:uid="{00000000-0005-0000-0000-00001B610000}"/>
    <cellStyle name="Normal 6 2 3 3 2 4 2 2" xfId="24858" xr:uid="{00000000-0005-0000-0000-00001C610000}"/>
    <cellStyle name="Normal 6 2 3 3 2 4 2 2 2" xfId="24859" xr:uid="{00000000-0005-0000-0000-00001D610000}"/>
    <cellStyle name="Normal 6 2 3 3 2 4 2 2 2 2" xfId="24860" xr:uid="{00000000-0005-0000-0000-00001E610000}"/>
    <cellStyle name="Normal 6 2 3 3 2 4 2 2 3" xfId="24861" xr:uid="{00000000-0005-0000-0000-00001F610000}"/>
    <cellStyle name="Normal 6 2 3 3 2 4 2 2 4" xfId="24862" xr:uid="{00000000-0005-0000-0000-000020610000}"/>
    <cellStyle name="Normal 6 2 3 3 2 4 2 3" xfId="24863" xr:uid="{00000000-0005-0000-0000-000021610000}"/>
    <cellStyle name="Normal 6 2 3 3 2 4 2 3 2" xfId="24864" xr:uid="{00000000-0005-0000-0000-000022610000}"/>
    <cellStyle name="Normal 6 2 3 3 2 4 2 4" xfId="24865" xr:uid="{00000000-0005-0000-0000-000023610000}"/>
    <cellStyle name="Normal 6 2 3 3 2 4 2 5" xfId="24866" xr:uid="{00000000-0005-0000-0000-000024610000}"/>
    <cellStyle name="Normal 6 2 3 3 2 4 3" xfId="24867" xr:uid="{00000000-0005-0000-0000-000025610000}"/>
    <cellStyle name="Normal 6 2 3 3 2 4 3 2" xfId="24868" xr:uid="{00000000-0005-0000-0000-000026610000}"/>
    <cellStyle name="Normal 6 2 3 3 2 4 3 2 2" xfId="24869" xr:uid="{00000000-0005-0000-0000-000027610000}"/>
    <cellStyle name="Normal 6 2 3 3 2 4 3 3" xfId="24870" xr:uid="{00000000-0005-0000-0000-000028610000}"/>
    <cellStyle name="Normal 6 2 3 3 2 4 3 4" xfId="24871" xr:uid="{00000000-0005-0000-0000-000029610000}"/>
    <cellStyle name="Normal 6 2 3 3 2 4 4" xfId="24872" xr:uid="{00000000-0005-0000-0000-00002A610000}"/>
    <cellStyle name="Normal 6 2 3 3 2 4 4 2" xfId="24873" xr:uid="{00000000-0005-0000-0000-00002B610000}"/>
    <cellStyle name="Normal 6 2 3 3 2 4 5" xfId="24874" xr:uid="{00000000-0005-0000-0000-00002C610000}"/>
    <cellStyle name="Normal 6 2 3 3 2 4 6" xfId="24875" xr:uid="{00000000-0005-0000-0000-00002D610000}"/>
    <cellStyle name="Normal 6 2 3 3 2 5" xfId="24876" xr:uid="{00000000-0005-0000-0000-00002E610000}"/>
    <cellStyle name="Normal 6 2 3 3 2 5 2" xfId="24877" xr:uid="{00000000-0005-0000-0000-00002F610000}"/>
    <cellStyle name="Normal 6 2 3 3 2 5 2 2" xfId="24878" xr:uid="{00000000-0005-0000-0000-000030610000}"/>
    <cellStyle name="Normal 6 2 3 3 2 5 2 2 2" xfId="24879" xr:uid="{00000000-0005-0000-0000-000031610000}"/>
    <cellStyle name="Normal 6 2 3 3 2 5 2 3" xfId="24880" xr:uid="{00000000-0005-0000-0000-000032610000}"/>
    <cellStyle name="Normal 6 2 3 3 2 5 2 4" xfId="24881" xr:uid="{00000000-0005-0000-0000-000033610000}"/>
    <cellStyle name="Normal 6 2 3 3 2 5 3" xfId="24882" xr:uid="{00000000-0005-0000-0000-000034610000}"/>
    <cellStyle name="Normal 6 2 3 3 2 5 3 2" xfId="24883" xr:uid="{00000000-0005-0000-0000-000035610000}"/>
    <cellStyle name="Normal 6 2 3 3 2 5 4" xfId="24884" xr:uid="{00000000-0005-0000-0000-000036610000}"/>
    <cellStyle name="Normal 6 2 3 3 2 5 5" xfId="24885" xr:uid="{00000000-0005-0000-0000-000037610000}"/>
    <cellStyle name="Normal 6 2 3 3 2 6" xfId="24886" xr:uid="{00000000-0005-0000-0000-000038610000}"/>
    <cellStyle name="Normal 6 2 3 3 2 6 2" xfId="24887" xr:uid="{00000000-0005-0000-0000-000039610000}"/>
    <cellStyle name="Normal 6 2 3 3 2 6 2 2" xfId="24888" xr:uid="{00000000-0005-0000-0000-00003A610000}"/>
    <cellStyle name="Normal 6 2 3 3 2 6 2 2 2" xfId="24889" xr:uid="{00000000-0005-0000-0000-00003B610000}"/>
    <cellStyle name="Normal 6 2 3 3 2 6 2 3" xfId="24890" xr:uid="{00000000-0005-0000-0000-00003C610000}"/>
    <cellStyle name="Normal 6 2 3 3 2 6 2 4" xfId="24891" xr:uid="{00000000-0005-0000-0000-00003D610000}"/>
    <cellStyle name="Normal 6 2 3 3 2 6 3" xfId="24892" xr:uid="{00000000-0005-0000-0000-00003E610000}"/>
    <cellStyle name="Normal 6 2 3 3 2 6 3 2" xfId="24893" xr:uid="{00000000-0005-0000-0000-00003F610000}"/>
    <cellStyle name="Normal 6 2 3 3 2 6 4" xfId="24894" xr:uid="{00000000-0005-0000-0000-000040610000}"/>
    <cellStyle name="Normal 6 2 3 3 2 6 5" xfId="24895" xr:uid="{00000000-0005-0000-0000-000041610000}"/>
    <cellStyle name="Normal 6 2 3 3 2 7" xfId="24896" xr:uid="{00000000-0005-0000-0000-000042610000}"/>
    <cellStyle name="Normal 6 2 3 3 2 7 2" xfId="24897" xr:uid="{00000000-0005-0000-0000-000043610000}"/>
    <cellStyle name="Normal 6 2 3 3 2 7 2 2" xfId="24898" xr:uid="{00000000-0005-0000-0000-000044610000}"/>
    <cellStyle name="Normal 6 2 3 3 2 7 3" xfId="24899" xr:uid="{00000000-0005-0000-0000-000045610000}"/>
    <cellStyle name="Normal 6 2 3 3 2 7 4" xfId="24900" xr:uid="{00000000-0005-0000-0000-000046610000}"/>
    <cellStyle name="Normal 6 2 3 3 2 8" xfId="24901" xr:uid="{00000000-0005-0000-0000-000047610000}"/>
    <cellStyle name="Normal 6 2 3 3 2 8 2" xfId="24902" xr:uid="{00000000-0005-0000-0000-000048610000}"/>
    <cellStyle name="Normal 6 2 3 3 2 8 3" xfId="24903" xr:uid="{00000000-0005-0000-0000-000049610000}"/>
    <cellStyle name="Normal 6 2 3 3 2 8 4" xfId="24904" xr:uid="{00000000-0005-0000-0000-00004A610000}"/>
    <cellStyle name="Normal 6 2 3 3 2 8 5" xfId="24905" xr:uid="{00000000-0005-0000-0000-00004B610000}"/>
    <cellStyle name="Normal 6 2 3 3 2 9" xfId="24906" xr:uid="{00000000-0005-0000-0000-00004C610000}"/>
    <cellStyle name="Normal 6 2 3 3 3" xfId="24907" xr:uid="{00000000-0005-0000-0000-00004D610000}"/>
    <cellStyle name="Normal 6 2 3 3 3 10" xfId="24908" xr:uid="{00000000-0005-0000-0000-00004E610000}"/>
    <cellStyle name="Normal 6 2 3 3 3 2" xfId="24909" xr:uid="{00000000-0005-0000-0000-00004F610000}"/>
    <cellStyle name="Normal 6 2 3 3 3 2 2" xfId="24910" xr:uid="{00000000-0005-0000-0000-000050610000}"/>
    <cellStyle name="Normal 6 2 3 3 3 2 2 2" xfId="24911" xr:uid="{00000000-0005-0000-0000-000051610000}"/>
    <cellStyle name="Normal 6 2 3 3 3 2 2 2 2" xfId="24912" xr:uid="{00000000-0005-0000-0000-000052610000}"/>
    <cellStyle name="Normal 6 2 3 3 3 2 2 2 2 2" xfId="24913" xr:uid="{00000000-0005-0000-0000-000053610000}"/>
    <cellStyle name="Normal 6 2 3 3 3 2 2 2 2 2 2" xfId="24914" xr:uid="{00000000-0005-0000-0000-000054610000}"/>
    <cellStyle name="Normal 6 2 3 3 3 2 2 2 2 3" xfId="24915" xr:uid="{00000000-0005-0000-0000-000055610000}"/>
    <cellStyle name="Normal 6 2 3 3 3 2 2 2 2 4" xfId="24916" xr:uid="{00000000-0005-0000-0000-000056610000}"/>
    <cellStyle name="Normal 6 2 3 3 3 2 2 2 3" xfId="24917" xr:uid="{00000000-0005-0000-0000-000057610000}"/>
    <cellStyle name="Normal 6 2 3 3 3 2 2 2 3 2" xfId="24918" xr:uid="{00000000-0005-0000-0000-000058610000}"/>
    <cellStyle name="Normal 6 2 3 3 3 2 2 2 4" xfId="24919" xr:uid="{00000000-0005-0000-0000-000059610000}"/>
    <cellStyle name="Normal 6 2 3 3 3 2 2 2 5" xfId="24920" xr:uid="{00000000-0005-0000-0000-00005A610000}"/>
    <cellStyle name="Normal 6 2 3 3 3 2 2 3" xfId="24921" xr:uid="{00000000-0005-0000-0000-00005B610000}"/>
    <cellStyle name="Normal 6 2 3 3 3 2 2 3 2" xfId="24922" xr:uid="{00000000-0005-0000-0000-00005C610000}"/>
    <cellStyle name="Normal 6 2 3 3 3 2 2 3 2 2" xfId="24923" xr:uid="{00000000-0005-0000-0000-00005D610000}"/>
    <cellStyle name="Normal 6 2 3 3 3 2 2 3 3" xfId="24924" xr:uid="{00000000-0005-0000-0000-00005E610000}"/>
    <cellStyle name="Normal 6 2 3 3 3 2 2 3 4" xfId="24925" xr:uid="{00000000-0005-0000-0000-00005F610000}"/>
    <cellStyle name="Normal 6 2 3 3 3 2 2 4" xfId="24926" xr:uid="{00000000-0005-0000-0000-000060610000}"/>
    <cellStyle name="Normal 6 2 3 3 3 2 2 4 2" xfId="24927" xr:uid="{00000000-0005-0000-0000-000061610000}"/>
    <cellStyle name="Normal 6 2 3 3 3 2 2 5" xfId="24928" xr:uid="{00000000-0005-0000-0000-000062610000}"/>
    <cellStyle name="Normal 6 2 3 3 3 2 2 6" xfId="24929" xr:uid="{00000000-0005-0000-0000-000063610000}"/>
    <cellStyle name="Normal 6 2 3 3 3 2 3" xfId="24930" xr:uid="{00000000-0005-0000-0000-000064610000}"/>
    <cellStyle name="Normal 6 2 3 3 3 2 3 2" xfId="24931" xr:uid="{00000000-0005-0000-0000-000065610000}"/>
    <cellStyle name="Normal 6 2 3 3 3 2 3 2 2" xfId="24932" xr:uid="{00000000-0005-0000-0000-000066610000}"/>
    <cellStyle name="Normal 6 2 3 3 3 2 3 2 2 2" xfId="24933" xr:uid="{00000000-0005-0000-0000-000067610000}"/>
    <cellStyle name="Normal 6 2 3 3 3 2 3 2 3" xfId="24934" xr:uid="{00000000-0005-0000-0000-000068610000}"/>
    <cellStyle name="Normal 6 2 3 3 3 2 3 2 4" xfId="24935" xr:uid="{00000000-0005-0000-0000-000069610000}"/>
    <cellStyle name="Normal 6 2 3 3 3 2 3 3" xfId="24936" xr:uid="{00000000-0005-0000-0000-00006A610000}"/>
    <cellStyle name="Normal 6 2 3 3 3 2 3 3 2" xfId="24937" xr:uid="{00000000-0005-0000-0000-00006B610000}"/>
    <cellStyle name="Normal 6 2 3 3 3 2 3 4" xfId="24938" xr:uid="{00000000-0005-0000-0000-00006C610000}"/>
    <cellStyle name="Normal 6 2 3 3 3 2 3 5" xfId="24939" xr:uid="{00000000-0005-0000-0000-00006D610000}"/>
    <cellStyle name="Normal 6 2 3 3 3 2 4" xfId="24940" xr:uid="{00000000-0005-0000-0000-00006E610000}"/>
    <cellStyle name="Normal 6 2 3 3 3 2 4 2" xfId="24941" xr:uid="{00000000-0005-0000-0000-00006F610000}"/>
    <cellStyle name="Normal 6 2 3 3 3 2 4 2 2" xfId="24942" xr:uid="{00000000-0005-0000-0000-000070610000}"/>
    <cellStyle name="Normal 6 2 3 3 3 2 4 2 2 2" xfId="24943" xr:uid="{00000000-0005-0000-0000-000071610000}"/>
    <cellStyle name="Normal 6 2 3 3 3 2 4 2 3" xfId="24944" xr:uid="{00000000-0005-0000-0000-000072610000}"/>
    <cellStyle name="Normal 6 2 3 3 3 2 4 2 4" xfId="24945" xr:uid="{00000000-0005-0000-0000-000073610000}"/>
    <cellStyle name="Normal 6 2 3 3 3 2 4 3" xfId="24946" xr:uid="{00000000-0005-0000-0000-000074610000}"/>
    <cellStyle name="Normal 6 2 3 3 3 2 4 3 2" xfId="24947" xr:uid="{00000000-0005-0000-0000-000075610000}"/>
    <cellStyle name="Normal 6 2 3 3 3 2 4 4" xfId="24948" xr:uid="{00000000-0005-0000-0000-000076610000}"/>
    <cellStyle name="Normal 6 2 3 3 3 2 4 5" xfId="24949" xr:uid="{00000000-0005-0000-0000-000077610000}"/>
    <cellStyle name="Normal 6 2 3 3 3 2 5" xfId="24950" xr:uid="{00000000-0005-0000-0000-000078610000}"/>
    <cellStyle name="Normal 6 2 3 3 3 2 5 2" xfId="24951" xr:uid="{00000000-0005-0000-0000-000079610000}"/>
    <cellStyle name="Normal 6 2 3 3 3 2 5 2 2" xfId="24952" xr:uid="{00000000-0005-0000-0000-00007A610000}"/>
    <cellStyle name="Normal 6 2 3 3 3 2 5 3" xfId="24953" xr:uid="{00000000-0005-0000-0000-00007B610000}"/>
    <cellStyle name="Normal 6 2 3 3 3 2 5 4" xfId="24954" xr:uid="{00000000-0005-0000-0000-00007C610000}"/>
    <cellStyle name="Normal 6 2 3 3 3 2 6" xfId="24955" xr:uid="{00000000-0005-0000-0000-00007D610000}"/>
    <cellStyle name="Normal 6 2 3 3 3 2 6 2" xfId="24956" xr:uid="{00000000-0005-0000-0000-00007E610000}"/>
    <cellStyle name="Normal 6 2 3 3 3 2 6 3" xfId="24957" xr:uid="{00000000-0005-0000-0000-00007F610000}"/>
    <cellStyle name="Normal 6 2 3 3 3 2 6 4" xfId="24958" xr:uid="{00000000-0005-0000-0000-000080610000}"/>
    <cellStyle name="Normal 6 2 3 3 3 2 6 5" xfId="24959" xr:uid="{00000000-0005-0000-0000-000081610000}"/>
    <cellStyle name="Normal 6 2 3 3 3 2 7" xfId="24960" xr:uid="{00000000-0005-0000-0000-000082610000}"/>
    <cellStyle name="Normal 6 2 3 3 3 2 8" xfId="24961" xr:uid="{00000000-0005-0000-0000-000083610000}"/>
    <cellStyle name="Normal 6 2 3 3 3 2 9" xfId="24962" xr:uid="{00000000-0005-0000-0000-000084610000}"/>
    <cellStyle name="Normal 6 2 3 3 3 3" xfId="24963" xr:uid="{00000000-0005-0000-0000-000085610000}"/>
    <cellStyle name="Normal 6 2 3 3 3 3 2" xfId="24964" xr:uid="{00000000-0005-0000-0000-000086610000}"/>
    <cellStyle name="Normal 6 2 3 3 3 3 2 2" xfId="24965" xr:uid="{00000000-0005-0000-0000-000087610000}"/>
    <cellStyle name="Normal 6 2 3 3 3 3 2 2 2" xfId="24966" xr:uid="{00000000-0005-0000-0000-000088610000}"/>
    <cellStyle name="Normal 6 2 3 3 3 3 2 2 2 2" xfId="24967" xr:uid="{00000000-0005-0000-0000-000089610000}"/>
    <cellStyle name="Normal 6 2 3 3 3 3 2 2 3" xfId="24968" xr:uid="{00000000-0005-0000-0000-00008A610000}"/>
    <cellStyle name="Normal 6 2 3 3 3 3 2 2 4" xfId="24969" xr:uid="{00000000-0005-0000-0000-00008B610000}"/>
    <cellStyle name="Normal 6 2 3 3 3 3 2 3" xfId="24970" xr:uid="{00000000-0005-0000-0000-00008C610000}"/>
    <cellStyle name="Normal 6 2 3 3 3 3 2 3 2" xfId="24971" xr:uid="{00000000-0005-0000-0000-00008D610000}"/>
    <cellStyle name="Normal 6 2 3 3 3 3 2 4" xfId="24972" xr:uid="{00000000-0005-0000-0000-00008E610000}"/>
    <cellStyle name="Normal 6 2 3 3 3 3 2 5" xfId="24973" xr:uid="{00000000-0005-0000-0000-00008F610000}"/>
    <cellStyle name="Normal 6 2 3 3 3 3 3" xfId="24974" xr:uid="{00000000-0005-0000-0000-000090610000}"/>
    <cellStyle name="Normal 6 2 3 3 3 3 3 2" xfId="24975" xr:uid="{00000000-0005-0000-0000-000091610000}"/>
    <cellStyle name="Normal 6 2 3 3 3 3 3 2 2" xfId="24976" xr:uid="{00000000-0005-0000-0000-000092610000}"/>
    <cellStyle name="Normal 6 2 3 3 3 3 3 3" xfId="24977" xr:uid="{00000000-0005-0000-0000-000093610000}"/>
    <cellStyle name="Normal 6 2 3 3 3 3 3 4" xfId="24978" xr:uid="{00000000-0005-0000-0000-000094610000}"/>
    <cellStyle name="Normal 6 2 3 3 3 3 4" xfId="24979" xr:uid="{00000000-0005-0000-0000-000095610000}"/>
    <cellStyle name="Normal 6 2 3 3 3 3 4 2" xfId="24980" xr:uid="{00000000-0005-0000-0000-000096610000}"/>
    <cellStyle name="Normal 6 2 3 3 3 3 5" xfId="24981" xr:uid="{00000000-0005-0000-0000-000097610000}"/>
    <cellStyle name="Normal 6 2 3 3 3 3 6" xfId="24982" xr:uid="{00000000-0005-0000-0000-000098610000}"/>
    <cellStyle name="Normal 6 2 3 3 3 4" xfId="24983" xr:uid="{00000000-0005-0000-0000-000099610000}"/>
    <cellStyle name="Normal 6 2 3 3 3 4 2" xfId="24984" xr:uid="{00000000-0005-0000-0000-00009A610000}"/>
    <cellStyle name="Normal 6 2 3 3 3 4 2 2" xfId="24985" xr:uid="{00000000-0005-0000-0000-00009B610000}"/>
    <cellStyle name="Normal 6 2 3 3 3 4 2 2 2" xfId="24986" xr:uid="{00000000-0005-0000-0000-00009C610000}"/>
    <cellStyle name="Normal 6 2 3 3 3 4 2 3" xfId="24987" xr:uid="{00000000-0005-0000-0000-00009D610000}"/>
    <cellStyle name="Normal 6 2 3 3 3 4 2 4" xfId="24988" xr:uid="{00000000-0005-0000-0000-00009E610000}"/>
    <cellStyle name="Normal 6 2 3 3 3 4 3" xfId="24989" xr:uid="{00000000-0005-0000-0000-00009F610000}"/>
    <cellStyle name="Normal 6 2 3 3 3 4 3 2" xfId="24990" xr:uid="{00000000-0005-0000-0000-0000A0610000}"/>
    <cellStyle name="Normal 6 2 3 3 3 4 4" xfId="24991" xr:uid="{00000000-0005-0000-0000-0000A1610000}"/>
    <cellStyle name="Normal 6 2 3 3 3 4 5" xfId="24992" xr:uid="{00000000-0005-0000-0000-0000A2610000}"/>
    <cellStyle name="Normal 6 2 3 3 3 5" xfId="24993" xr:uid="{00000000-0005-0000-0000-0000A3610000}"/>
    <cellStyle name="Normal 6 2 3 3 3 5 2" xfId="24994" xr:uid="{00000000-0005-0000-0000-0000A4610000}"/>
    <cellStyle name="Normal 6 2 3 3 3 5 2 2" xfId="24995" xr:uid="{00000000-0005-0000-0000-0000A5610000}"/>
    <cellStyle name="Normal 6 2 3 3 3 5 2 2 2" xfId="24996" xr:uid="{00000000-0005-0000-0000-0000A6610000}"/>
    <cellStyle name="Normal 6 2 3 3 3 5 2 3" xfId="24997" xr:uid="{00000000-0005-0000-0000-0000A7610000}"/>
    <cellStyle name="Normal 6 2 3 3 3 5 2 4" xfId="24998" xr:uid="{00000000-0005-0000-0000-0000A8610000}"/>
    <cellStyle name="Normal 6 2 3 3 3 5 3" xfId="24999" xr:uid="{00000000-0005-0000-0000-0000A9610000}"/>
    <cellStyle name="Normal 6 2 3 3 3 5 3 2" xfId="25000" xr:uid="{00000000-0005-0000-0000-0000AA610000}"/>
    <cellStyle name="Normal 6 2 3 3 3 5 4" xfId="25001" xr:uid="{00000000-0005-0000-0000-0000AB610000}"/>
    <cellStyle name="Normal 6 2 3 3 3 5 5" xfId="25002" xr:uid="{00000000-0005-0000-0000-0000AC610000}"/>
    <cellStyle name="Normal 6 2 3 3 3 6" xfId="25003" xr:uid="{00000000-0005-0000-0000-0000AD610000}"/>
    <cellStyle name="Normal 6 2 3 3 3 6 2" xfId="25004" xr:uid="{00000000-0005-0000-0000-0000AE610000}"/>
    <cellStyle name="Normal 6 2 3 3 3 6 2 2" xfId="25005" xr:uid="{00000000-0005-0000-0000-0000AF610000}"/>
    <cellStyle name="Normal 6 2 3 3 3 6 3" xfId="25006" xr:uid="{00000000-0005-0000-0000-0000B0610000}"/>
    <cellStyle name="Normal 6 2 3 3 3 6 4" xfId="25007" xr:uid="{00000000-0005-0000-0000-0000B1610000}"/>
    <cellStyle name="Normal 6 2 3 3 3 7" xfId="25008" xr:uid="{00000000-0005-0000-0000-0000B2610000}"/>
    <cellStyle name="Normal 6 2 3 3 3 7 2" xfId="25009" xr:uid="{00000000-0005-0000-0000-0000B3610000}"/>
    <cellStyle name="Normal 6 2 3 3 3 7 3" xfId="25010" xr:uid="{00000000-0005-0000-0000-0000B4610000}"/>
    <cellStyle name="Normal 6 2 3 3 3 7 4" xfId="25011" xr:uid="{00000000-0005-0000-0000-0000B5610000}"/>
    <cellStyle name="Normal 6 2 3 3 3 7 5" xfId="25012" xr:uid="{00000000-0005-0000-0000-0000B6610000}"/>
    <cellStyle name="Normal 6 2 3 3 3 8" xfId="25013" xr:uid="{00000000-0005-0000-0000-0000B7610000}"/>
    <cellStyle name="Normal 6 2 3 3 3 9" xfId="25014" xr:uid="{00000000-0005-0000-0000-0000B8610000}"/>
    <cellStyle name="Normal 6 2 3 3 4" xfId="25015" xr:uid="{00000000-0005-0000-0000-0000B9610000}"/>
    <cellStyle name="Normal 6 2 3 3 4 2" xfId="25016" xr:uid="{00000000-0005-0000-0000-0000BA610000}"/>
    <cellStyle name="Normal 6 2 3 3 4 2 2" xfId="25017" xr:uid="{00000000-0005-0000-0000-0000BB610000}"/>
    <cellStyle name="Normal 6 2 3 3 4 2 2 2" xfId="25018" xr:uid="{00000000-0005-0000-0000-0000BC610000}"/>
    <cellStyle name="Normal 6 2 3 3 4 2 2 2 2" xfId="25019" xr:uid="{00000000-0005-0000-0000-0000BD610000}"/>
    <cellStyle name="Normal 6 2 3 3 4 2 2 2 2 2" xfId="25020" xr:uid="{00000000-0005-0000-0000-0000BE610000}"/>
    <cellStyle name="Normal 6 2 3 3 4 2 2 2 3" xfId="25021" xr:uid="{00000000-0005-0000-0000-0000BF610000}"/>
    <cellStyle name="Normal 6 2 3 3 4 2 2 2 4" xfId="25022" xr:uid="{00000000-0005-0000-0000-0000C0610000}"/>
    <cellStyle name="Normal 6 2 3 3 4 2 2 3" xfId="25023" xr:uid="{00000000-0005-0000-0000-0000C1610000}"/>
    <cellStyle name="Normal 6 2 3 3 4 2 2 3 2" xfId="25024" xr:uid="{00000000-0005-0000-0000-0000C2610000}"/>
    <cellStyle name="Normal 6 2 3 3 4 2 2 4" xfId="25025" xr:uid="{00000000-0005-0000-0000-0000C3610000}"/>
    <cellStyle name="Normal 6 2 3 3 4 2 2 5" xfId="25026" xr:uid="{00000000-0005-0000-0000-0000C4610000}"/>
    <cellStyle name="Normal 6 2 3 3 4 2 3" xfId="25027" xr:uid="{00000000-0005-0000-0000-0000C5610000}"/>
    <cellStyle name="Normal 6 2 3 3 4 2 3 2" xfId="25028" xr:uid="{00000000-0005-0000-0000-0000C6610000}"/>
    <cellStyle name="Normal 6 2 3 3 4 2 3 2 2" xfId="25029" xr:uid="{00000000-0005-0000-0000-0000C7610000}"/>
    <cellStyle name="Normal 6 2 3 3 4 2 3 3" xfId="25030" xr:uid="{00000000-0005-0000-0000-0000C8610000}"/>
    <cellStyle name="Normal 6 2 3 3 4 2 3 4" xfId="25031" xr:uid="{00000000-0005-0000-0000-0000C9610000}"/>
    <cellStyle name="Normal 6 2 3 3 4 2 4" xfId="25032" xr:uid="{00000000-0005-0000-0000-0000CA610000}"/>
    <cellStyle name="Normal 6 2 3 3 4 2 4 2" xfId="25033" xr:uid="{00000000-0005-0000-0000-0000CB610000}"/>
    <cellStyle name="Normal 6 2 3 3 4 2 5" xfId="25034" xr:uid="{00000000-0005-0000-0000-0000CC610000}"/>
    <cellStyle name="Normal 6 2 3 3 4 2 6" xfId="25035" xr:uid="{00000000-0005-0000-0000-0000CD610000}"/>
    <cellStyle name="Normal 6 2 3 3 4 3" xfId="25036" xr:uid="{00000000-0005-0000-0000-0000CE610000}"/>
    <cellStyle name="Normal 6 2 3 3 4 3 2" xfId="25037" xr:uid="{00000000-0005-0000-0000-0000CF610000}"/>
    <cellStyle name="Normal 6 2 3 3 4 3 2 2" xfId="25038" xr:uid="{00000000-0005-0000-0000-0000D0610000}"/>
    <cellStyle name="Normal 6 2 3 3 4 3 2 2 2" xfId="25039" xr:uid="{00000000-0005-0000-0000-0000D1610000}"/>
    <cellStyle name="Normal 6 2 3 3 4 3 2 3" xfId="25040" xr:uid="{00000000-0005-0000-0000-0000D2610000}"/>
    <cellStyle name="Normal 6 2 3 3 4 3 2 4" xfId="25041" xr:uid="{00000000-0005-0000-0000-0000D3610000}"/>
    <cellStyle name="Normal 6 2 3 3 4 3 3" xfId="25042" xr:uid="{00000000-0005-0000-0000-0000D4610000}"/>
    <cellStyle name="Normal 6 2 3 3 4 3 3 2" xfId="25043" xr:uid="{00000000-0005-0000-0000-0000D5610000}"/>
    <cellStyle name="Normal 6 2 3 3 4 3 4" xfId="25044" xr:uid="{00000000-0005-0000-0000-0000D6610000}"/>
    <cellStyle name="Normal 6 2 3 3 4 3 5" xfId="25045" xr:uid="{00000000-0005-0000-0000-0000D7610000}"/>
    <cellStyle name="Normal 6 2 3 3 4 4" xfId="25046" xr:uid="{00000000-0005-0000-0000-0000D8610000}"/>
    <cellStyle name="Normal 6 2 3 3 4 4 2" xfId="25047" xr:uid="{00000000-0005-0000-0000-0000D9610000}"/>
    <cellStyle name="Normal 6 2 3 3 4 4 2 2" xfId="25048" xr:uid="{00000000-0005-0000-0000-0000DA610000}"/>
    <cellStyle name="Normal 6 2 3 3 4 4 2 2 2" xfId="25049" xr:uid="{00000000-0005-0000-0000-0000DB610000}"/>
    <cellStyle name="Normal 6 2 3 3 4 4 2 3" xfId="25050" xr:uid="{00000000-0005-0000-0000-0000DC610000}"/>
    <cellStyle name="Normal 6 2 3 3 4 4 2 4" xfId="25051" xr:uid="{00000000-0005-0000-0000-0000DD610000}"/>
    <cellStyle name="Normal 6 2 3 3 4 4 3" xfId="25052" xr:uid="{00000000-0005-0000-0000-0000DE610000}"/>
    <cellStyle name="Normal 6 2 3 3 4 4 3 2" xfId="25053" xr:uid="{00000000-0005-0000-0000-0000DF610000}"/>
    <cellStyle name="Normal 6 2 3 3 4 4 4" xfId="25054" xr:uid="{00000000-0005-0000-0000-0000E0610000}"/>
    <cellStyle name="Normal 6 2 3 3 4 4 5" xfId="25055" xr:uid="{00000000-0005-0000-0000-0000E1610000}"/>
    <cellStyle name="Normal 6 2 3 3 4 5" xfId="25056" xr:uid="{00000000-0005-0000-0000-0000E2610000}"/>
    <cellStyle name="Normal 6 2 3 3 4 5 2" xfId="25057" xr:uid="{00000000-0005-0000-0000-0000E3610000}"/>
    <cellStyle name="Normal 6 2 3 3 4 5 2 2" xfId="25058" xr:uid="{00000000-0005-0000-0000-0000E4610000}"/>
    <cellStyle name="Normal 6 2 3 3 4 5 3" xfId="25059" xr:uid="{00000000-0005-0000-0000-0000E5610000}"/>
    <cellStyle name="Normal 6 2 3 3 4 5 4" xfId="25060" xr:uid="{00000000-0005-0000-0000-0000E6610000}"/>
    <cellStyle name="Normal 6 2 3 3 4 6" xfId="25061" xr:uid="{00000000-0005-0000-0000-0000E7610000}"/>
    <cellStyle name="Normal 6 2 3 3 4 6 2" xfId="25062" xr:uid="{00000000-0005-0000-0000-0000E8610000}"/>
    <cellStyle name="Normal 6 2 3 3 4 6 3" xfId="25063" xr:uid="{00000000-0005-0000-0000-0000E9610000}"/>
    <cellStyle name="Normal 6 2 3 3 4 6 4" xfId="25064" xr:uid="{00000000-0005-0000-0000-0000EA610000}"/>
    <cellStyle name="Normal 6 2 3 3 4 6 5" xfId="25065" xr:uid="{00000000-0005-0000-0000-0000EB610000}"/>
    <cellStyle name="Normal 6 2 3 3 4 7" xfId="25066" xr:uid="{00000000-0005-0000-0000-0000EC610000}"/>
    <cellStyle name="Normal 6 2 3 3 4 8" xfId="25067" xr:uid="{00000000-0005-0000-0000-0000ED610000}"/>
    <cellStyle name="Normal 6 2 3 3 4 9" xfId="25068" xr:uid="{00000000-0005-0000-0000-0000EE610000}"/>
    <cellStyle name="Normal 6 2 3 3 5" xfId="25069" xr:uid="{00000000-0005-0000-0000-0000EF610000}"/>
    <cellStyle name="Normal 6 2 3 3 5 2" xfId="25070" xr:uid="{00000000-0005-0000-0000-0000F0610000}"/>
    <cellStyle name="Normal 6 2 3 3 5 2 2" xfId="25071" xr:uid="{00000000-0005-0000-0000-0000F1610000}"/>
    <cellStyle name="Normal 6 2 3 3 5 2 2 2" xfId="25072" xr:uid="{00000000-0005-0000-0000-0000F2610000}"/>
    <cellStyle name="Normal 6 2 3 3 5 2 2 2 2" xfId="25073" xr:uid="{00000000-0005-0000-0000-0000F3610000}"/>
    <cellStyle name="Normal 6 2 3 3 5 2 2 3" xfId="25074" xr:uid="{00000000-0005-0000-0000-0000F4610000}"/>
    <cellStyle name="Normal 6 2 3 3 5 2 2 4" xfId="25075" xr:uid="{00000000-0005-0000-0000-0000F5610000}"/>
    <cellStyle name="Normal 6 2 3 3 5 2 3" xfId="25076" xr:uid="{00000000-0005-0000-0000-0000F6610000}"/>
    <cellStyle name="Normal 6 2 3 3 5 2 3 2" xfId="25077" xr:uid="{00000000-0005-0000-0000-0000F7610000}"/>
    <cellStyle name="Normal 6 2 3 3 5 2 4" xfId="25078" xr:uid="{00000000-0005-0000-0000-0000F8610000}"/>
    <cellStyle name="Normal 6 2 3 3 5 2 5" xfId="25079" xr:uid="{00000000-0005-0000-0000-0000F9610000}"/>
    <cellStyle name="Normal 6 2 3 3 5 3" xfId="25080" xr:uid="{00000000-0005-0000-0000-0000FA610000}"/>
    <cellStyle name="Normal 6 2 3 3 5 3 2" xfId="25081" xr:uid="{00000000-0005-0000-0000-0000FB610000}"/>
    <cellStyle name="Normal 6 2 3 3 5 3 2 2" xfId="25082" xr:uid="{00000000-0005-0000-0000-0000FC610000}"/>
    <cellStyle name="Normal 6 2 3 3 5 3 3" xfId="25083" xr:uid="{00000000-0005-0000-0000-0000FD610000}"/>
    <cellStyle name="Normal 6 2 3 3 5 3 4" xfId="25084" xr:uid="{00000000-0005-0000-0000-0000FE610000}"/>
    <cellStyle name="Normal 6 2 3 3 5 4" xfId="25085" xr:uid="{00000000-0005-0000-0000-0000FF610000}"/>
    <cellStyle name="Normal 6 2 3 3 5 4 2" xfId="25086" xr:uid="{00000000-0005-0000-0000-000000620000}"/>
    <cellStyle name="Normal 6 2 3 3 5 5" xfId="25087" xr:uid="{00000000-0005-0000-0000-000001620000}"/>
    <cellStyle name="Normal 6 2 3 3 5 6" xfId="25088" xr:uid="{00000000-0005-0000-0000-000002620000}"/>
    <cellStyle name="Normal 6 2 3 3 6" xfId="25089" xr:uid="{00000000-0005-0000-0000-000003620000}"/>
    <cellStyle name="Normal 6 2 3 3 6 2" xfId="25090" xr:uid="{00000000-0005-0000-0000-000004620000}"/>
    <cellStyle name="Normal 6 2 3 3 6 2 2" xfId="25091" xr:uid="{00000000-0005-0000-0000-000005620000}"/>
    <cellStyle name="Normal 6 2 3 3 6 2 2 2" xfId="25092" xr:uid="{00000000-0005-0000-0000-000006620000}"/>
    <cellStyle name="Normal 6 2 3 3 6 2 3" xfId="25093" xr:uid="{00000000-0005-0000-0000-000007620000}"/>
    <cellStyle name="Normal 6 2 3 3 6 2 4" xfId="25094" xr:uid="{00000000-0005-0000-0000-000008620000}"/>
    <cellStyle name="Normal 6 2 3 3 6 3" xfId="25095" xr:uid="{00000000-0005-0000-0000-000009620000}"/>
    <cellStyle name="Normal 6 2 3 3 6 3 2" xfId="25096" xr:uid="{00000000-0005-0000-0000-00000A620000}"/>
    <cellStyle name="Normal 6 2 3 3 6 4" xfId="25097" xr:uid="{00000000-0005-0000-0000-00000B620000}"/>
    <cellStyle name="Normal 6 2 3 3 6 5" xfId="25098" xr:uid="{00000000-0005-0000-0000-00000C620000}"/>
    <cellStyle name="Normal 6 2 3 3 7" xfId="25099" xr:uid="{00000000-0005-0000-0000-00000D620000}"/>
    <cellStyle name="Normal 6 2 3 3 7 2" xfId="25100" xr:uid="{00000000-0005-0000-0000-00000E620000}"/>
    <cellStyle name="Normal 6 2 3 3 7 2 2" xfId="25101" xr:uid="{00000000-0005-0000-0000-00000F620000}"/>
    <cellStyle name="Normal 6 2 3 3 7 2 2 2" xfId="25102" xr:uid="{00000000-0005-0000-0000-000010620000}"/>
    <cellStyle name="Normal 6 2 3 3 7 2 3" xfId="25103" xr:uid="{00000000-0005-0000-0000-000011620000}"/>
    <cellStyle name="Normal 6 2 3 3 7 2 4" xfId="25104" xr:uid="{00000000-0005-0000-0000-000012620000}"/>
    <cellStyle name="Normal 6 2 3 3 7 3" xfId="25105" xr:uid="{00000000-0005-0000-0000-000013620000}"/>
    <cellStyle name="Normal 6 2 3 3 7 3 2" xfId="25106" xr:uid="{00000000-0005-0000-0000-000014620000}"/>
    <cellStyle name="Normal 6 2 3 3 7 4" xfId="25107" xr:uid="{00000000-0005-0000-0000-000015620000}"/>
    <cellStyle name="Normal 6 2 3 3 7 5" xfId="25108" xr:uid="{00000000-0005-0000-0000-000016620000}"/>
    <cellStyle name="Normal 6 2 3 3 8" xfId="25109" xr:uid="{00000000-0005-0000-0000-000017620000}"/>
    <cellStyle name="Normal 6 2 3 3 8 2" xfId="25110" xr:uid="{00000000-0005-0000-0000-000018620000}"/>
    <cellStyle name="Normal 6 2 3 3 8 2 2" xfId="25111" xr:uid="{00000000-0005-0000-0000-000019620000}"/>
    <cellStyle name="Normal 6 2 3 3 8 3" xfId="25112" xr:uid="{00000000-0005-0000-0000-00001A620000}"/>
    <cellStyle name="Normal 6 2 3 3 8 4" xfId="25113" xr:uid="{00000000-0005-0000-0000-00001B620000}"/>
    <cellStyle name="Normal 6 2 3 3 9" xfId="25114" xr:uid="{00000000-0005-0000-0000-00001C620000}"/>
    <cellStyle name="Normal 6 2 3 3 9 2" xfId="25115" xr:uid="{00000000-0005-0000-0000-00001D620000}"/>
    <cellStyle name="Normal 6 2 3 3 9 3" xfId="25116" xr:uid="{00000000-0005-0000-0000-00001E620000}"/>
    <cellStyle name="Normal 6 2 3 3 9 4" xfId="25117" xr:uid="{00000000-0005-0000-0000-00001F620000}"/>
    <cellStyle name="Normal 6 2 3 3 9 5" xfId="25118" xr:uid="{00000000-0005-0000-0000-000020620000}"/>
    <cellStyle name="Normal 6 2 3 4" xfId="25119" xr:uid="{00000000-0005-0000-0000-000021620000}"/>
    <cellStyle name="Normal 6 2 3 4 10" xfId="25120" xr:uid="{00000000-0005-0000-0000-000022620000}"/>
    <cellStyle name="Normal 6 2 3 4 11" xfId="25121" xr:uid="{00000000-0005-0000-0000-000023620000}"/>
    <cellStyle name="Normal 6 2 3 4 2" xfId="25122" xr:uid="{00000000-0005-0000-0000-000024620000}"/>
    <cellStyle name="Normal 6 2 3 4 2 10" xfId="25123" xr:uid="{00000000-0005-0000-0000-000025620000}"/>
    <cellStyle name="Normal 6 2 3 4 2 2" xfId="25124" xr:uid="{00000000-0005-0000-0000-000026620000}"/>
    <cellStyle name="Normal 6 2 3 4 2 2 2" xfId="25125" xr:uid="{00000000-0005-0000-0000-000027620000}"/>
    <cellStyle name="Normal 6 2 3 4 2 2 2 2" xfId="25126" xr:uid="{00000000-0005-0000-0000-000028620000}"/>
    <cellStyle name="Normal 6 2 3 4 2 2 2 2 2" xfId="25127" xr:uid="{00000000-0005-0000-0000-000029620000}"/>
    <cellStyle name="Normal 6 2 3 4 2 2 2 2 2 2" xfId="25128" xr:uid="{00000000-0005-0000-0000-00002A620000}"/>
    <cellStyle name="Normal 6 2 3 4 2 2 2 2 2 2 2" xfId="25129" xr:uid="{00000000-0005-0000-0000-00002B620000}"/>
    <cellStyle name="Normal 6 2 3 4 2 2 2 2 2 3" xfId="25130" xr:uid="{00000000-0005-0000-0000-00002C620000}"/>
    <cellStyle name="Normal 6 2 3 4 2 2 2 2 2 4" xfId="25131" xr:uid="{00000000-0005-0000-0000-00002D620000}"/>
    <cellStyle name="Normal 6 2 3 4 2 2 2 2 3" xfId="25132" xr:uid="{00000000-0005-0000-0000-00002E620000}"/>
    <cellStyle name="Normal 6 2 3 4 2 2 2 2 3 2" xfId="25133" xr:uid="{00000000-0005-0000-0000-00002F620000}"/>
    <cellStyle name="Normal 6 2 3 4 2 2 2 2 4" xfId="25134" xr:uid="{00000000-0005-0000-0000-000030620000}"/>
    <cellStyle name="Normal 6 2 3 4 2 2 2 2 5" xfId="25135" xr:uid="{00000000-0005-0000-0000-000031620000}"/>
    <cellStyle name="Normal 6 2 3 4 2 2 2 3" xfId="25136" xr:uid="{00000000-0005-0000-0000-000032620000}"/>
    <cellStyle name="Normal 6 2 3 4 2 2 2 3 2" xfId="25137" xr:uid="{00000000-0005-0000-0000-000033620000}"/>
    <cellStyle name="Normal 6 2 3 4 2 2 2 3 2 2" xfId="25138" xr:uid="{00000000-0005-0000-0000-000034620000}"/>
    <cellStyle name="Normal 6 2 3 4 2 2 2 3 3" xfId="25139" xr:uid="{00000000-0005-0000-0000-000035620000}"/>
    <cellStyle name="Normal 6 2 3 4 2 2 2 3 4" xfId="25140" xr:uid="{00000000-0005-0000-0000-000036620000}"/>
    <cellStyle name="Normal 6 2 3 4 2 2 2 4" xfId="25141" xr:uid="{00000000-0005-0000-0000-000037620000}"/>
    <cellStyle name="Normal 6 2 3 4 2 2 2 4 2" xfId="25142" xr:uid="{00000000-0005-0000-0000-000038620000}"/>
    <cellStyle name="Normal 6 2 3 4 2 2 2 5" xfId="25143" xr:uid="{00000000-0005-0000-0000-000039620000}"/>
    <cellStyle name="Normal 6 2 3 4 2 2 2 6" xfId="25144" xr:uid="{00000000-0005-0000-0000-00003A620000}"/>
    <cellStyle name="Normal 6 2 3 4 2 2 3" xfId="25145" xr:uid="{00000000-0005-0000-0000-00003B620000}"/>
    <cellStyle name="Normal 6 2 3 4 2 2 3 2" xfId="25146" xr:uid="{00000000-0005-0000-0000-00003C620000}"/>
    <cellStyle name="Normal 6 2 3 4 2 2 3 2 2" xfId="25147" xr:uid="{00000000-0005-0000-0000-00003D620000}"/>
    <cellStyle name="Normal 6 2 3 4 2 2 3 2 2 2" xfId="25148" xr:uid="{00000000-0005-0000-0000-00003E620000}"/>
    <cellStyle name="Normal 6 2 3 4 2 2 3 2 3" xfId="25149" xr:uid="{00000000-0005-0000-0000-00003F620000}"/>
    <cellStyle name="Normal 6 2 3 4 2 2 3 2 4" xfId="25150" xr:uid="{00000000-0005-0000-0000-000040620000}"/>
    <cellStyle name="Normal 6 2 3 4 2 2 3 3" xfId="25151" xr:uid="{00000000-0005-0000-0000-000041620000}"/>
    <cellStyle name="Normal 6 2 3 4 2 2 3 3 2" xfId="25152" xr:uid="{00000000-0005-0000-0000-000042620000}"/>
    <cellStyle name="Normal 6 2 3 4 2 2 3 4" xfId="25153" xr:uid="{00000000-0005-0000-0000-000043620000}"/>
    <cellStyle name="Normal 6 2 3 4 2 2 3 5" xfId="25154" xr:uid="{00000000-0005-0000-0000-000044620000}"/>
    <cellStyle name="Normal 6 2 3 4 2 2 4" xfId="25155" xr:uid="{00000000-0005-0000-0000-000045620000}"/>
    <cellStyle name="Normal 6 2 3 4 2 2 4 2" xfId="25156" xr:uid="{00000000-0005-0000-0000-000046620000}"/>
    <cellStyle name="Normal 6 2 3 4 2 2 4 2 2" xfId="25157" xr:uid="{00000000-0005-0000-0000-000047620000}"/>
    <cellStyle name="Normal 6 2 3 4 2 2 4 2 2 2" xfId="25158" xr:uid="{00000000-0005-0000-0000-000048620000}"/>
    <cellStyle name="Normal 6 2 3 4 2 2 4 2 3" xfId="25159" xr:uid="{00000000-0005-0000-0000-000049620000}"/>
    <cellStyle name="Normal 6 2 3 4 2 2 4 2 4" xfId="25160" xr:uid="{00000000-0005-0000-0000-00004A620000}"/>
    <cellStyle name="Normal 6 2 3 4 2 2 4 3" xfId="25161" xr:uid="{00000000-0005-0000-0000-00004B620000}"/>
    <cellStyle name="Normal 6 2 3 4 2 2 4 3 2" xfId="25162" xr:uid="{00000000-0005-0000-0000-00004C620000}"/>
    <cellStyle name="Normal 6 2 3 4 2 2 4 4" xfId="25163" xr:uid="{00000000-0005-0000-0000-00004D620000}"/>
    <cellStyle name="Normal 6 2 3 4 2 2 4 5" xfId="25164" xr:uid="{00000000-0005-0000-0000-00004E620000}"/>
    <cellStyle name="Normal 6 2 3 4 2 2 5" xfId="25165" xr:uid="{00000000-0005-0000-0000-00004F620000}"/>
    <cellStyle name="Normal 6 2 3 4 2 2 5 2" xfId="25166" xr:uid="{00000000-0005-0000-0000-000050620000}"/>
    <cellStyle name="Normal 6 2 3 4 2 2 5 2 2" xfId="25167" xr:uid="{00000000-0005-0000-0000-000051620000}"/>
    <cellStyle name="Normal 6 2 3 4 2 2 5 3" xfId="25168" xr:uid="{00000000-0005-0000-0000-000052620000}"/>
    <cellStyle name="Normal 6 2 3 4 2 2 5 4" xfId="25169" xr:uid="{00000000-0005-0000-0000-000053620000}"/>
    <cellStyle name="Normal 6 2 3 4 2 2 6" xfId="25170" xr:uid="{00000000-0005-0000-0000-000054620000}"/>
    <cellStyle name="Normal 6 2 3 4 2 2 6 2" xfId="25171" xr:uid="{00000000-0005-0000-0000-000055620000}"/>
    <cellStyle name="Normal 6 2 3 4 2 2 6 3" xfId="25172" xr:uid="{00000000-0005-0000-0000-000056620000}"/>
    <cellStyle name="Normal 6 2 3 4 2 2 6 4" xfId="25173" xr:uid="{00000000-0005-0000-0000-000057620000}"/>
    <cellStyle name="Normal 6 2 3 4 2 2 6 5" xfId="25174" xr:uid="{00000000-0005-0000-0000-000058620000}"/>
    <cellStyle name="Normal 6 2 3 4 2 2 7" xfId="25175" xr:uid="{00000000-0005-0000-0000-000059620000}"/>
    <cellStyle name="Normal 6 2 3 4 2 2 8" xfId="25176" xr:uid="{00000000-0005-0000-0000-00005A620000}"/>
    <cellStyle name="Normal 6 2 3 4 2 2 9" xfId="25177" xr:uid="{00000000-0005-0000-0000-00005B620000}"/>
    <cellStyle name="Normal 6 2 3 4 2 3" xfId="25178" xr:uid="{00000000-0005-0000-0000-00005C620000}"/>
    <cellStyle name="Normal 6 2 3 4 2 3 2" xfId="25179" xr:uid="{00000000-0005-0000-0000-00005D620000}"/>
    <cellStyle name="Normal 6 2 3 4 2 3 2 2" xfId="25180" xr:uid="{00000000-0005-0000-0000-00005E620000}"/>
    <cellStyle name="Normal 6 2 3 4 2 3 2 2 2" xfId="25181" xr:uid="{00000000-0005-0000-0000-00005F620000}"/>
    <cellStyle name="Normal 6 2 3 4 2 3 2 2 2 2" xfId="25182" xr:uid="{00000000-0005-0000-0000-000060620000}"/>
    <cellStyle name="Normal 6 2 3 4 2 3 2 2 3" xfId="25183" xr:uid="{00000000-0005-0000-0000-000061620000}"/>
    <cellStyle name="Normal 6 2 3 4 2 3 2 2 4" xfId="25184" xr:uid="{00000000-0005-0000-0000-000062620000}"/>
    <cellStyle name="Normal 6 2 3 4 2 3 2 3" xfId="25185" xr:uid="{00000000-0005-0000-0000-000063620000}"/>
    <cellStyle name="Normal 6 2 3 4 2 3 2 3 2" xfId="25186" xr:uid="{00000000-0005-0000-0000-000064620000}"/>
    <cellStyle name="Normal 6 2 3 4 2 3 2 4" xfId="25187" xr:uid="{00000000-0005-0000-0000-000065620000}"/>
    <cellStyle name="Normal 6 2 3 4 2 3 2 5" xfId="25188" xr:uid="{00000000-0005-0000-0000-000066620000}"/>
    <cellStyle name="Normal 6 2 3 4 2 3 3" xfId="25189" xr:uid="{00000000-0005-0000-0000-000067620000}"/>
    <cellStyle name="Normal 6 2 3 4 2 3 3 2" xfId="25190" xr:uid="{00000000-0005-0000-0000-000068620000}"/>
    <cellStyle name="Normal 6 2 3 4 2 3 3 2 2" xfId="25191" xr:uid="{00000000-0005-0000-0000-000069620000}"/>
    <cellStyle name="Normal 6 2 3 4 2 3 3 3" xfId="25192" xr:uid="{00000000-0005-0000-0000-00006A620000}"/>
    <cellStyle name="Normal 6 2 3 4 2 3 3 4" xfId="25193" xr:uid="{00000000-0005-0000-0000-00006B620000}"/>
    <cellStyle name="Normal 6 2 3 4 2 3 4" xfId="25194" xr:uid="{00000000-0005-0000-0000-00006C620000}"/>
    <cellStyle name="Normal 6 2 3 4 2 3 4 2" xfId="25195" xr:uid="{00000000-0005-0000-0000-00006D620000}"/>
    <cellStyle name="Normal 6 2 3 4 2 3 5" xfId="25196" xr:uid="{00000000-0005-0000-0000-00006E620000}"/>
    <cellStyle name="Normal 6 2 3 4 2 3 6" xfId="25197" xr:uid="{00000000-0005-0000-0000-00006F620000}"/>
    <cellStyle name="Normal 6 2 3 4 2 4" xfId="25198" xr:uid="{00000000-0005-0000-0000-000070620000}"/>
    <cellStyle name="Normal 6 2 3 4 2 4 2" xfId="25199" xr:uid="{00000000-0005-0000-0000-000071620000}"/>
    <cellStyle name="Normal 6 2 3 4 2 4 2 2" xfId="25200" xr:uid="{00000000-0005-0000-0000-000072620000}"/>
    <cellStyle name="Normal 6 2 3 4 2 4 2 2 2" xfId="25201" xr:uid="{00000000-0005-0000-0000-000073620000}"/>
    <cellStyle name="Normal 6 2 3 4 2 4 2 3" xfId="25202" xr:uid="{00000000-0005-0000-0000-000074620000}"/>
    <cellStyle name="Normal 6 2 3 4 2 4 2 4" xfId="25203" xr:uid="{00000000-0005-0000-0000-000075620000}"/>
    <cellStyle name="Normal 6 2 3 4 2 4 3" xfId="25204" xr:uid="{00000000-0005-0000-0000-000076620000}"/>
    <cellStyle name="Normal 6 2 3 4 2 4 3 2" xfId="25205" xr:uid="{00000000-0005-0000-0000-000077620000}"/>
    <cellStyle name="Normal 6 2 3 4 2 4 4" xfId="25206" xr:uid="{00000000-0005-0000-0000-000078620000}"/>
    <cellStyle name="Normal 6 2 3 4 2 4 5" xfId="25207" xr:uid="{00000000-0005-0000-0000-000079620000}"/>
    <cellStyle name="Normal 6 2 3 4 2 5" xfId="25208" xr:uid="{00000000-0005-0000-0000-00007A620000}"/>
    <cellStyle name="Normal 6 2 3 4 2 5 2" xfId="25209" xr:uid="{00000000-0005-0000-0000-00007B620000}"/>
    <cellStyle name="Normal 6 2 3 4 2 5 2 2" xfId="25210" xr:uid="{00000000-0005-0000-0000-00007C620000}"/>
    <cellStyle name="Normal 6 2 3 4 2 5 2 2 2" xfId="25211" xr:uid="{00000000-0005-0000-0000-00007D620000}"/>
    <cellStyle name="Normal 6 2 3 4 2 5 2 3" xfId="25212" xr:uid="{00000000-0005-0000-0000-00007E620000}"/>
    <cellStyle name="Normal 6 2 3 4 2 5 2 4" xfId="25213" xr:uid="{00000000-0005-0000-0000-00007F620000}"/>
    <cellStyle name="Normal 6 2 3 4 2 5 3" xfId="25214" xr:uid="{00000000-0005-0000-0000-000080620000}"/>
    <cellStyle name="Normal 6 2 3 4 2 5 3 2" xfId="25215" xr:uid="{00000000-0005-0000-0000-000081620000}"/>
    <cellStyle name="Normal 6 2 3 4 2 5 4" xfId="25216" xr:uid="{00000000-0005-0000-0000-000082620000}"/>
    <cellStyle name="Normal 6 2 3 4 2 5 5" xfId="25217" xr:uid="{00000000-0005-0000-0000-000083620000}"/>
    <cellStyle name="Normal 6 2 3 4 2 6" xfId="25218" xr:uid="{00000000-0005-0000-0000-000084620000}"/>
    <cellStyle name="Normal 6 2 3 4 2 6 2" xfId="25219" xr:uid="{00000000-0005-0000-0000-000085620000}"/>
    <cellStyle name="Normal 6 2 3 4 2 6 2 2" xfId="25220" xr:uid="{00000000-0005-0000-0000-000086620000}"/>
    <cellStyle name="Normal 6 2 3 4 2 6 3" xfId="25221" xr:uid="{00000000-0005-0000-0000-000087620000}"/>
    <cellStyle name="Normal 6 2 3 4 2 6 4" xfId="25222" xr:uid="{00000000-0005-0000-0000-000088620000}"/>
    <cellStyle name="Normal 6 2 3 4 2 7" xfId="25223" xr:uid="{00000000-0005-0000-0000-000089620000}"/>
    <cellStyle name="Normal 6 2 3 4 2 7 2" xfId="25224" xr:uid="{00000000-0005-0000-0000-00008A620000}"/>
    <cellStyle name="Normal 6 2 3 4 2 7 3" xfId="25225" xr:uid="{00000000-0005-0000-0000-00008B620000}"/>
    <cellStyle name="Normal 6 2 3 4 2 7 4" xfId="25226" xr:uid="{00000000-0005-0000-0000-00008C620000}"/>
    <cellStyle name="Normal 6 2 3 4 2 7 5" xfId="25227" xr:uid="{00000000-0005-0000-0000-00008D620000}"/>
    <cellStyle name="Normal 6 2 3 4 2 8" xfId="25228" xr:uid="{00000000-0005-0000-0000-00008E620000}"/>
    <cellStyle name="Normal 6 2 3 4 2 9" xfId="25229" xr:uid="{00000000-0005-0000-0000-00008F620000}"/>
    <cellStyle name="Normal 6 2 3 4 3" xfId="25230" xr:uid="{00000000-0005-0000-0000-000090620000}"/>
    <cellStyle name="Normal 6 2 3 4 3 2" xfId="25231" xr:uid="{00000000-0005-0000-0000-000091620000}"/>
    <cellStyle name="Normal 6 2 3 4 3 2 2" xfId="25232" xr:uid="{00000000-0005-0000-0000-000092620000}"/>
    <cellStyle name="Normal 6 2 3 4 3 2 2 2" xfId="25233" xr:uid="{00000000-0005-0000-0000-000093620000}"/>
    <cellStyle name="Normal 6 2 3 4 3 2 2 2 2" xfId="25234" xr:uid="{00000000-0005-0000-0000-000094620000}"/>
    <cellStyle name="Normal 6 2 3 4 3 2 2 2 2 2" xfId="25235" xr:uid="{00000000-0005-0000-0000-000095620000}"/>
    <cellStyle name="Normal 6 2 3 4 3 2 2 2 3" xfId="25236" xr:uid="{00000000-0005-0000-0000-000096620000}"/>
    <cellStyle name="Normal 6 2 3 4 3 2 2 2 4" xfId="25237" xr:uid="{00000000-0005-0000-0000-000097620000}"/>
    <cellStyle name="Normal 6 2 3 4 3 2 2 3" xfId="25238" xr:uid="{00000000-0005-0000-0000-000098620000}"/>
    <cellStyle name="Normal 6 2 3 4 3 2 2 3 2" xfId="25239" xr:uid="{00000000-0005-0000-0000-000099620000}"/>
    <cellStyle name="Normal 6 2 3 4 3 2 2 4" xfId="25240" xr:uid="{00000000-0005-0000-0000-00009A620000}"/>
    <cellStyle name="Normal 6 2 3 4 3 2 2 5" xfId="25241" xr:uid="{00000000-0005-0000-0000-00009B620000}"/>
    <cellStyle name="Normal 6 2 3 4 3 2 3" xfId="25242" xr:uid="{00000000-0005-0000-0000-00009C620000}"/>
    <cellStyle name="Normal 6 2 3 4 3 2 3 2" xfId="25243" xr:uid="{00000000-0005-0000-0000-00009D620000}"/>
    <cellStyle name="Normal 6 2 3 4 3 2 3 2 2" xfId="25244" xr:uid="{00000000-0005-0000-0000-00009E620000}"/>
    <cellStyle name="Normal 6 2 3 4 3 2 3 3" xfId="25245" xr:uid="{00000000-0005-0000-0000-00009F620000}"/>
    <cellStyle name="Normal 6 2 3 4 3 2 3 4" xfId="25246" xr:uid="{00000000-0005-0000-0000-0000A0620000}"/>
    <cellStyle name="Normal 6 2 3 4 3 2 4" xfId="25247" xr:uid="{00000000-0005-0000-0000-0000A1620000}"/>
    <cellStyle name="Normal 6 2 3 4 3 2 4 2" xfId="25248" xr:uid="{00000000-0005-0000-0000-0000A2620000}"/>
    <cellStyle name="Normal 6 2 3 4 3 2 5" xfId="25249" xr:uid="{00000000-0005-0000-0000-0000A3620000}"/>
    <cellStyle name="Normal 6 2 3 4 3 2 6" xfId="25250" xr:uid="{00000000-0005-0000-0000-0000A4620000}"/>
    <cellStyle name="Normal 6 2 3 4 3 3" xfId="25251" xr:uid="{00000000-0005-0000-0000-0000A5620000}"/>
    <cellStyle name="Normal 6 2 3 4 3 3 2" xfId="25252" xr:uid="{00000000-0005-0000-0000-0000A6620000}"/>
    <cellStyle name="Normal 6 2 3 4 3 3 2 2" xfId="25253" xr:uid="{00000000-0005-0000-0000-0000A7620000}"/>
    <cellStyle name="Normal 6 2 3 4 3 3 2 2 2" xfId="25254" xr:uid="{00000000-0005-0000-0000-0000A8620000}"/>
    <cellStyle name="Normal 6 2 3 4 3 3 2 3" xfId="25255" xr:uid="{00000000-0005-0000-0000-0000A9620000}"/>
    <cellStyle name="Normal 6 2 3 4 3 3 2 4" xfId="25256" xr:uid="{00000000-0005-0000-0000-0000AA620000}"/>
    <cellStyle name="Normal 6 2 3 4 3 3 3" xfId="25257" xr:uid="{00000000-0005-0000-0000-0000AB620000}"/>
    <cellStyle name="Normal 6 2 3 4 3 3 3 2" xfId="25258" xr:uid="{00000000-0005-0000-0000-0000AC620000}"/>
    <cellStyle name="Normal 6 2 3 4 3 3 4" xfId="25259" xr:uid="{00000000-0005-0000-0000-0000AD620000}"/>
    <cellStyle name="Normal 6 2 3 4 3 3 5" xfId="25260" xr:uid="{00000000-0005-0000-0000-0000AE620000}"/>
    <cellStyle name="Normal 6 2 3 4 3 4" xfId="25261" xr:uid="{00000000-0005-0000-0000-0000AF620000}"/>
    <cellStyle name="Normal 6 2 3 4 3 4 2" xfId="25262" xr:uid="{00000000-0005-0000-0000-0000B0620000}"/>
    <cellStyle name="Normal 6 2 3 4 3 4 2 2" xfId="25263" xr:uid="{00000000-0005-0000-0000-0000B1620000}"/>
    <cellStyle name="Normal 6 2 3 4 3 4 2 2 2" xfId="25264" xr:uid="{00000000-0005-0000-0000-0000B2620000}"/>
    <cellStyle name="Normal 6 2 3 4 3 4 2 3" xfId="25265" xr:uid="{00000000-0005-0000-0000-0000B3620000}"/>
    <cellStyle name="Normal 6 2 3 4 3 4 2 4" xfId="25266" xr:uid="{00000000-0005-0000-0000-0000B4620000}"/>
    <cellStyle name="Normal 6 2 3 4 3 4 3" xfId="25267" xr:uid="{00000000-0005-0000-0000-0000B5620000}"/>
    <cellStyle name="Normal 6 2 3 4 3 4 3 2" xfId="25268" xr:uid="{00000000-0005-0000-0000-0000B6620000}"/>
    <cellStyle name="Normal 6 2 3 4 3 4 4" xfId="25269" xr:uid="{00000000-0005-0000-0000-0000B7620000}"/>
    <cellStyle name="Normal 6 2 3 4 3 4 5" xfId="25270" xr:uid="{00000000-0005-0000-0000-0000B8620000}"/>
    <cellStyle name="Normal 6 2 3 4 3 5" xfId="25271" xr:uid="{00000000-0005-0000-0000-0000B9620000}"/>
    <cellStyle name="Normal 6 2 3 4 3 5 2" xfId="25272" xr:uid="{00000000-0005-0000-0000-0000BA620000}"/>
    <cellStyle name="Normal 6 2 3 4 3 5 2 2" xfId="25273" xr:uid="{00000000-0005-0000-0000-0000BB620000}"/>
    <cellStyle name="Normal 6 2 3 4 3 5 3" xfId="25274" xr:uid="{00000000-0005-0000-0000-0000BC620000}"/>
    <cellStyle name="Normal 6 2 3 4 3 5 4" xfId="25275" xr:uid="{00000000-0005-0000-0000-0000BD620000}"/>
    <cellStyle name="Normal 6 2 3 4 3 6" xfId="25276" xr:uid="{00000000-0005-0000-0000-0000BE620000}"/>
    <cellStyle name="Normal 6 2 3 4 3 6 2" xfId="25277" xr:uid="{00000000-0005-0000-0000-0000BF620000}"/>
    <cellStyle name="Normal 6 2 3 4 3 6 3" xfId="25278" xr:uid="{00000000-0005-0000-0000-0000C0620000}"/>
    <cellStyle name="Normal 6 2 3 4 3 6 4" xfId="25279" xr:uid="{00000000-0005-0000-0000-0000C1620000}"/>
    <cellStyle name="Normal 6 2 3 4 3 6 5" xfId="25280" xr:uid="{00000000-0005-0000-0000-0000C2620000}"/>
    <cellStyle name="Normal 6 2 3 4 3 7" xfId="25281" xr:uid="{00000000-0005-0000-0000-0000C3620000}"/>
    <cellStyle name="Normal 6 2 3 4 3 8" xfId="25282" xr:uid="{00000000-0005-0000-0000-0000C4620000}"/>
    <cellStyle name="Normal 6 2 3 4 3 9" xfId="25283" xr:uid="{00000000-0005-0000-0000-0000C5620000}"/>
    <cellStyle name="Normal 6 2 3 4 4" xfId="25284" xr:uid="{00000000-0005-0000-0000-0000C6620000}"/>
    <cellStyle name="Normal 6 2 3 4 4 2" xfId="25285" xr:uid="{00000000-0005-0000-0000-0000C7620000}"/>
    <cellStyle name="Normal 6 2 3 4 4 2 2" xfId="25286" xr:uid="{00000000-0005-0000-0000-0000C8620000}"/>
    <cellStyle name="Normal 6 2 3 4 4 2 2 2" xfId="25287" xr:uid="{00000000-0005-0000-0000-0000C9620000}"/>
    <cellStyle name="Normal 6 2 3 4 4 2 2 2 2" xfId="25288" xr:uid="{00000000-0005-0000-0000-0000CA620000}"/>
    <cellStyle name="Normal 6 2 3 4 4 2 2 3" xfId="25289" xr:uid="{00000000-0005-0000-0000-0000CB620000}"/>
    <cellStyle name="Normal 6 2 3 4 4 2 2 4" xfId="25290" xr:uid="{00000000-0005-0000-0000-0000CC620000}"/>
    <cellStyle name="Normal 6 2 3 4 4 2 3" xfId="25291" xr:uid="{00000000-0005-0000-0000-0000CD620000}"/>
    <cellStyle name="Normal 6 2 3 4 4 2 3 2" xfId="25292" xr:uid="{00000000-0005-0000-0000-0000CE620000}"/>
    <cellStyle name="Normal 6 2 3 4 4 2 4" xfId="25293" xr:uid="{00000000-0005-0000-0000-0000CF620000}"/>
    <cellStyle name="Normal 6 2 3 4 4 2 5" xfId="25294" xr:uid="{00000000-0005-0000-0000-0000D0620000}"/>
    <cellStyle name="Normal 6 2 3 4 4 3" xfId="25295" xr:uid="{00000000-0005-0000-0000-0000D1620000}"/>
    <cellStyle name="Normal 6 2 3 4 4 3 2" xfId="25296" xr:uid="{00000000-0005-0000-0000-0000D2620000}"/>
    <cellStyle name="Normal 6 2 3 4 4 3 2 2" xfId="25297" xr:uid="{00000000-0005-0000-0000-0000D3620000}"/>
    <cellStyle name="Normal 6 2 3 4 4 3 3" xfId="25298" xr:uid="{00000000-0005-0000-0000-0000D4620000}"/>
    <cellStyle name="Normal 6 2 3 4 4 3 4" xfId="25299" xr:uid="{00000000-0005-0000-0000-0000D5620000}"/>
    <cellStyle name="Normal 6 2 3 4 4 4" xfId="25300" xr:uid="{00000000-0005-0000-0000-0000D6620000}"/>
    <cellStyle name="Normal 6 2 3 4 4 4 2" xfId="25301" xr:uid="{00000000-0005-0000-0000-0000D7620000}"/>
    <cellStyle name="Normal 6 2 3 4 4 5" xfId="25302" xr:uid="{00000000-0005-0000-0000-0000D8620000}"/>
    <cellStyle name="Normal 6 2 3 4 4 6" xfId="25303" xr:uid="{00000000-0005-0000-0000-0000D9620000}"/>
    <cellStyle name="Normal 6 2 3 4 5" xfId="25304" xr:uid="{00000000-0005-0000-0000-0000DA620000}"/>
    <cellStyle name="Normal 6 2 3 4 5 2" xfId="25305" xr:uid="{00000000-0005-0000-0000-0000DB620000}"/>
    <cellStyle name="Normal 6 2 3 4 5 2 2" xfId="25306" xr:uid="{00000000-0005-0000-0000-0000DC620000}"/>
    <cellStyle name="Normal 6 2 3 4 5 2 2 2" xfId="25307" xr:uid="{00000000-0005-0000-0000-0000DD620000}"/>
    <cellStyle name="Normal 6 2 3 4 5 2 3" xfId="25308" xr:uid="{00000000-0005-0000-0000-0000DE620000}"/>
    <cellStyle name="Normal 6 2 3 4 5 2 4" xfId="25309" xr:uid="{00000000-0005-0000-0000-0000DF620000}"/>
    <cellStyle name="Normal 6 2 3 4 5 3" xfId="25310" xr:uid="{00000000-0005-0000-0000-0000E0620000}"/>
    <cellStyle name="Normal 6 2 3 4 5 3 2" xfId="25311" xr:uid="{00000000-0005-0000-0000-0000E1620000}"/>
    <cellStyle name="Normal 6 2 3 4 5 4" xfId="25312" xr:uid="{00000000-0005-0000-0000-0000E2620000}"/>
    <cellStyle name="Normal 6 2 3 4 5 5" xfId="25313" xr:uid="{00000000-0005-0000-0000-0000E3620000}"/>
    <cellStyle name="Normal 6 2 3 4 6" xfId="25314" xr:uid="{00000000-0005-0000-0000-0000E4620000}"/>
    <cellStyle name="Normal 6 2 3 4 6 2" xfId="25315" xr:uid="{00000000-0005-0000-0000-0000E5620000}"/>
    <cellStyle name="Normal 6 2 3 4 6 2 2" xfId="25316" xr:uid="{00000000-0005-0000-0000-0000E6620000}"/>
    <cellStyle name="Normal 6 2 3 4 6 2 2 2" xfId="25317" xr:uid="{00000000-0005-0000-0000-0000E7620000}"/>
    <cellStyle name="Normal 6 2 3 4 6 2 3" xfId="25318" xr:uid="{00000000-0005-0000-0000-0000E8620000}"/>
    <cellStyle name="Normal 6 2 3 4 6 2 4" xfId="25319" xr:uid="{00000000-0005-0000-0000-0000E9620000}"/>
    <cellStyle name="Normal 6 2 3 4 6 3" xfId="25320" xr:uid="{00000000-0005-0000-0000-0000EA620000}"/>
    <cellStyle name="Normal 6 2 3 4 6 3 2" xfId="25321" xr:uid="{00000000-0005-0000-0000-0000EB620000}"/>
    <cellStyle name="Normal 6 2 3 4 6 4" xfId="25322" xr:uid="{00000000-0005-0000-0000-0000EC620000}"/>
    <cellStyle name="Normal 6 2 3 4 6 5" xfId="25323" xr:uid="{00000000-0005-0000-0000-0000ED620000}"/>
    <cellStyle name="Normal 6 2 3 4 7" xfId="25324" xr:uid="{00000000-0005-0000-0000-0000EE620000}"/>
    <cellStyle name="Normal 6 2 3 4 7 2" xfId="25325" xr:uid="{00000000-0005-0000-0000-0000EF620000}"/>
    <cellStyle name="Normal 6 2 3 4 7 2 2" xfId="25326" xr:uid="{00000000-0005-0000-0000-0000F0620000}"/>
    <cellStyle name="Normal 6 2 3 4 7 3" xfId="25327" xr:uid="{00000000-0005-0000-0000-0000F1620000}"/>
    <cellStyle name="Normal 6 2 3 4 7 4" xfId="25328" xr:uid="{00000000-0005-0000-0000-0000F2620000}"/>
    <cellStyle name="Normal 6 2 3 4 8" xfId="25329" xr:uid="{00000000-0005-0000-0000-0000F3620000}"/>
    <cellStyle name="Normal 6 2 3 4 8 2" xfId="25330" xr:uid="{00000000-0005-0000-0000-0000F4620000}"/>
    <cellStyle name="Normal 6 2 3 4 8 3" xfId="25331" xr:uid="{00000000-0005-0000-0000-0000F5620000}"/>
    <cellStyle name="Normal 6 2 3 4 8 4" xfId="25332" xr:uid="{00000000-0005-0000-0000-0000F6620000}"/>
    <cellStyle name="Normal 6 2 3 4 8 5" xfId="25333" xr:uid="{00000000-0005-0000-0000-0000F7620000}"/>
    <cellStyle name="Normal 6 2 3 4 9" xfId="25334" xr:uid="{00000000-0005-0000-0000-0000F8620000}"/>
    <cellStyle name="Normal 6 2 3 5" xfId="25335" xr:uid="{00000000-0005-0000-0000-0000F9620000}"/>
    <cellStyle name="Normal 6 2 3 5 10" xfId="25336" xr:uid="{00000000-0005-0000-0000-0000FA620000}"/>
    <cellStyle name="Normal 6 2 3 5 2" xfId="25337" xr:uid="{00000000-0005-0000-0000-0000FB620000}"/>
    <cellStyle name="Normal 6 2 3 5 2 2" xfId="25338" xr:uid="{00000000-0005-0000-0000-0000FC620000}"/>
    <cellStyle name="Normal 6 2 3 5 2 2 2" xfId="25339" xr:uid="{00000000-0005-0000-0000-0000FD620000}"/>
    <cellStyle name="Normal 6 2 3 5 2 2 2 2" xfId="25340" xr:uid="{00000000-0005-0000-0000-0000FE620000}"/>
    <cellStyle name="Normal 6 2 3 5 2 2 2 2 2" xfId="25341" xr:uid="{00000000-0005-0000-0000-0000FF620000}"/>
    <cellStyle name="Normal 6 2 3 5 2 2 2 2 2 2" xfId="25342" xr:uid="{00000000-0005-0000-0000-000000630000}"/>
    <cellStyle name="Normal 6 2 3 5 2 2 2 2 3" xfId="25343" xr:uid="{00000000-0005-0000-0000-000001630000}"/>
    <cellStyle name="Normal 6 2 3 5 2 2 2 2 4" xfId="25344" xr:uid="{00000000-0005-0000-0000-000002630000}"/>
    <cellStyle name="Normal 6 2 3 5 2 2 2 3" xfId="25345" xr:uid="{00000000-0005-0000-0000-000003630000}"/>
    <cellStyle name="Normal 6 2 3 5 2 2 2 3 2" xfId="25346" xr:uid="{00000000-0005-0000-0000-000004630000}"/>
    <cellStyle name="Normal 6 2 3 5 2 2 2 4" xfId="25347" xr:uid="{00000000-0005-0000-0000-000005630000}"/>
    <cellStyle name="Normal 6 2 3 5 2 2 2 5" xfId="25348" xr:uid="{00000000-0005-0000-0000-000006630000}"/>
    <cellStyle name="Normal 6 2 3 5 2 2 3" xfId="25349" xr:uid="{00000000-0005-0000-0000-000007630000}"/>
    <cellStyle name="Normal 6 2 3 5 2 2 3 2" xfId="25350" xr:uid="{00000000-0005-0000-0000-000008630000}"/>
    <cellStyle name="Normal 6 2 3 5 2 2 3 2 2" xfId="25351" xr:uid="{00000000-0005-0000-0000-000009630000}"/>
    <cellStyle name="Normal 6 2 3 5 2 2 3 3" xfId="25352" xr:uid="{00000000-0005-0000-0000-00000A630000}"/>
    <cellStyle name="Normal 6 2 3 5 2 2 3 4" xfId="25353" xr:uid="{00000000-0005-0000-0000-00000B630000}"/>
    <cellStyle name="Normal 6 2 3 5 2 2 4" xfId="25354" xr:uid="{00000000-0005-0000-0000-00000C630000}"/>
    <cellStyle name="Normal 6 2 3 5 2 2 4 2" xfId="25355" xr:uid="{00000000-0005-0000-0000-00000D630000}"/>
    <cellStyle name="Normal 6 2 3 5 2 2 5" xfId="25356" xr:uid="{00000000-0005-0000-0000-00000E630000}"/>
    <cellStyle name="Normal 6 2 3 5 2 2 6" xfId="25357" xr:uid="{00000000-0005-0000-0000-00000F630000}"/>
    <cellStyle name="Normal 6 2 3 5 2 3" xfId="25358" xr:uid="{00000000-0005-0000-0000-000010630000}"/>
    <cellStyle name="Normal 6 2 3 5 2 3 2" xfId="25359" xr:uid="{00000000-0005-0000-0000-000011630000}"/>
    <cellStyle name="Normal 6 2 3 5 2 3 2 2" xfId="25360" xr:uid="{00000000-0005-0000-0000-000012630000}"/>
    <cellStyle name="Normal 6 2 3 5 2 3 2 2 2" xfId="25361" xr:uid="{00000000-0005-0000-0000-000013630000}"/>
    <cellStyle name="Normal 6 2 3 5 2 3 2 3" xfId="25362" xr:uid="{00000000-0005-0000-0000-000014630000}"/>
    <cellStyle name="Normal 6 2 3 5 2 3 2 4" xfId="25363" xr:uid="{00000000-0005-0000-0000-000015630000}"/>
    <cellStyle name="Normal 6 2 3 5 2 3 3" xfId="25364" xr:uid="{00000000-0005-0000-0000-000016630000}"/>
    <cellStyle name="Normal 6 2 3 5 2 3 3 2" xfId="25365" xr:uid="{00000000-0005-0000-0000-000017630000}"/>
    <cellStyle name="Normal 6 2 3 5 2 3 4" xfId="25366" xr:uid="{00000000-0005-0000-0000-000018630000}"/>
    <cellStyle name="Normal 6 2 3 5 2 3 5" xfId="25367" xr:uid="{00000000-0005-0000-0000-000019630000}"/>
    <cellStyle name="Normal 6 2 3 5 2 4" xfId="25368" xr:uid="{00000000-0005-0000-0000-00001A630000}"/>
    <cellStyle name="Normal 6 2 3 5 2 4 2" xfId="25369" xr:uid="{00000000-0005-0000-0000-00001B630000}"/>
    <cellStyle name="Normal 6 2 3 5 2 4 2 2" xfId="25370" xr:uid="{00000000-0005-0000-0000-00001C630000}"/>
    <cellStyle name="Normal 6 2 3 5 2 4 2 2 2" xfId="25371" xr:uid="{00000000-0005-0000-0000-00001D630000}"/>
    <cellStyle name="Normal 6 2 3 5 2 4 2 3" xfId="25372" xr:uid="{00000000-0005-0000-0000-00001E630000}"/>
    <cellStyle name="Normal 6 2 3 5 2 4 2 4" xfId="25373" xr:uid="{00000000-0005-0000-0000-00001F630000}"/>
    <cellStyle name="Normal 6 2 3 5 2 4 3" xfId="25374" xr:uid="{00000000-0005-0000-0000-000020630000}"/>
    <cellStyle name="Normal 6 2 3 5 2 4 3 2" xfId="25375" xr:uid="{00000000-0005-0000-0000-000021630000}"/>
    <cellStyle name="Normal 6 2 3 5 2 4 4" xfId="25376" xr:uid="{00000000-0005-0000-0000-000022630000}"/>
    <cellStyle name="Normal 6 2 3 5 2 4 5" xfId="25377" xr:uid="{00000000-0005-0000-0000-000023630000}"/>
    <cellStyle name="Normal 6 2 3 5 2 5" xfId="25378" xr:uid="{00000000-0005-0000-0000-000024630000}"/>
    <cellStyle name="Normal 6 2 3 5 2 5 2" xfId="25379" xr:uid="{00000000-0005-0000-0000-000025630000}"/>
    <cellStyle name="Normal 6 2 3 5 2 5 2 2" xfId="25380" xr:uid="{00000000-0005-0000-0000-000026630000}"/>
    <cellStyle name="Normal 6 2 3 5 2 5 3" xfId="25381" xr:uid="{00000000-0005-0000-0000-000027630000}"/>
    <cellStyle name="Normal 6 2 3 5 2 5 4" xfId="25382" xr:uid="{00000000-0005-0000-0000-000028630000}"/>
    <cellStyle name="Normal 6 2 3 5 2 6" xfId="25383" xr:uid="{00000000-0005-0000-0000-000029630000}"/>
    <cellStyle name="Normal 6 2 3 5 2 6 2" xfId="25384" xr:uid="{00000000-0005-0000-0000-00002A630000}"/>
    <cellStyle name="Normal 6 2 3 5 2 6 3" xfId="25385" xr:uid="{00000000-0005-0000-0000-00002B630000}"/>
    <cellStyle name="Normal 6 2 3 5 2 6 4" xfId="25386" xr:uid="{00000000-0005-0000-0000-00002C630000}"/>
    <cellStyle name="Normal 6 2 3 5 2 6 5" xfId="25387" xr:uid="{00000000-0005-0000-0000-00002D630000}"/>
    <cellStyle name="Normal 6 2 3 5 2 7" xfId="25388" xr:uid="{00000000-0005-0000-0000-00002E630000}"/>
    <cellStyle name="Normal 6 2 3 5 2 8" xfId="25389" xr:uid="{00000000-0005-0000-0000-00002F630000}"/>
    <cellStyle name="Normal 6 2 3 5 2 9" xfId="25390" xr:uid="{00000000-0005-0000-0000-000030630000}"/>
    <cellStyle name="Normal 6 2 3 5 3" xfId="25391" xr:uid="{00000000-0005-0000-0000-000031630000}"/>
    <cellStyle name="Normal 6 2 3 5 3 2" xfId="25392" xr:uid="{00000000-0005-0000-0000-000032630000}"/>
    <cellStyle name="Normal 6 2 3 5 3 2 2" xfId="25393" xr:uid="{00000000-0005-0000-0000-000033630000}"/>
    <cellStyle name="Normal 6 2 3 5 3 2 2 2" xfId="25394" xr:uid="{00000000-0005-0000-0000-000034630000}"/>
    <cellStyle name="Normal 6 2 3 5 3 2 2 2 2" xfId="25395" xr:uid="{00000000-0005-0000-0000-000035630000}"/>
    <cellStyle name="Normal 6 2 3 5 3 2 2 3" xfId="25396" xr:uid="{00000000-0005-0000-0000-000036630000}"/>
    <cellStyle name="Normal 6 2 3 5 3 2 2 4" xfId="25397" xr:uid="{00000000-0005-0000-0000-000037630000}"/>
    <cellStyle name="Normal 6 2 3 5 3 2 3" xfId="25398" xr:uid="{00000000-0005-0000-0000-000038630000}"/>
    <cellStyle name="Normal 6 2 3 5 3 2 3 2" xfId="25399" xr:uid="{00000000-0005-0000-0000-000039630000}"/>
    <cellStyle name="Normal 6 2 3 5 3 2 4" xfId="25400" xr:uid="{00000000-0005-0000-0000-00003A630000}"/>
    <cellStyle name="Normal 6 2 3 5 3 2 5" xfId="25401" xr:uid="{00000000-0005-0000-0000-00003B630000}"/>
    <cellStyle name="Normal 6 2 3 5 3 3" xfId="25402" xr:uid="{00000000-0005-0000-0000-00003C630000}"/>
    <cellStyle name="Normal 6 2 3 5 3 3 2" xfId="25403" xr:uid="{00000000-0005-0000-0000-00003D630000}"/>
    <cellStyle name="Normal 6 2 3 5 3 3 2 2" xfId="25404" xr:uid="{00000000-0005-0000-0000-00003E630000}"/>
    <cellStyle name="Normal 6 2 3 5 3 3 3" xfId="25405" xr:uid="{00000000-0005-0000-0000-00003F630000}"/>
    <cellStyle name="Normal 6 2 3 5 3 3 4" xfId="25406" xr:uid="{00000000-0005-0000-0000-000040630000}"/>
    <cellStyle name="Normal 6 2 3 5 3 4" xfId="25407" xr:uid="{00000000-0005-0000-0000-000041630000}"/>
    <cellStyle name="Normal 6 2 3 5 3 4 2" xfId="25408" xr:uid="{00000000-0005-0000-0000-000042630000}"/>
    <cellStyle name="Normal 6 2 3 5 3 5" xfId="25409" xr:uid="{00000000-0005-0000-0000-000043630000}"/>
    <cellStyle name="Normal 6 2 3 5 3 6" xfId="25410" xr:uid="{00000000-0005-0000-0000-000044630000}"/>
    <cellStyle name="Normal 6 2 3 5 4" xfId="25411" xr:uid="{00000000-0005-0000-0000-000045630000}"/>
    <cellStyle name="Normal 6 2 3 5 4 2" xfId="25412" xr:uid="{00000000-0005-0000-0000-000046630000}"/>
    <cellStyle name="Normal 6 2 3 5 4 2 2" xfId="25413" xr:uid="{00000000-0005-0000-0000-000047630000}"/>
    <cellStyle name="Normal 6 2 3 5 4 2 2 2" xfId="25414" xr:uid="{00000000-0005-0000-0000-000048630000}"/>
    <cellStyle name="Normal 6 2 3 5 4 2 3" xfId="25415" xr:uid="{00000000-0005-0000-0000-000049630000}"/>
    <cellStyle name="Normal 6 2 3 5 4 2 4" xfId="25416" xr:uid="{00000000-0005-0000-0000-00004A630000}"/>
    <cellStyle name="Normal 6 2 3 5 4 3" xfId="25417" xr:uid="{00000000-0005-0000-0000-00004B630000}"/>
    <cellStyle name="Normal 6 2 3 5 4 3 2" xfId="25418" xr:uid="{00000000-0005-0000-0000-00004C630000}"/>
    <cellStyle name="Normal 6 2 3 5 4 4" xfId="25419" xr:uid="{00000000-0005-0000-0000-00004D630000}"/>
    <cellStyle name="Normal 6 2 3 5 4 5" xfId="25420" xr:uid="{00000000-0005-0000-0000-00004E630000}"/>
    <cellStyle name="Normal 6 2 3 5 5" xfId="25421" xr:uid="{00000000-0005-0000-0000-00004F630000}"/>
    <cellStyle name="Normal 6 2 3 5 5 2" xfId="25422" xr:uid="{00000000-0005-0000-0000-000050630000}"/>
    <cellStyle name="Normal 6 2 3 5 5 2 2" xfId="25423" xr:uid="{00000000-0005-0000-0000-000051630000}"/>
    <cellStyle name="Normal 6 2 3 5 5 2 2 2" xfId="25424" xr:uid="{00000000-0005-0000-0000-000052630000}"/>
    <cellStyle name="Normal 6 2 3 5 5 2 3" xfId="25425" xr:uid="{00000000-0005-0000-0000-000053630000}"/>
    <cellStyle name="Normal 6 2 3 5 5 2 4" xfId="25426" xr:uid="{00000000-0005-0000-0000-000054630000}"/>
    <cellStyle name="Normal 6 2 3 5 5 3" xfId="25427" xr:uid="{00000000-0005-0000-0000-000055630000}"/>
    <cellStyle name="Normal 6 2 3 5 5 3 2" xfId="25428" xr:uid="{00000000-0005-0000-0000-000056630000}"/>
    <cellStyle name="Normal 6 2 3 5 5 4" xfId="25429" xr:uid="{00000000-0005-0000-0000-000057630000}"/>
    <cellStyle name="Normal 6 2 3 5 5 5" xfId="25430" xr:uid="{00000000-0005-0000-0000-000058630000}"/>
    <cellStyle name="Normal 6 2 3 5 6" xfId="25431" xr:uid="{00000000-0005-0000-0000-000059630000}"/>
    <cellStyle name="Normal 6 2 3 5 6 2" xfId="25432" xr:uid="{00000000-0005-0000-0000-00005A630000}"/>
    <cellStyle name="Normal 6 2 3 5 6 2 2" xfId="25433" xr:uid="{00000000-0005-0000-0000-00005B630000}"/>
    <cellStyle name="Normal 6 2 3 5 6 3" xfId="25434" xr:uid="{00000000-0005-0000-0000-00005C630000}"/>
    <cellStyle name="Normal 6 2 3 5 6 4" xfId="25435" xr:uid="{00000000-0005-0000-0000-00005D630000}"/>
    <cellStyle name="Normal 6 2 3 5 7" xfId="25436" xr:uid="{00000000-0005-0000-0000-00005E630000}"/>
    <cellStyle name="Normal 6 2 3 5 7 2" xfId="25437" xr:uid="{00000000-0005-0000-0000-00005F630000}"/>
    <cellStyle name="Normal 6 2 3 5 7 3" xfId="25438" xr:uid="{00000000-0005-0000-0000-000060630000}"/>
    <cellStyle name="Normal 6 2 3 5 7 4" xfId="25439" xr:uid="{00000000-0005-0000-0000-000061630000}"/>
    <cellStyle name="Normal 6 2 3 5 7 5" xfId="25440" xr:uid="{00000000-0005-0000-0000-000062630000}"/>
    <cellStyle name="Normal 6 2 3 5 8" xfId="25441" xr:uid="{00000000-0005-0000-0000-000063630000}"/>
    <cellStyle name="Normal 6 2 3 5 9" xfId="25442" xr:uid="{00000000-0005-0000-0000-000064630000}"/>
    <cellStyle name="Normal 6 2 3 6" xfId="25443" xr:uid="{00000000-0005-0000-0000-000065630000}"/>
    <cellStyle name="Normal 6 2 3 6 2" xfId="25444" xr:uid="{00000000-0005-0000-0000-000066630000}"/>
    <cellStyle name="Normal 6 2 3 6 2 2" xfId="25445" xr:uid="{00000000-0005-0000-0000-000067630000}"/>
    <cellStyle name="Normal 6 2 3 6 2 2 2" xfId="25446" xr:uid="{00000000-0005-0000-0000-000068630000}"/>
    <cellStyle name="Normal 6 2 3 6 2 2 2 2" xfId="25447" xr:uid="{00000000-0005-0000-0000-000069630000}"/>
    <cellStyle name="Normal 6 2 3 6 2 2 2 2 2" xfId="25448" xr:uid="{00000000-0005-0000-0000-00006A630000}"/>
    <cellStyle name="Normal 6 2 3 6 2 2 2 3" xfId="25449" xr:uid="{00000000-0005-0000-0000-00006B630000}"/>
    <cellStyle name="Normal 6 2 3 6 2 2 2 4" xfId="25450" xr:uid="{00000000-0005-0000-0000-00006C630000}"/>
    <cellStyle name="Normal 6 2 3 6 2 2 3" xfId="25451" xr:uid="{00000000-0005-0000-0000-00006D630000}"/>
    <cellStyle name="Normal 6 2 3 6 2 2 3 2" xfId="25452" xr:uid="{00000000-0005-0000-0000-00006E630000}"/>
    <cellStyle name="Normal 6 2 3 6 2 2 4" xfId="25453" xr:uid="{00000000-0005-0000-0000-00006F630000}"/>
    <cellStyle name="Normal 6 2 3 6 2 2 5" xfId="25454" xr:uid="{00000000-0005-0000-0000-000070630000}"/>
    <cellStyle name="Normal 6 2 3 6 2 3" xfId="25455" xr:uid="{00000000-0005-0000-0000-000071630000}"/>
    <cellStyle name="Normal 6 2 3 6 2 3 2" xfId="25456" xr:uid="{00000000-0005-0000-0000-000072630000}"/>
    <cellStyle name="Normal 6 2 3 6 2 3 2 2" xfId="25457" xr:uid="{00000000-0005-0000-0000-000073630000}"/>
    <cellStyle name="Normal 6 2 3 6 2 3 3" xfId="25458" xr:uid="{00000000-0005-0000-0000-000074630000}"/>
    <cellStyle name="Normal 6 2 3 6 2 3 4" xfId="25459" xr:uid="{00000000-0005-0000-0000-000075630000}"/>
    <cellStyle name="Normal 6 2 3 6 2 4" xfId="25460" xr:uid="{00000000-0005-0000-0000-000076630000}"/>
    <cellStyle name="Normal 6 2 3 6 2 4 2" xfId="25461" xr:uid="{00000000-0005-0000-0000-000077630000}"/>
    <cellStyle name="Normal 6 2 3 6 2 5" xfId="25462" xr:uid="{00000000-0005-0000-0000-000078630000}"/>
    <cellStyle name="Normal 6 2 3 6 2 6" xfId="25463" xr:uid="{00000000-0005-0000-0000-000079630000}"/>
    <cellStyle name="Normal 6 2 3 6 3" xfId="25464" xr:uid="{00000000-0005-0000-0000-00007A630000}"/>
    <cellStyle name="Normal 6 2 3 6 3 2" xfId="25465" xr:uid="{00000000-0005-0000-0000-00007B630000}"/>
    <cellStyle name="Normal 6 2 3 6 3 2 2" xfId="25466" xr:uid="{00000000-0005-0000-0000-00007C630000}"/>
    <cellStyle name="Normal 6 2 3 6 3 2 2 2" xfId="25467" xr:uid="{00000000-0005-0000-0000-00007D630000}"/>
    <cellStyle name="Normal 6 2 3 6 3 2 3" xfId="25468" xr:uid="{00000000-0005-0000-0000-00007E630000}"/>
    <cellStyle name="Normal 6 2 3 6 3 2 4" xfId="25469" xr:uid="{00000000-0005-0000-0000-00007F630000}"/>
    <cellStyle name="Normal 6 2 3 6 3 3" xfId="25470" xr:uid="{00000000-0005-0000-0000-000080630000}"/>
    <cellStyle name="Normal 6 2 3 6 3 3 2" xfId="25471" xr:uid="{00000000-0005-0000-0000-000081630000}"/>
    <cellStyle name="Normal 6 2 3 6 3 4" xfId="25472" xr:uid="{00000000-0005-0000-0000-000082630000}"/>
    <cellStyle name="Normal 6 2 3 6 3 5" xfId="25473" xr:uid="{00000000-0005-0000-0000-000083630000}"/>
    <cellStyle name="Normal 6 2 3 6 4" xfId="25474" xr:uid="{00000000-0005-0000-0000-000084630000}"/>
    <cellStyle name="Normal 6 2 3 6 4 2" xfId="25475" xr:uid="{00000000-0005-0000-0000-000085630000}"/>
    <cellStyle name="Normal 6 2 3 6 4 2 2" xfId="25476" xr:uid="{00000000-0005-0000-0000-000086630000}"/>
    <cellStyle name="Normal 6 2 3 6 4 2 2 2" xfId="25477" xr:uid="{00000000-0005-0000-0000-000087630000}"/>
    <cellStyle name="Normal 6 2 3 6 4 2 3" xfId="25478" xr:uid="{00000000-0005-0000-0000-000088630000}"/>
    <cellStyle name="Normal 6 2 3 6 4 2 4" xfId="25479" xr:uid="{00000000-0005-0000-0000-000089630000}"/>
    <cellStyle name="Normal 6 2 3 6 4 3" xfId="25480" xr:uid="{00000000-0005-0000-0000-00008A630000}"/>
    <cellStyle name="Normal 6 2 3 6 4 3 2" xfId="25481" xr:uid="{00000000-0005-0000-0000-00008B630000}"/>
    <cellStyle name="Normal 6 2 3 6 4 4" xfId="25482" xr:uid="{00000000-0005-0000-0000-00008C630000}"/>
    <cellStyle name="Normal 6 2 3 6 4 5" xfId="25483" xr:uid="{00000000-0005-0000-0000-00008D630000}"/>
    <cellStyle name="Normal 6 2 3 6 5" xfId="25484" xr:uid="{00000000-0005-0000-0000-00008E630000}"/>
    <cellStyle name="Normal 6 2 3 6 5 2" xfId="25485" xr:uid="{00000000-0005-0000-0000-00008F630000}"/>
    <cellStyle name="Normal 6 2 3 6 5 2 2" xfId="25486" xr:uid="{00000000-0005-0000-0000-000090630000}"/>
    <cellStyle name="Normal 6 2 3 6 5 3" xfId="25487" xr:uid="{00000000-0005-0000-0000-000091630000}"/>
    <cellStyle name="Normal 6 2 3 6 5 4" xfId="25488" xr:uid="{00000000-0005-0000-0000-000092630000}"/>
    <cellStyle name="Normal 6 2 3 6 6" xfId="25489" xr:uid="{00000000-0005-0000-0000-000093630000}"/>
    <cellStyle name="Normal 6 2 3 6 6 2" xfId="25490" xr:uid="{00000000-0005-0000-0000-000094630000}"/>
    <cellStyle name="Normal 6 2 3 6 6 3" xfId="25491" xr:uid="{00000000-0005-0000-0000-000095630000}"/>
    <cellStyle name="Normal 6 2 3 6 6 4" xfId="25492" xr:uid="{00000000-0005-0000-0000-000096630000}"/>
    <cellStyle name="Normal 6 2 3 6 6 5" xfId="25493" xr:uid="{00000000-0005-0000-0000-000097630000}"/>
    <cellStyle name="Normal 6 2 3 6 7" xfId="25494" xr:uid="{00000000-0005-0000-0000-000098630000}"/>
    <cellStyle name="Normal 6 2 3 6 8" xfId="25495" xr:uid="{00000000-0005-0000-0000-000099630000}"/>
    <cellStyle name="Normal 6 2 3 6 9" xfId="25496" xr:uid="{00000000-0005-0000-0000-00009A630000}"/>
    <cellStyle name="Normal 6 2 3 7" xfId="25497" xr:uid="{00000000-0005-0000-0000-00009B630000}"/>
    <cellStyle name="Normal 6 2 3 7 2" xfId="25498" xr:uid="{00000000-0005-0000-0000-00009C630000}"/>
    <cellStyle name="Normal 6 2 3 7 2 2" xfId="25499" xr:uid="{00000000-0005-0000-0000-00009D630000}"/>
    <cellStyle name="Normal 6 2 3 7 2 2 2" xfId="25500" xr:uid="{00000000-0005-0000-0000-00009E630000}"/>
    <cellStyle name="Normal 6 2 3 7 2 2 2 2" xfId="25501" xr:uid="{00000000-0005-0000-0000-00009F630000}"/>
    <cellStyle name="Normal 6 2 3 7 2 2 3" xfId="25502" xr:uid="{00000000-0005-0000-0000-0000A0630000}"/>
    <cellStyle name="Normal 6 2 3 7 2 2 4" xfId="25503" xr:uid="{00000000-0005-0000-0000-0000A1630000}"/>
    <cellStyle name="Normal 6 2 3 7 2 3" xfId="25504" xr:uid="{00000000-0005-0000-0000-0000A2630000}"/>
    <cellStyle name="Normal 6 2 3 7 2 3 2" xfId="25505" xr:uid="{00000000-0005-0000-0000-0000A3630000}"/>
    <cellStyle name="Normal 6 2 3 7 2 4" xfId="25506" xr:uid="{00000000-0005-0000-0000-0000A4630000}"/>
    <cellStyle name="Normal 6 2 3 7 2 5" xfId="25507" xr:uid="{00000000-0005-0000-0000-0000A5630000}"/>
    <cellStyle name="Normal 6 2 3 7 3" xfId="25508" xr:uid="{00000000-0005-0000-0000-0000A6630000}"/>
    <cellStyle name="Normal 6 2 3 7 3 2" xfId="25509" xr:uid="{00000000-0005-0000-0000-0000A7630000}"/>
    <cellStyle name="Normal 6 2 3 7 3 2 2" xfId="25510" xr:uid="{00000000-0005-0000-0000-0000A8630000}"/>
    <cellStyle name="Normal 6 2 3 7 3 3" xfId="25511" xr:uid="{00000000-0005-0000-0000-0000A9630000}"/>
    <cellStyle name="Normal 6 2 3 7 3 4" xfId="25512" xr:uid="{00000000-0005-0000-0000-0000AA630000}"/>
    <cellStyle name="Normal 6 2 3 7 4" xfId="25513" xr:uid="{00000000-0005-0000-0000-0000AB630000}"/>
    <cellStyle name="Normal 6 2 3 7 4 2" xfId="25514" xr:uid="{00000000-0005-0000-0000-0000AC630000}"/>
    <cellStyle name="Normal 6 2 3 7 5" xfId="25515" xr:uid="{00000000-0005-0000-0000-0000AD630000}"/>
    <cellStyle name="Normal 6 2 3 7 6" xfId="25516" xr:uid="{00000000-0005-0000-0000-0000AE630000}"/>
    <cellStyle name="Normal 6 2 3 8" xfId="25517" xr:uid="{00000000-0005-0000-0000-0000AF630000}"/>
    <cellStyle name="Normal 6 2 3 8 2" xfId="25518" xr:uid="{00000000-0005-0000-0000-0000B0630000}"/>
    <cellStyle name="Normal 6 2 3 8 2 2" xfId="25519" xr:uid="{00000000-0005-0000-0000-0000B1630000}"/>
    <cellStyle name="Normal 6 2 3 8 2 2 2" xfId="25520" xr:uid="{00000000-0005-0000-0000-0000B2630000}"/>
    <cellStyle name="Normal 6 2 3 8 2 3" xfId="25521" xr:uid="{00000000-0005-0000-0000-0000B3630000}"/>
    <cellStyle name="Normal 6 2 3 8 2 4" xfId="25522" xr:uid="{00000000-0005-0000-0000-0000B4630000}"/>
    <cellStyle name="Normal 6 2 3 8 3" xfId="25523" xr:uid="{00000000-0005-0000-0000-0000B5630000}"/>
    <cellStyle name="Normal 6 2 3 8 3 2" xfId="25524" xr:uid="{00000000-0005-0000-0000-0000B6630000}"/>
    <cellStyle name="Normal 6 2 3 8 4" xfId="25525" xr:uid="{00000000-0005-0000-0000-0000B7630000}"/>
    <cellStyle name="Normal 6 2 3 8 5" xfId="25526" xr:uid="{00000000-0005-0000-0000-0000B8630000}"/>
    <cellStyle name="Normal 6 2 3 9" xfId="25527" xr:uid="{00000000-0005-0000-0000-0000B9630000}"/>
    <cellStyle name="Normal 6 2 3 9 2" xfId="25528" xr:uid="{00000000-0005-0000-0000-0000BA630000}"/>
    <cellStyle name="Normal 6 2 3 9 2 2" xfId="25529" xr:uid="{00000000-0005-0000-0000-0000BB630000}"/>
    <cellStyle name="Normal 6 2 3 9 2 2 2" xfId="25530" xr:uid="{00000000-0005-0000-0000-0000BC630000}"/>
    <cellStyle name="Normal 6 2 3 9 2 3" xfId="25531" xr:uid="{00000000-0005-0000-0000-0000BD630000}"/>
    <cellStyle name="Normal 6 2 3 9 2 4" xfId="25532" xr:uid="{00000000-0005-0000-0000-0000BE630000}"/>
    <cellStyle name="Normal 6 2 3 9 3" xfId="25533" xr:uid="{00000000-0005-0000-0000-0000BF630000}"/>
    <cellStyle name="Normal 6 2 3 9 3 2" xfId="25534" xr:uid="{00000000-0005-0000-0000-0000C0630000}"/>
    <cellStyle name="Normal 6 2 3 9 4" xfId="25535" xr:uid="{00000000-0005-0000-0000-0000C1630000}"/>
    <cellStyle name="Normal 6 2 3 9 5" xfId="25536" xr:uid="{00000000-0005-0000-0000-0000C2630000}"/>
    <cellStyle name="Normal 6 2 4" xfId="25537" xr:uid="{00000000-0005-0000-0000-0000C3630000}"/>
    <cellStyle name="Normal 6 2 4 10" xfId="25538" xr:uid="{00000000-0005-0000-0000-0000C4630000}"/>
    <cellStyle name="Normal 6 2 4 10 2" xfId="25539" xr:uid="{00000000-0005-0000-0000-0000C5630000}"/>
    <cellStyle name="Normal 6 2 4 10 3" xfId="25540" xr:uid="{00000000-0005-0000-0000-0000C6630000}"/>
    <cellStyle name="Normal 6 2 4 10 4" xfId="25541" xr:uid="{00000000-0005-0000-0000-0000C7630000}"/>
    <cellStyle name="Normal 6 2 4 10 5" xfId="25542" xr:uid="{00000000-0005-0000-0000-0000C8630000}"/>
    <cellStyle name="Normal 6 2 4 11" xfId="25543" xr:uid="{00000000-0005-0000-0000-0000C9630000}"/>
    <cellStyle name="Normal 6 2 4 12" xfId="25544" xr:uid="{00000000-0005-0000-0000-0000CA630000}"/>
    <cellStyle name="Normal 6 2 4 13" xfId="25545" xr:uid="{00000000-0005-0000-0000-0000CB630000}"/>
    <cellStyle name="Normal 6 2 4 2" xfId="25546" xr:uid="{00000000-0005-0000-0000-0000CC630000}"/>
    <cellStyle name="Normal 6 2 4 2 10" xfId="25547" xr:uid="{00000000-0005-0000-0000-0000CD630000}"/>
    <cellStyle name="Normal 6 2 4 2 11" xfId="25548" xr:uid="{00000000-0005-0000-0000-0000CE630000}"/>
    <cellStyle name="Normal 6 2 4 2 12" xfId="25549" xr:uid="{00000000-0005-0000-0000-0000CF630000}"/>
    <cellStyle name="Normal 6 2 4 2 2" xfId="25550" xr:uid="{00000000-0005-0000-0000-0000D0630000}"/>
    <cellStyle name="Normal 6 2 4 2 2 10" xfId="25551" xr:uid="{00000000-0005-0000-0000-0000D1630000}"/>
    <cellStyle name="Normal 6 2 4 2 2 11" xfId="25552" xr:uid="{00000000-0005-0000-0000-0000D2630000}"/>
    <cellStyle name="Normal 6 2 4 2 2 2" xfId="25553" xr:uid="{00000000-0005-0000-0000-0000D3630000}"/>
    <cellStyle name="Normal 6 2 4 2 2 2 10" xfId="25554" xr:uid="{00000000-0005-0000-0000-0000D4630000}"/>
    <cellStyle name="Normal 6 2 4 2 2 2 2" xfId="25555" xr:uid="{00000000-0005-0000-0000-0000D5630000}"/>
    <cellStyle name="Normal 6 2 4 2 2 2 2 2" xfId="25556" xr:uid="{00000000-0005-0000-0000-0000D6630000}"/>
    <cellStyle name="Normal 6 2 4 2 2 2 2 2 2" xfId="25557" xr:uid="{00000000-0005-0000-0000-0000D7630000}"/>
    <cellStyle name="Normal 6 2 4 2 2 2 2 2 2 2" xfId="25558" xr:uid="{00000000-0005-0000-0000-0000D8630000}"/>
    <cellStyle name="Normal 6 2 4 2 2 2 2 2 2 2 2" xfId="25559" xr:uid="{00000000-0005-0000-0000-0000D9630000}"/>
    <cellStyle name="Normal 6 2 4 2 2 2 2 2 2 2 2 2" xfId="25560" xr:uid="{00000000-0005-0000-0000-0000DA630000}"/>
    <cellStyle name="Normal 6 2 4 2 2 2 2 2 2 2 3" xfId="25561" xr:uid="{00000000-0005-0000-0000-0000DB630000}"/>
    <cellStyle name="Normal 6 2 4 2 2 2 2 2 2 2 4" xfId="25562" xr:uid="{00000000-0005-0000-0000-0000DC630000}"/>
    <cellStyle name="Normal 6 2 4 2 2 2 2 2 2 3" xfId="25563" xr:uid="{00000000-0005-0000-0000-0000DD630000}"/>
    <cellStyle name="Normal 6 2 4 2 2 2 2 2 2 3 2" xfId="25564" xr:uid="{00000000-0005-0000-0000-0000DE630000}"/>
    <cellStyle name="Normal 6 2 4 2 2 2 2 2 2 4" xfId="25565" xr:uid="{00000000-0005-0000-0000-0000DF630000}"/>
    <cellStyle name="Normal 6 2 4 2 2 2 2 2 2 5" xfId="25566" xr:uid="{00000000-0005-0000-0000-0000E0630000}"/>
    <cellStyle name="Normal 6 2 4 2 2 2 2 2 3" xfId="25567" xr:uid="{00000000-0005-0000-0000-0000E1630000}"/>
    <cellStyle name="Normal 6 2 4 2 2 2 2 2 3 2" xfId="25568" xr:uid="{00000000-0005-0000-0000-0000E2630000}"/>
    <cellStyle name="Normal 6 2 4 2 2 2 2 2 3 2 2" xfId="25569" xr:uid="{00000000-0005-0000-0000-0000E3630000}"/>
    <cellStyle name="Normal 6 2 4 2 2 2 2 2 3 3" xfId="25570" xr:uid="{00000000-0005-0000-0000-0000E4630000}"/>
    <cellStyle name="Normal 6 2 4 2 2 2 2 2 3 4" xfId="25571" xr:uid="{00000000-0005-0000-0000-0000E5630000}"/>
    <cellStyle name="Normal 6 2 4 2 2 2 2 2 4" xfId="25572" xr:uid="{00000000-0005-0000-0000-0000E6630000}"/>
    <cellStyle name="Normal 6 2 4 2 2 2 2 2 4 2" xfId="25573" xr:uid="{00000000-0005-0000-0000-0000E7630000}"/>
    <cellStyle name="Normal 6 2 4 2 2 2 2 2 5" xfId="25574" xr:uid="{00000000-0005-0000-0000-0000E8630000}"/>
    <cellStyle name="Normal 6 2 4 2 2 2 2 2 6" xfId="25575" xr:uid="{00000000-0005-0000-0000-0000E9630000}"/>
    <cellStyle name="Normal 6 2 4 2 2 2 2 3" xfId="25576" xr:uid="{00000000-0005-0000-0000-0000EA630000}"/>
    <cellStyle name="Normal 6 2 4 2 2 2 2 3 2" xfId="25577" xr:uid="{00000000-0005-0000-0000-0000EB630000}"/>
    <cellStyle name="Normal 6 2 4 2 2 2 2 3 2 2" xfId="25578" xr:uid="{00000000-0005-0000-0000-0000EC630000}"/>
    <cellStyle name="Normal 6 2 4 2 2 2 2 3 2 2 2" xfId="25579" xr:uid="{00000000-0005-0000-0000-0000ED630000}"/>
    <cellStyle name="Normal 6 2 4 2 2 2 2 3 2 3" xfId="25580" xr:uid="{00000000-0005-0000-0000-0000EE630000}"/>
    <cellStyle name="Normal 6 2 4 2 2 2 2 3 2 4" xfId="25581" xr:uid="{00000000-0005-0000-0000-0000EF630000}"/>
    <cellStyle name="Normal 6 2 4 2 2 2 2 3 3" xfId="25582" xr:uid="{00000000-0005-0000-0000-0000F0630000}"/>
    <cellStyle name="Normal 6 2 4 2 2 2 2 3 3 2" xfId="25583" xr:uid="{00000000-0005-0000-0000-0000F1630000}"/>
    <cellStyle name="Normal 6 2 4 2 2 2 2 3 4" xfId="25584" xr:uid="{00000000-0005-0000-0000-0000F2630000}"/>
    <cellStyle name="Normal 6 2 4 2 2 2 2 3 5" xfId="25585" xr:uid="{00000000-0005-0000-0000-0000F3630000}"/>
    <cellStyle name="Normal 6 2 4 2 2 2 2 4" xfId="25586" xr:uid="{00000000-0005-0000-0000-0000F4630000}"/>
    <cellStyle name="Normal 6 2 4 2 2 2 2 4 2" xfId="25587" xr:uid="{00000000-0005-0000-0000-0000F5630000}"/>
    <cellStyle name="Normal 6 2 4 2 2 2 2 4 2 2" xfId="25588" xr:uid="{00000000-0005-0000-0000-0000F6630000}"/>
    <cellStyle name="Normal 6 2 4 2 2 2 2 4 2 2 2" xfId="25589" xr:uid="{00000000-0005-0000-0000-0000F7630000}"/>
    <cellStyle name="Normal 6 2 4 2 2 2 2 4 2 3" xfId="25590" xr:uid="{00000000-0005-0000-0000-0000F8630000}"/>
    <cellStyle name="Normal 6 2 4 2 2 2 2 4 2 4" xfId="25591" xr:uid="{00000000-0005-0000-0000-0000F9630000}"/>
    <cellStyle name="Normal 6 2 4 2 2 2 2 4 3" xfId="25592" xr:uid="{00000000-0005-0000-0000-0000FA630000}"/>
    <cellStyle name="Normal 6 2 4 2 2 2 2 4 3 2" xfId="25593" xr:uid="{00000000-0005-0000-0000-0000FB630000}"/>
    <cellStyle name="Normal 6 2 4 2 2 2 2 4 4" xfId="25594" xr:uid="{00000000-0005-0000-0000-0000FC630000}"/>
    <cellStyle name="Normal 6 2 4 2 2 2 2 4 5" xfId="25595" xr:uid="{00000000-0005-0000-0000-0000FD630000}"/>
    <cellStyle name="Normal 6 2 4 2 2 2 2 5" xfId="25596" xr:uid="{00000000-0005-0000-0000-0000FE630000}"/>
    <cellStyle name="Normal 6 2 4 2 2 2 2 5 2" xfId="25597" xr:uid="{00000000-0005-0000-0000-0000FF630000}"/>
    <cellStyle name="Normal 6 2 4 2 2 2 2 5 2 2" xfId="25598" xr:uid="{00000000-0005-0000-0000-000000640000}"/>
    <cellStyle name="Normal 6 2 4 2 2 2 2 5 3" xfId="25599" xr:uid="{00000000-0005-0000-0000-000001640000}"/>
    <cellStyle name="Normal 6 2 4 2 2 2 2 5 4" xfId="25600" xr:uid="{00000000-0005-0000-0000-000002640000}"/>
    <cellStyle name="Normal 6 2 4 2 2 2 2 6" xfId="25601" xr:uid="{00000000-0005-0000-0000-000003640000}"/>
    <cellStyle name="Normal 6 2 4 2 2 2 2 6 2" xfId="25602" xr:uid="{00000000-0005-0000-0000-000004640000}"/>
    <cellStyle name="Normal 6 2 4 2 2 2 2 6 3" xfId="25603" xr:uid="{00000000-0005-0000-0000-000005640000}"/>
    <cellStyle name="Normal 6 2 4 2 2 2 2 6 4" xfId="25604" xr:uid="{00000000-0005-0000-0000-000006640000}"/>
    <cellStyle name="Normal 6 2 4 2 2 2 2 6 5" xfId="25605" xr:uid="{00000000-0005-0000-0000-000007640000}"/>
    <cellStyle name="Normal 6 2 4 2 2 2 2 7" xfId="25606" xr:uid="{00000000-0005-0000-0000-000008640000}"/>
    <cellStyle name="Normal 6 2 4 2 2 2 2 8" xfId="25607" xr:uid="{00000000-0005-0000-0000-000009640000}"/>
    <cellStyle name="Normal 6 2 4 2 2 2 2 9" xfId="25608" xr:uid="{00000000-0005-0000-0000-00000A640000}"/>
    <cellStyle name="Normal 6 2 4 2 2 2 3" xfId="25609" xr:uid="{00000000-0005-0000-0000-00000B640000}"/>
    <cellStyle name="Normal 6 2 4 2 2 2 3 2" xfId="25610" xr:uid="{00000000-0005-0000-0000-00000C640000}"/>
    <cellStyle name="Normal 6 2 4 2 2 2 3 2 2" xfId="25611" xr:uid="{00000000-0005-0000-0000-00000D640000}"/>
    <cellStyle name="Normal 6 2 4 2 2 2 3 2 2 2" xfId="25612" xr:uid="{00000000-0005-0000-0000-00000E640000}"/>
    <cellStyle name="Normal 6 2 4 2 2 2 3 2 2 2 2" xfId="25613" xr:uid="{00000000-0005-0000-0000-00000F640000}"/>
    <cellStyle name="Normal 6 2 4 2 2 2 3 2 2 3" xfId="25614" xr:uid="{00000000-0005-0000-0000-000010640000}"/>
    <cellStyle name="Normal 6 2 4 2 2 2 3 2 2 4" xfId="25615" xr:uid="{00000000-0005-0000-0000-000011640000}"/>
    <cellStyle name="Normal 6 2 4 2 2 2 3 2 3" xfId="25616" xr:uid="{00000000-0005-0000-0000-000012640000}"/>
    <cellStyle name="Normal 6 2 4 2 2 2 3 2 3 2" xfId="25617" xr:uid="{00000000-0005-0000-0000-000013640000}"/>
    <cellStyle name="Normal 6 2 4 2 2 2 3 2 4" xfId="25618" xr:uid="{00000000-0005-0000-0000-000014640000}"/>
    <cellStyle name="Normal 6 2 4 2 2 2 3 2 5" xfId="25619" xr:uid="{00000000-0005-0000-0000-000015640000}"/>
    <cellStyle name="Normal 6 2 4 2 2 2 3 3" xfId="25620" xr:uid="{00000000-0005-0000-0000-000016640000}"/>
    <cellStyle name="Normal 6 2 4 2 2 2 3 3 2" xfId="25621" xr:uid="{00000000-0005-0000-0000-000017640000}"/>
    <cellStyle name="Normal 6 2 4 2 2 2 3 3 2 2" xfId="25622" xr:uid="{00000000-0005-0000-0000-000018640000}"/>
    <cellStyle name="Normal 6 2 4 2 2 2 3 3 3" xfId="25623" xr:uid="{00000000-0005-0000-0000-000019640000}"/>
    <cellStyle name="Normal 6 2 4 2 2 2 3 3 4" xfId="25624" xr:uid="{00000000-0005-0000-0000-00001A640000}"/>
    <cellStyle name="Normal 6 2 4 2 2 2 3 4" xfId="25625" xr:uid="{00000000-0005-0000-0000-00001B640000}"/>
    <cellStyle name="Normal 6 2 4 2 2 2 3 4 2" xfId="25626" xr:uid="{00000000-0005-0000-0000-00001C640000}"/>
    <cellStyle name="Normal 6 2 4 2 2 2 3 5" xfId="25627" xr:uid="{00000000-0005-0000-0000-00001D640000}"/>
    <cellStyle name="Normal 6 2 4 2 2 2 3 6" xfId="25628" xr:uid="{00000000-0005-0000-0000-00001E640000}"/>
    <cellStyle name="Normal 6 2 4 2 2 2 4" xfId="25629" xr:uid="{00000000-0005-0000-0000-00001F640000}"/>
    <cellStyle name="Normal 6 2 4 2 2 2 4 2" xfId="25630" xr:uid="{00000000-0005-0000-0000-000020640000}"/>
    <cellStyle name="Normal 6 2 4 2 2 2 4 2 2" xfId="25631" xr:uid="{00000000-0005-0000-0000-000021640000}"/>
    <cellStyle name="Normal 6 2 4 2 2 2 4 2 2 2" xfId="25632" xr:uid="{00000000-0005-0000-0000-000022640000}"/>
    <cellStyle name="Normal 6 2 4 2 2 2 4 2 3" xfId="25633" xr:uid="{00000000-0005-0000-0000-000023640000}"/>
    <cellStyle name="Normal 6 2 4 2 2 2 4 2 4" xfId="25634" xr:uid="{00000000-0005-0000-0000-000024640000}"/>
    <cellStyle name="Normal 6 2 4 2 2 2 4 3" xfId="25635" xr:uid="{00000000-0005-0000-0000-000025640000}"/>
    <cellStyle name="Normal 6 2 4 2 2 2 4 3 2" xfId="25636" xr:uid="{00000000-0005-0000-0000-000026640000}"/>
    <cellStyle name="Normal 6 2 4 2 2 2 4 4" xfId="25637" xr:uid="{00000000-0005-0000-0000-000027640000}"/>
    <cellStyle name="Normal 6 2 4 2 2 2 4 5" xfId="25638" xr:uid="{00000000-0005-0000-0000-000028640000}"/>
    <cellStyle name="Normal 6 2 4 2 2 2 5" xfId="25639" xr:uid="{00000000-0005-0000-0000-000029640000}"/>
    <cellStyle name="Normal 6 2 4 2 2 2 5 2" xfId="25640" xr:uid="{00000000-0005-0000-0000-00002A640000}"/>
    <cellStyle name="Normal 6 2 4 2 2 2 5 2 2" xfId="25641" xr:uid="{00000000-0005-0000-0000-00002B640000}"/>
    <cellStyle name="Normal 6 2 4 2 2 2 5 2 2 2" xfId="25642" xr:uid="{00000000-0005-0000-0000-00002C640000}"/>
    <cellStyle name="Normal 6 2 4 2 2 2 5 2 3" xfId="25643" xr:uid="{00000000-0005-0000-0000-00002D640000}"/>
    <cellStyle name="Normal 6 2 4 2 2 2 5 2 4" xfId="25644" xr:uid="{00000000-0005-0000-0000-00002E640000}"/>
    <cellStyle name="Normal 6 2 4 2 2 2 5 3" xfId="25645" xr:uid="{00000000-0005-0000-0000-00002F640000}"/>
    <cellStyle name="Normal 6 2 4 2 2 2 5 3 2" xfId="25646" xr:uid="{00000000-0005-0000-0000-000030640000}"/>
    <cellStyle name="Normal 6 2 4 2 2 2 5 4" xfId="25647" xr:uid="{00000000-0005-0000-0000-000031640000}"/>
    <cellStyle name="Normal 6 2 4 2 2 2 5 5" xfId="25648" xr:uid="{00000000-0005-0000-0000-000032640000}"/>
    <cellStyle name="Normal 6 2 4 2 2 2 6" xfId="25649" xr:uid="{00000000-0005-0000-0000-000033640000}"/>
    <cellStyle name="Normal 6 2 4 2 2 2 6 2" xfId="25650" xr:uid="{00000000-0005-0000-0000-000034640000}"/>
    <cellStyle name="Normal 6 2 4 2 2 2 6 2 2" xfId="25651" xr:uid="{00000000-0005-0000-0000-000035640000}"/>
    <cellStyle name="Normal 6 2 4 2 2 2 6 3" xfId="25652" xr:uid="{00000000-0005-0000-0000-000036640000}"/>
    <cellStyle name="Normal 6 2 4 2 2 2 6 4" xfId="25653" xr:uid="{00000000-0005-0000-0000-000037640000}"/>
    <cellStyle name="Normal 6 2 4 2 2 2 7" xfId="25654" xr:uid="{00000000-0005-0000-0000-000038640000}"/>
    <cellStyle name="Normal 6 2 4 2 2 2 7 2" xfId="25655" xr:uid="{00000000-0005-0000-0000-000039640000}"/>
    <cellStyle name="Normal 6 2 4 2 2 2 7 3" xfId="25656" xr:uid="{00000000-0005-0000-0000-00003A640000}"/>
    <cellStyle name="Normal 6 2 4 2 2 2 7 4" xfId="25657" xr:uid="{00000000-0005-0000-0000-00003B640000}"/>
    <cellStyle name="Normal 6 2 4 2 2 2 7 5" xfId="25658" xr:uid="{00000000-0005-0000-0000-00003C640000}"/>
    <cellStyle name="Normal 6 2 4 2 2 2 8" xfId="25659" xr:uid="{00000000-0005-0000-0000-00003D640000}"/>
    <cellStyle name="Normal 6 2 4 2 2 2 9" xfId="25660" xr:uid="{00000000-0005-0000-0000-00003E640000}"/>
    <cellStyle name="Normal 6 2 4 2 2 3" xfId="25661" xr:uid="{00000000-0005-0000-0000-00003F640000}"/>
    <cellStyle name="Normal 6 2 4 2 2 3 2" xfId="25662" xr:uid="{00000000-0005-0000-0000-000040640000}"/>
    <cellStyle name="Normal 6 2 4 2 2 3 2 2" xfId="25663" xr:uid="{00000000-0005-0000-0000-000041640000}"/>
    <cellStyle name="Normal 6 2 4 2 2 3 2 2 2" xfId="25664" xr:uid="{00000000-0005-0000-0000-000042640000}"/>
    <cellStyle name="Normal 6 2 4 2 2 3 2 2 2 2" xfId="25665" xr:uid="{00000000-0005-0000-0000-000043640000}"/>
    <cellStyle name="Normal 6 2 4 2 2 3 2 2 2 2 2" xfId="25666" xr:uid="{00000000-0005-0000-0000-000044640000}"/>
    <cellStyle name="Normal 6 2 4 2 2 3 2 2 2 3" xfId="25667" xr:uid="{00000000-0005-0000-0000-000045640000}"/>
    <cellStyle name="Normal 6 2 4 2 2 3 2 2 2 4" xfId="25668" xr:uid="{00000000-0005-0000-0000-000046640000}"/>
    <cellStyle name="Normal 6 2 4 2 2 3 2 2 3" xfId="25669" xr:uid="{00000000-0005-0000-0000-000047640000}"/>
    <cellStyle name="Normal 6 2 4 2 2 3 2 2 3 2" xfId="25670" xr:uid="{00000000-0005-0000-0000-000048640000}"/>
    <cellStyle name="Normal 6 2 4 2 2 3 2 2 4" xfId="25671" xr:uid="{00000000-0005-0000-0000-000049640000}"/>
    <cellStyle name="Normal 6 2 4 2 2 3 2 2 5" xfId="25672" xr:uid="{00000000-0005-0000-0000-00004A640000}"/>
    <cellStyle name="Normal 6 2 4 2 2 3 2 3" xfId="25673" xr:uid="{00000000-0005-0000-0000-00004B640000}"/>
    <cellStyle name="Normal 6 2 4 2 2 3 2 3 2" xfId="25674" xr:uid="{00000000-0005-0000-0000-00004C640000}"/>
    <cellStyle name="Normal 6 2 4 2 2 3 2 3 2 2" xfId="25675" xr:uid="{00000000-0005-0000-0000-00004D640000}"/>
    <cellStyle name="Normal 6 2 4 2 2 3 2 3 3" xfId="25676" xr:uid="{00000000-0005-0000-0000-00004E640000}"/>
    <cellStyle name="Normal 6 2 4 2 2 3 2 3 4" xfId="25677" xr:uid="{00000000-0005-0000-0000-00004F640000}"/>
    <cellStyle name="Normal 6 2 4 2 2 3 2 4" xfId="25678" xr:uid="{00000000-0005-0000-0000-000050640000}"/>
    <cellStyle name="Normal 6 2 4 2 2 3 2 4 2" xfId="25679" xr:uid="{00000000-0005-0000-0000-000051640000}"/>
    <cellStyle name="Normal 6 2 4 2 2 3 2 5" xfId="25680" xr:uid="{00000000-0005-0000-0000-000052640000}"/>
    <cellStyle name="Normal 6 2 4 2 2 3 2 6" xfId="25681" xr:uid="{00000000-0005-0000-0000-000053640000}"/>
    <cellStyle name="Normal 6 2 4 2 2 3 3" xfId="25682" xr:uid="{00000000-0005-0000-0000-000054640000}"/>
    <cellStyle name="Normal 6 2 4 2 2 3 3 2" xfId="25683" xr:uid="{00000000-0005-0000-0000-000055640000}"/>
    <cellStyle name="Normal 6 2 4 2 2 3 3 2 2" xfId="25684" xr:uid="{00000000-0005-0000-0000-000056640000}"/>
    <cellStyle name="Normal 6 2 4 2 2 3 3 2 2 2" xfId="25685" xr:uid="{00000000-0005-0000-0000-000057640000}"/>
    <cellStyle name="Normal 6 2 4 2 2 3 3 2 3" xfId="25686" xr:uid="{00000000-0005-0000-0000-000058640000}"/>
    <cellStyle name="Normal 6 2 4 2 2 3 3 2 4" xfId="25687" xr:uid="{00000000-0005-0000-0000-000059640000}"/>
    <cellStyle name="Normal 6 2 4 2 2 3 3 3" xfId="25688" xr:uid="{00000000-0005-0000-0000-00005A640000}"/>
    <cellStyle name="Normal 6 2 4 2 2 3 3 3 2" xfId="25689" xr:uid="{00000000-0005-0000-0000-00005B640000}"/>
    <cellStyle name="Normal 6 2 4 2 2 3 3 4" xfId="25690" xr:uid="{00000000-0005-0000-0000-00005C640000}"/>
    <cellStyle name="Normal 6 2 4 2 2 3 3 5" xfId="25691" xr:uid="{00000000-0005-0000-0000-00005D640000}"/>
    <cellStyle name="Normal 6 2 4 2 2 3 4" xfId="25692" xr:uid="{00000000-0005-0000-0000-00005E640000}"/>
    <cellStyle name="Normal 6 2 4 2 2 3 4 2" xfId="25693" xr:uid="{00000000-0005-0000-0000-00005F640000}"/>
    <cellStyle name="Normal 6 2 4 2 2 3 4 2 2" xfId="25694" xr:uid="{00000000-0005-0000-0000-000060640000}"/>
    <cellStyle name="Normal 6 2 4 2 2 3 4 2 2 2" xfId="25695" xr:uid="{00000000-0005-0000-0000-000061640000}"/>
    <cellStyle name="Normal 6 2 4 2 2 3 4 2 3" xfId="25696" xr:uid="{00000000-0005-0000-0000-000062640000}"/>
    <cellStyle name="Normal 6 2 4 2 2 3 4 2 4" xfId="25697" xr:uid="{00000000-0005-0000-0000-000063640000}"/>
    <cellStyle name="Normal 6 2 4 2 2 3 4 3" xfId="25698" xr:uid="{00000000-0005-0000-0000-000064640000}"/>
    <cellStyle name="Normal 6 2 4 2 2 3 4 3 2" xfId="25699" xr:uid="{00000000-0005-0000-0000-000065640000}"/>
    <cellStyle name="Normal 6 2 4 2 2 3 4 4" xfId="25700" xr:uid="{00000000-0005-0000-0000-000066640000}"/>
    <cellStyle name="Normal 6 2 4 2 2 3 4 5" xfId="25701" xr:uid="{00000000-0005-0000-0000-000067640000}"/>
    <cellStyle name="Normal 6 2 4 2 2 3 5" xfId="25702" xr:uid="{00000000-0005-0000-0000-000068640000}"/>
    <cellStyle name="Normal 6 2 4 2 2 3 5 2" xfId="25703" xr:uid="{00000000-0005-0000-0000-000069640000}"/>
    <cellStyle name="Normal 6 2 4 2 2 3 5 2 2" xfId="25704" xr:uid="{00000000-0005-0000-0000-00006A640000}"/>
    <cellStyle name="Normal 6 2 4 2 2 3 5 3" xfId="25705" xr:uid="{00000000-0005-0000-0000-00006B640000}"/>
    <cellStyle name="Normal 6 2 4 2 2 3 5 4" xfId="25706" xr:uid="{00000000-0005-0000-0000-00006C640000}"/>
    <cellStyle name="Normal 6 2 4 2 2 3 6" xfId="25707" xr:uid="{00000000-0005-0000-0000-00006D640000}"/>
    <cellStyle name="Normal 6 2 4 2 2 3 6 2" xfId="25708" xr:uid="{00000000-0005-0000-0000-00006E640000}"/>
    <cellStyle name="Normal 6 2 4 2 2 3 6 3" xfId="25709" xr:uid="{00000000-0005-0000-0000-00006F640000}"/>
    <cellStyle name="Normal 6 2 4 2 2 3 6 4" xfId="25710" xr:uid="{00000000-0005-0000-0000-000070640000}"/>
    <cellStyle name="Normal 6 2 4 2 2 3 6 5" xfId="25711" xr:uid="{00000000-0005-0000-0000-000071640000}"/>
    <cellStyle name="Normal 6 2 4 2 2 3 7" xfId="25712" xr:uid="{00000000-0005-0000-0000-000072640000}"/>
    <cellStyle name="Normal 6 2 4 2 2 3 8" xfId="25713" xr:uid="{00000000-0005-0000-0000-000073640000}"/>
    <cellStyle name="Normal 6 2 4 2 2 3 9" xfId="25714" xr:uid="{00000000-0005-0000-0000-000074640000}"/>
    <cellStyle name="Normal 6 2 4 2 2 4" xfId="25715" xr:uid="{00000000-0005-0000-0000-000075640000}"/>
    <cellStyle name="Normal 6 2 4 2 2 4 2" xfId="25716" xr:uid="{00000000-0005-0000-0000-000076640000}"/>
    <cellStyle name="Normal 6 2 4 2 2 4 2 2" xfId="25717" xr:uid="{00000000-0005-0000-0000-000077640000}"/>
    <cellStyle name="Normal 6 2 4 2 2 4 2 2 2" xfId="25718" xr:uid="{00000000-0005-0000-0000-000078640000}"/>
    <cellStyle name="Normal 6 2 4 2 2 4 2 2 2 2" xfId="25719" xr:uid="{00000000-0005-0000-0000-000079640000}"/>
    <cellStyle name="Normal 6 2 4 2 2 4 2 2 3" xfId="25720" xr:uid="{00000000-0005-0000-0000-00007A640000}"/>
    <cellStyle name="Normal 6 2 4 2 2 4 2 2 4" xfId="25721" xr:uid="{00000000-0005-0000-0000-00007B640000}"/>
    <cellStyle name="Normal 6 2 4 2 2 4 2 3" xfId="25722" xr:uid="{00000000-0005-0000-0000-00007C640000}"/>
    <cellStyle name="Normal 6 2 4 2 2 4 2 3 2" xfId="25723" xr:uid="{00000000-0005-0000-0000-00007D640000}"/>
    <cellStyle name="Normal 6 2 4 2 2 4 2 4" xfId="25724" xr:uid="{00000000-0005-0000-0000-00007E640000}"/>
    <cellStyle name="Normal 6 2 4 2 2 4 2 5" xfId="25725" xr:uid="{00000000-0005-0000-0000-00007F640000}"/>
    <cellStyle name="Normal 6 2 4 2 2 4 3" xfId="25726" xr:uid="{00000000-0005-0000-0000-000080640000}"/>
    <cellStyle name="Normal 6 2 4 2 2 4 3 2" xfId="25727" xr:uid="{00000000-0005-0000-0000-000081640000}"/>
    <cellStyle name="Normal 6 2 4 2 2 4 3 2 2" xfId="25728" xr:uid="{00000000-0005-0000-0000-000082640000}"/>
    <cellStyle name="Normal 6 2 4 2 2 4 3 3" xfId="25729" xr:uid="{00000000-0005-0000-0000-000083640000}"/>
    <cellStyle name="Normal 6 2 4 2 2 4 3 4" xfId="25730" xr:uid="{00000000-0005-0000-0000-000084640000}"/>
    <cellStyle name="Normal 6 2 4 2 2 4 4" xfId="25731" xr:uid="{00000000-0005-0000-0000-000085640000}"/>
    <cellStyle name="Normal 6 2 4 2 2 4 4 2" xfId="25732" xr:uid="{00000000-0005-0000-0000-000086640000}"/>
    <cellStyle name="Normal 6 2 4 2 2 4 5" xfId="25733" xr:uid="{00000000-0005-0000-0000-000087640000}"/>
    <cellStyle name="Normal 6 2 4 2 2 4 6" xfId="25734" xr:uid="{00000000-0005-0000-0000-000088640000}"/>
    <cellStyle name="Normal 6 2 4 2 2 5" xfId="25735" xr:uid="{00000000-0005-0000-0000-000089640000}"/>
    <cellStyle name="Normal 6 2 4 2 2 5 2" xfId="25736" xr:uid="{00000000-0005-0000-0000-00008A640000}"/>
    <cellStyle name="Normal 6 2 4 2 2 5 2 2" xfId="25737" xr:uid="{00000000-0005-0000-0000-00008B640000}"/>
    <cellStyle name="Normal 6 2 4 2 2 5 2 2 2" xfId="25738" xr:uid="{00000000-0005-0000-0000-00008C640000}"/>
    <cellStyle name="Normal 6 2 4 2 2 5 2 3" xfId="25739" xr:uid="{00000000-0005-0000-0000-00008D640000}"/>
    <cellStyle name="Normal 6 2 4 2 2 5 2 4" xfId="25740" xr:uid="{00000000-0005-0000-0000-00008E640000}"/>
    <cellStyle name="Normal 6 2 4 2 2 5 3" xfId="25741" xr:uid="{00000000-0005-0000-0000-00008F640000}"/>
    <cellStyle name="Normal 6 2 4 2 2 5 3 2" xfId="25742" xr:uid="{00000000-0005-0000-0000-000090640000}"/>
    <cellStyle name="Normal 6 2 4 2 2 5 4" xfId="25743" xr:uid="{00000000-0005-0000-0000-000091640000}"/>
    <cellStyle name="Normal 6 2 4 2 2 5 5" xfId="25744" xr:uid="{00000000-0005-0000-0000-000092640000}"/>
    <cellStyle name="Normal 6 2 4 2 2 6" xfId="25745" xr:uid="{00000000-0005-0000-0000-000093640000}"/>
    <cellStyle name="Normal 6 2 4 2 2 6 2" xfId="25746" xr:uid="{00000000-0005-0000-0000-000094640000}"/>
    <cellStyle name="Normal 6 2 4 2 2 6 2 2" xfId="25747" xr:uid="{00000000-0005-0000-0000-000095640000}"/>
    <cellStyle name="Normal 6 2 4 2 2 6 2 2 2" xfId="25748" xr:uid="{00000000-0005-0000-0000-000096640000}"/>
    <cellStyle name="Normal 6 2 4 2 2 6 2 3" xfId="25749" xr:uid="{00000000-0005-0000-0000-000097640000}"/>
    <cellStyle name="Normal 6 2 4 2 2 6 2 4" xfId="25750" xr:uid="{00000000-0005-0000-0000-000098640000}"/>
    <cellStyle name="Normal 6 2 4 2 2 6 3" xfId="25751" xr:uid="{00000000-0005-0000-0000-000099640000}"/>
    <cellStyle name="Normal 6 2 4 2 2 6 3 2" xfId="25752" xr:uid="{00000000-0005-0000-0000-00009A640000}"/>
    <cellStyle name="Normal 6 2 4 2 2 6 4" xfId="25753" xr:uid="{00000000-0005-0000-0000-00009B640000}"/>
    <cellStyle name="Normal 6 2 4 2 2 6 5" xfId="25754" xr:uid="{00000000-0005-0000-0000-00009C640000}"/>
    <cellStyle name="Normal 6 2 4 2 2 7" xfId="25755" xr:uid="{00000000-0005-0000-0000-00009D640000}"/>
    <cellStyle name="Normal 6 2 4 2 2 7 2" xfId="25756" xr:uid="{00000000-0005-0000-0000-00009E640000}"/>
    <cellStyle name="Normal 6 2 4 2 2 7 2 2" xfId="25757" xr:uid="{00000000-0005-0000-0000-00009F640000}"/>
    <cellStyle name="Normal 6 2 4 2 2 7 3" xfId="25758" xr:uid="{00000000-0005-0000-0000-0000A0640000}"/>
    <cellStyle name="Normal 6 2 4 2 2 7 4" xfId="25759" xr:uid="{00000000-0005-0000-0000-0000A1640000}"/>
    <cellStyle name="Normal 6 2 4 2 2 8" xfId="25760" xr:uid="{00000000-0005-0000-0000-0000A2640000}"/>
    <cellStyle name="Normal 6 2 4 2 2 8 2" xfId="25761" xr:uid="{00000000-0005-0000-0000-0000A3640000}"/>
    <cellStyle name="Normal 6 2 4 2 2 8 3" xfId="25762" xr:uid="{00000000-0005-0000-0000-0000A4640000}"/>
    <cellStyle name="Normal 6 2 4 2 2 8 4" xfId="25763" xr:uid="{00000000-0005-0000-0000-0000A5640000}"/>
    <cellStyle name="Normal 6 2 4 2 2 8 5" xfId="25764" xr:uid="{00000000-0005-0000-0000-0000A6640000}"/>
    <cellStyle name="Normal 6 2 4 2 2 9" xfId="25765" xr:uid="{00000000-0005-0000-0000-0000A7640000}"/>
    <cellStyle name="Normal 6 2 4 2 3" xfId="25766" xr:uid="{00000000-0005-0000-0000-0000A8640000}"/>
    <cellStyle name="Normal 6 2 4 2 3 10" xfId="25767" xr:uid="{00000000-0005-0000-0000-0000A9640000}"/>
    <cellStyle name="Normal 6 2 4 2 3 2" xfId="25768" xr:uid="{00000000-0005-0000-0000-0000AA640000}"/>
    <cellStyle name="Normal 6 2 4 2 3 2 2" xfId="25769" xr:uid="{00000000-0005-0000-0000-0000AB640000}"/>
    <cellStyle name="Normal 6 2 4 2 3 2 2 2" xfId="25770" xr:uid="{00000000-0005-0000-0000-0000AC640000}"/>
    <cellStyle name="Normal 6 2 4 2 3 2 2 2 2" xfId="25771" xr:uid="{00000000-0005-0000-0000-0000AD640000}"/>
    <cellStyle name="Normal 6 2 4 2 3 2 2 2 2 2" xfId="25772" xr:uid="{00000000-0005-0000-0000-0000AE640000}"/>
    <cellStyle name="Normal 6 2 4 2 3 2 2 2 2 2 2" xfId="25773" xr:uid="{00000000-0005-0000-0000-0000AF640000}"/>
    <cellStyle name="Normal 6 2 4 2 3 2 2 2 2 3" xfId="25774" xr:uid="{00000000-0005-0000-0000-0000B0640000}"/>
    <cellStyle name="Normal 6 2 4 2 3 2 2 2 2 4" xfId="25775" xr:uid="{00000000-0005-0000-0000-0000B1640000}"/>
    <cellStyle name="Normal 6 2 4 2 3 2 2 2 3" xfId="25776" xr:uid="{00000000-0005-0000-0000-0000B2640000}"/>
    <cellStyle name="Normal 6 2 4 2 3 2 2 2 3 2" xfId="25777" xr:uid="{00000000-0005-0000-0000-0000B3640000}"/>
    <cellStyle name="Normal 6 2 4 2 3 2 2 2 4" xfId="25778" xr:uid="{00000000-0005-0000-0000-0000B4640000}"/>
    <cellStyle name="Normal 6 2 4 2 3 2 2 2 5" xfId="25779" xr:uid="{00000000-0005-0000-0000-0000B5640000}"/>
    <cellStyle name="Normal 6 2 4 2 3 2 2 3" xfId="25780" xr:uid="{00000000-0005-0000-0000-0000B6640000}"/>
    <cellStyle name="Normal 6 2 4 2 3 2 2 3 2" xfId="25781" xr:uid="{00000000-0005-0000-0000-0000B7640000}"/>
    <cellStyle name="Normal 6 2 4 2 3 2 2 3 2 2" xfId="25782" xr:uid="{00000000-0005-0000-0000-0000B8640000}"/>
    <cellStyle name="Normal 6 2 4 2 3 2 2 3 3" xfId="25783" xr:uid="{00000000-0005-0000-0000-0000B9640000}"/>
    <cellStyle name="Normal 6 2 4 2 3 2 2 3 4" xfId="25784" xr:uid="{00000000-0005-0000-0000-0000BA640000}"/>
    <cellStyle name="Normal 6 2 4 2 3 2 2 4" xfId="25785" xr:uid="{00000000-0005-0000-0000-0000BB640000}"/>
    <cellStyle name="Normal 6 2 4 2 3 2 2 4 2" xfId="25786" xr:uid="{00000000-0005-0000-0000-0000BC640000}"/>
    <cellStyle name="Normal 6 2 4 2 3 2 2 5" xfId="25787" xr:uid="{00000000-0005-0000-0000-0000BD640000}"/>
    <cellStyle name="Normal 6 2 4 2 3 2 2 6" xfId="25788" xr:uid="{00000000-0005-0000-0000-0000BE640000}"/>
    <cellStyle name="Normal 6 2 4 2 3 2 3" xfId="25789" xr:uid="{00000000-0005-0000-0000-0000BF640000}"/>
    <cellStyle name="Normal 6 2 4 2 3 2 3 2" xfId="25790" xr:uid="{00000000-0005-0000-0000-0000C0640000}"/>
    <cellStyle name="Normal 6 2 4 2 3 2 3 2 2" xfId="25791" xr:uid="{00000000-0005-0000-0000-0000C1640000}"/>
    <cellStyle name="Normal 6 2 4 2 3 2 3 2 2 2" xfId="25792" xr:uid="{00000000-0005-0000-0000-0000C2640000}"/>
    <cellStyle name="Normal 6 2 4 2 3 2 3 2 3" xfId="25793" xr:uid="{00000000-0005-0000-0000-0000C3640000}"/>
    <cellStyle name="Normal 6 2 4 2 3 2 3 2 4" xfId="25794" xr:uid="{00000000-0005-0000-0000-0000C4640000}"/>
    <cellStyle name="Normal 6 2 4 2 3 2 3 3" xfId="25795" xr:uid="{00000000-0005-0000-0000-0000C5640000}"/>
    <cellStyle name="Normal 6 2 4 2 3 2 3 3 2" xfId="25796" xr:uid="{00000000-0005-0000-0000-0000C6640000}"/>
    <cellStyle name="Normal 6 2 4 2 3 2 3 4" xfId="25797" xr:uid="{00000000-0005-0000-0000-0000C7640000}"/>
    <cellStyle name="Normal 6 2 4 2 3 2 3 5" xfId="25798" xr:uid="{00000000-0005-0000-0000-0000C8640000}"/>
    <cellStyle name="Normal 6 2 4 2 3 2 4" xfId="25799" xr:uid="{00000000-0005-0000-0000-0000C9640000}"/>
    <cellStyle name="Normal 6 2 4 2 3 2 4 2" xfId="25800" xr:uid="{00000000-0005-0000-0000-0000CA640000}"/>
    <cellStyle name="Normal 6 2 4 2 3 2 4 2 2" xfId="25801" xr:uid="{00000000-0005-0000-0000-0000CB640000}"/>
    <cellStyle name="Normal 6 2 4 2 3 2 4 2 2 2" xfId="25802" xr:uid="{00000000-0005-0000-0000-0000CC640000}"/>
    <cellStyle name="Normal 6 2 4 2 3 2 4 2 3" xfId="25803" xr:uid="{00000000-0005-0000-0000-0000CD640000}"/>
    <cellStyle name="Normal 6 2 4 2 3 2 4 2 4" xfId="25804" xr:uid="{00000000-0005-0000-0000-0000CE640000}"/>
    <cellStyle name="Normal 6 2 4 2 3 2 4 3" xfId="25805" xr:uid="{00000000-0005-0000-0000-0000CF640000}"/>
    <cellStyle name="Normal 6 2 4 2 3 2 4 3 2" xfId="25806" xr:uid="{00000000-0005-0000-0000-0000D0640000}"/>
    <cellStyle name="Normal 6 2 4 2 3 2 4 4" xfId="25807" xr:uid="{00000000-0005-0000-0000-0000D1640000}"/>
    <cellStyle name="Normal 6 2 4 2 3 2 4 5" xfId="25808" xr:uid="{00000000-0005-0000-0000-0000D2640000}"/>
    <cellStyle name="Normal 6 2 4 2 3 2 5" xfId="25809" xr:uid="{00000000-0005-0000-0000-0000D3640000}"/>
    <cellStyle name="Normal 6 2 4 2 3 2 5 2" xfId="25810" xr:uid="{00000000-0005-0000-0000-0000D4640000}"/>
    <cellStyle name="Normal 6 2 4 2 3 2 5 2 2" xfId="25811" xr:uid="{00000000-0005-0000-0000-0000D5640000}"/>
    <cellStyle name="Normal 6 2 4 2 3 2 5 3" xfId="25812" xr:uid="{00000000-0005-0000-0000-0000D6640000}"/>
    <cellStyle name="Normal 6 2 4 2 3 2 5 4" xfId="25813" xr:uid="{00000000-0005-0000-0000-0000D7640000}"/>
    <cellStyle name="Normal 6 2 4 2 3 2 6" xfId="25814" xr:uid="{00000000-0005-0000-0000-0000D8640000}"/>
    <cellStyle name="Normal 6 2 4 2 3 2 6 2" xfId="25815" xr:uid="{00000000-0005-0000-0000-0000D9640000}"/>
    <cellStyle name="Normal 6 2 4 2 3 2 6 3" xfId="25816" xr:uid="{00000000-0005-0000-0000-0000DA640000}"/>
    <cellStyle name="Normal 6 2 4 2 3 2 6 4" xfId="25817" xr:uid="{00000000-0005-0000-0000-0000DB640000}"/>
    <cellStyle name="Normal 6 2 4 2 3 2 6 5" xfId="25818" xr:uid="{00000000-0005-0000-0000-0000DC640000}"/>
    <cellStyle name="Normal 6 2 4 2 3 2 7" xfId="25819" xr:uid="{00000000-0005-0000-0000-0000DD640000}"/>
    <cellStyle name="Normal 6 2 4 2 3 2 8" xfId="25820" xr:uid="{00000000-0005-0000-0000-0000DE640000}"/>
    <cellStyle name="Normal 6 2 4 2 3 2 9" xfId="25821" xr:uid="{00000000-0005-0000-0000-0000DF640000}"/>
    <cellStyle name="Normal 6 2 4 2 3 3" xfId="25822" xr:uid="{00000000-0005-0000-0000-0000E0640000}"/>
    <cellStyle name="Normal 6 2 4 2 3 3 2" xfId="25823" xr:uid="{00000000-0005-0000-0000-0000E1640000}"/>
    <cellStyle name="Normal 6 2 4 2 3 3 2 2" xfId="25824" xr:uid="{00000000-0005-0000-0000-0000E2640000}"/>
    <cellStyle name="Normal 6 2 4 2 3 3 2 2 2" xfId="25825" xr:uid="{00000000-0005-0000-0000-0000E3640000}"/>
    <cellStyle name="Normal 6 2 4 2 3 3 2 2 2 2" xfId="25826" xr:uid="{00000000-0005-0000-0000-0000E4640000}"/>
    <cellStyle name="Normal 6 2 4 2 3 3 2 2 3" xfId="25827" xr:uid="{00000000-0005-0000-0000-0000E5640000}"/>
    <cellStyle name="Normal 6 2 4 2 3 3 2 2 4" xfId="25828" xr:uid="{00000000-0005-0000-0000-0000E6640000}"/>
    <cellStyle name="Normal 6 2 4 2 3 3 2 3" xfId="25829" xr:uid="{00000000-0005-0000-0000-0000E7640000}"/>
    <cellStyle name="Normal 6 2 4 2 3 3 2 3 2" xfId="25830" xr:uid="{00000000-0005-0000-0000-0000E8640000}"/>
    <cellStyle name="Normal 6 2 4 2 3 3 2 4" xfId="25831" xr:uid="{00000000-0005-0000-0000-0000E9640000}"/>
    <cellStyle name="Normal 6 2 4 2 3 3 2 5" xfId="25832" xr:uid="{00000000-0005-0000-0000-0000EA640000}"/>
    <cellStyle name="Normal 6 2 4 2 3 3 3" xfId="25833" xr:uid="{00000000-0005-0000-0000-0000EB640000}"/>
    <cellStyle name="Normal 6 2 4 2 3 3 3 2" xfId="25834" xr:uid="{00000000-0005-0000-0000-0000EC640000}"/>
    <cellStyle name="Normal 6 2 4 2 3 3 3 2 2" xfId="25835" xr:uid="{00000000-0005-0000-0000-0000ED640000}"/>
    <cellStyle name="Normal 6 2 4 2 3 3 3 3" xfId="25836" xr:uid="{00000000-0005-0000-0000-0000EE640000}"/>
    <cellStyle name="Normal 6 2 4 2 3 3 3 4" xfId="25837" xr:uid="{00000000-0005-0000-0000-0000EF640000}"/>
    <cellStyle name="Normal 6 2 4 2 3 3 4" xfId="25838" xr:uid="{00000000-0005-0000-0000-0000F0640000}"/>
    <cellStyle name="Normal 6 2 4 2 3 3 4 2" xfId="25839" xr:uid="{00000000-0005-0000-0000-0000F1640000}"/>
    <cellStyle name="Normal 6 2 4 2 3 3 5" xfId="25840" xr:uid="{00000000-0005-0000-0000-0000F2640000}"/>
    <cellStyle name="Normal 6 2 4 2 3 3 6" xfId="25841" xr:uid="{00000000-0005-0000-0000-0000F3640000}"/>
    <cellStyle name="Normal 6 2 4 2 3 4" xfId="25842" xr:uid="{00000000-0005-0000-0000-0000F4640000}"/>
    <cellStyle name="Normal 6 2 4 2 3 4 2" xfId="25843" xr:uid="{00000000-0005-0000-0000-0000F5640000}"/>
    <cellStyle name="Normal 6 2 4 2 3 4 2 2" xfId="25844" xr:uid="{00000000-0005-0000-0000-0000F6640000}"/>
    <cellStyle name="Normal 6 2 4 2 3 4 2 2 2" xfId="25845" xr:uid="{00000000-0005-0000-0000-0000F7640000}"/>
    <cellStyle name="Normal 6 2 4 2 3 4 2 3" xfId="25846" xr:uid="{00000000-0005-0000-0000-0000F8640000}"/>
    <cellStyle name="Normal 6 2 4 2 3 4 2 4" xfId="25847" xr:uid="{00000000-0005-0000-0000-0000F9640000}"/>
    <cellStyle name="Normal 6 2 4 2 3 4 3" xfId="25848" xr:uid="{00000000-0005-0000-0000-0000FA640000}"/>
    <cellStyle name="Normal 6 2 4 2 3 4 3 2" xfId="25849" xr:uid="{00000000-0005-0000-0000-0000FB640000}"/>
    <cellStyle name="Normal 6 2 4 2 3 4 4" xfId="25850" xr:uid="{00000000-0005-0000-0000-0000FC640000}"/>
    <cellStyle name="Normal 6 2 4 2 3 4 5" xfId="25851" xr:uid="{00000000-0005-0000-0000-0000FD640000}"/>
    <cellStyle name="Normal 6 2 4 2 3 5" xfId="25852" xr:uid="{00000000-0005-0000-0000-0000FE640000}"/>
    <cellStyle name="Normal 6 2 4 2 3 5 2" xfId="25853" xr:uid="{00000000-0005-0000-0000-0000FF640000}"/>
    <cellStyle name="Normal 6 2 4 2 3 5 2 2" xfId="25854" xr:uid="{00000000-0005-0000-0000-000000650000}"/>
    <cellStyle name="Normal 6 2 4 2 3 5 2 2 2" xfId="25855" xr:uid="{00000000-0005-0000-0000-000001650000}"/>
    <cellStyle name="Normal 6 2 4 2 3 5 2 3" xfId="25856" xr:uid="{00000000-0005-0000-0000-000002650000}"/>
    <cellStyle name="Normal 6 2 4 2 3 5 2 4" xfId="25857" xr:uid="{00000000-0005-0000-0000-000003650000}"/>
    <cellStyle name="Normal 6 2 4 2 3 5 3" xfId="25858" xr:uid="{00000000-0005-0000-0000-000004650000}"/>
    <cellStyle name="Normal 6 2 4 2 3 5 3 2" xfId="25859" xr:uid="{00000000-0005-0000-0000-000005650000}"/>
    <cellStyle name="Normal 6 2 4 2 3 5 4" xfId="25860" xr:uid="{00000000-0005-0000-0000-000006650000}"/>
    <cellStyle name="Normal 6 2 4 2 3 5 5" xfId="25861" xr:uid="{00000000-0005-0000-0000-000007650000}"/>
    <cellStyle name="Normal 6 2 4 2 3 6" xfId="25862" xr:uid="{00000000-0005-0000-0000-000008650000}"/>
    <cellStyle name="Normal 6 2 4 2 3 6 2" xfId="25863" xr:uid="{00000000-0005-0000-0000-000009650000}"/>
    <cellStyle name="Normal 6 2 4 2 3 6 2 2" xfId="25864" xr:uid="{00000000-0005-0000-0000-00000A650000}"/>
    <cellStyle name="Normal 6 2 4 2 3 6 3" xfId="25865" xr:uid="{00000000-0005-0000-0000-00000B650000}"/>
    <cellStyle name="Normal 6 2 4 2 3 6 4" xfId="25866" xr:uid="{00000000-0005-0000-0000-00000C650000}"/>
    <cellStyle name="Normal 6 2 4 2 3 7" xfId="25867" xr:uid="{00000000-0005-0000-0000-00000D650000}"/>
    <cellStyle name="Normal 6 2 4 2 3 7 2" xfId="25868" xr:uid="{00000000-0005-0000-0000-00000E650000}"/>
    <cellStyle name="Normal 6 2 4 2 3 7 3" xfId="25869" xr:uid="{00000000-0005-0000-0000-00000F650000}"/>
    <cellStyle name="Normal 6 2 4 2 3 7 4" xfId="25870" xr:uid="{00000000-0005-0000-0000-000010650000}"/>
    <cellStyle name="Normal 6 2 4 2 3 7 5" xfId="25871" xr:uid="{00000000-0005-0000-0000-000011650000}"/>
    <cellStyle name="Normal 6 2 4 2 3 8" xfId="25872" xr:uid="{00000000-0005-0000-0000-000012650000}"/>
    <cellStyle name="Normal 6 2 4 2 3 9" xfId="25873" xr:uid="{00000000-0005-0000-0000-000013650000}"/>
    <cellStyle name="Normal 6 2 4 2 4" xfId="25874" xr:uid="{00000000-0005-0000-0000-000014650000}"/>
    <cellStyle name="Normal 6 2 4 2 4 2" xfId="25875" xr:uid="{00000000-0005-0000-0000-000015650000}"/>
    <cellStyle name="Normal 6 2 4 2 4 2 2" xfId="25876" xr:uid="{00000000-0005-0000-0000-000016650000}"/>
    <cellStyle name="Normal 6 2 4 2 4 2 2 2" xfId="25877" xr:uid="{00000000-0005-0000-0000-000017650000}"/>
    <cellStyle name="Normal 6 2 4 2 4 2 2 2 2" xfId="25878" xr:uid="{00000000-0005-0000-0000-000018650000}"/>
    <cellStyle name="Normal 6 2 4 2 4 2 2 2 2 2" xfId="25879" xr:uid="{00000000-0005-0000-0000-000019650000}"/>
    <cellStyle name="Normal 6 2 4 2 4 2 2 2 3" xfId="25880" xr:uid="{00000000-0005-0000-0000-00001A650000}"/>
    <cellStyle name="Normal 6 2 4 2 4 2 2 2 4" xfId="25881" xr:uid="{00000000-0005-0000-0000-00001B650000}"/>
    <cellStyle name="Normal 6 2 4 2 4 2 2 3" xfId="25882" xr:uid="{00000000-0005-0000-0000-00001C650000}"/>
    <cellStyle name="Normal 6 2 4 2 4 2 2 3 2" xfId="25883" xr:uid="{00000000-0005-0000-0000-00001D650000}"/>
    <cellStyle name="Normal 6 2 4 2 4 2 2 4" xfId="25884" xr:uid="{00000000-0005-0000-0000-00001E650000}"/>
    <cellStyle name="Normal 6 2 4 2 4 2 2 5" xfId="25885" xr:uid="{00000000-0005-0000-0000-00001F650000}"/>
    <cellStyle name="Normal 6 2 4 2 4 2 3" xfId="25886" xr:uid="{00000000-0005-0000-0000-000020650000}"/>
    <cellStyle name="Normal 6 2 4 2 4 2 3 2" xfId="25887" xr:uid="{00000000-0005-0000-0000-000021650000}"/>
    <cellStyle name="Normal 6 2 4 2 4 2 3 2 2" xfId="25888" xr:uid="{00000000-0005-0000-0000-000022650000}"/>
    <cellStyle name="Normal 6 2 4 2 4 2 3 3" xfId="25889" xr:uid="{00000000-0005-0000-0000-000023650000}"/>
    <cellStyle name="Normal 6 2 4 2 4 2 3 4" xfId="25890" xr:uid="{00000000-0005-0000-0000-000024650000}"/>
    <cellStyle name="Normal 6 2 4 2 4 2 4" xfId="25891" xr:uid="{00000000-0005-0000-0000-000025650000}"/>
    <cellStyle name="Normal 6 2 4 2 4 2 4 2" xfId="25892" xr:uid="{00000000-0005-0000-0000-000026650000}"/>
    <cellStyle name="Normal 6 2 4 2 4 2 5" xfId="25893" xr:uid="{00000000-0005-0000-0000-000027650000}"/>
    <cellStyle name="Normal 6 2 4 2 4 2 6" xfId="25894" xr:uid="{00000000-0005-0000-0000-000028650000}"/>
    <cellStyle name="Normal 6 2 4 2 4 3" xfId="25895" xr:uid="{00000000-0005-0000-0000-000029650000}"/>
    <cellStyle name="Normal 6 2 4 2 4 3 2" xfId="25896" xr:uid="{00000000-0005-0000-0000-00002A650000}"/>
    <cellStyle name="Normal 6 2 4 2 4 3 2 2" xfId="25897" xr:uid="{00000000-0005-0000-0000-00002B650000}"/>
    <cellStyle name="Normal 6 2 4 2 4 3 2 2 2" xfId="25898" xr:uid="{00000000-0005-0000-0000-00002C650000}"/>
    <cellStyle name="Normal 6 2 4 2 4 3 2 3" xfId="25899" xr:uid="{00000000-0005-0000-0000-00002D650000}"/>
    <cellStyle name="Normal 6 2 4 2 4 3 2 4" xfId="25900" xr:uid="{00000000-0005-0000-0000-00002E650000}"/>
    <cellStyle name="Normal 6 2 4 2 4 3 3" xfId="25901" xr:uid="{00000000-0005-0000-0000-00002F650000}"/>
    <cellStyle name="Normal 6 2 4 2 4 3 3 2" xfId="25902" xr:uid="{00000000-0005-0000-0000-000030650000}"/>
    <cellStyle name="Normal 6 2 4 2 4 3 4" xfId="25903" xr:uid="{00000000-0005-0000-0000-000031650000}"/>
    <cellStyle name="Normal 6 2 4 2 4 3 5" xfId="25904" xr:uid="{00000000-0005-0000-0000-000032650000}"/>
    <cellStyle name="Normal 6 2 4 2 4 4" xfId="25905" xr:uid="{00000000-0005-0000-0000-000033650000}"/>
    <cellStyle name="Normal 6 2 4 2 4 4 2" xfId="25906" xr:uid="{00000000-0005-0000-0000-000034650000}"/>
    <cellStyle name="Normal 6 2 4 2 4 4 2 2" xfId="25907" xr:uid="{00000000-0005-0000-0000-000035650000}"/>
    <cellStyle name="Normal 6 2 4 2 4 4 2 2 2" xfId="25908" xr:uid="{00000000-0005-0000-0000-000036650000}"/>
    <cellStyle name="Normal 6 2 4 2 4 4 2 3" xfId="25909" xr:uid="{00000000-0005-0000-0000-000037650000}"/>
    <cellStyle name="Normal 6 2 4 2 4 4 2 4" xfId="25910" xr:uid="{00000000-0005-0000-0000-000038650000}"/>
    <cellStyle name="Normal 6 2 4 2 4 4 3" xfId="25911" xr:uid="{00000000-0005-0000-0000-000039650000}"/>
    <cellStyle name="Normal 6 2 4 2 4 4 3 2" xfId="25912" xr:uid="{00000000-0005-0000-0000-00003A650000}"/>
    <cellStyle name="Normal 6 2 4 2 4 4 4" xfId="25913" xr:uid="{00000000-0005-0000-0000-00003B650000}"/>
    <cellStyle name="Normal 6 2 4 2 4 4 5" xfId="25914" xr:uid="{00000000-0005-0000-0000-00003C650000}"/>
    <cellStyle name="Normal 6 2 4 2 4 5" xfId="25915" xr:uid="{00000000-0005-0000-0000-00003D650000}"/>
    <cellStyle name="Normal 6 2 4 2 4 5 2" xfId="25916" xr:uid="{00000000-0005-0000-0000-00003E650000}"/>
    <cellStyle name="Normal 6 2 4 2 4 5 2 2" xfId="25917" xr:uid="{00000000-0005-0000-0000-00003F650000}"/>
    <cellStyle name="Normal 6 2 4 2 4 5 3" xfId="25918" xr:uid="{00000000-0005-0000-0000-000040650000}"/>
    <cellStyle name="Normal 6 2 4 2 4 5 4" xfId="25919" xr:uid="{00000000-0005-0000-0000-000041650000}"/>
    <cellStyle name="Normal 6 2 4 2 4 6" xfId="25920" xr:uid="{00000000-0005-0000-0000-000042650000}"/>
    <cellStyle name="Normal 6 2 4 2 4 6 2" xfId="25921" xr:uid="{00000000-0005-0000-0000-000043650000}"/>
    <cellStyle name="Normal 6 2 4 2 4 6 3" xfId="25922" xr:uid="{00000000-0005-0000-0000-000044650000}"/>
    <cellStyle name="Normal 6 2 4 2 4 6 4" xfId="25923" xr:uid="{00000000-0005-0000-0000-000045650000}"/>
    <cellStyle name="Normal 6 2 4 2 4 6 5" xfId="25924" xr:uid="{00000000-0005-0000-0000-000046650000}"/>
    <cellStyle name="Normal 6 2 4 2 4 7" xfId="25925" xr:uid="{00000000-0005-0000-0000-000047650000}"/>
    <cellStyle name="Normal 6 2 4 2 4 8" xfId="25926" xr:uid="{00000000-0005-0000-0000-000048650000}"/>
    <cellStyle name="Normal 6 2 4 2 4 9" xfId="25927" xr:uid="{00000000-0005-0000-0000-000049650000}"/>
    <cellStyle name="Normal 6 2 4 2 5" xfId="25928" xr:uid="{00000000-0005-0000-0000-00004A650000}"/>
    <cellStyle name="Normal 6 2 4 2 5 2" xfId="25929" xr:uid="{00000000-0005-0000-0000-00004B650000}"/>
    <cellStyle name="Normal 6 2 4 2 5 2 2" xfId="25930" xr:uid="{00000000-0005-0000-0000-00004C650000}"/>
    <cellStyle name="Normal 6 2 4 2 5 2 2 2" xfId="25931" xr:uid="{00000000-0005-0000-0000-00004D650000}"/>
    <cellStyle name="Normal 6 2 4 2 5 2 2 2 2" xfId="25932" xr:uid="{00000000-0005-0000-0000-00004E650000}"/>
    <cellStyle name="Normal 6 2 4 2 5 2 2 3" xfId="25933" xr:uid="{00000000-0005-0000-0000-00004F650000}"/>
    <cellStyle name="Normal 6 2 4 2 5 2 2 4" xfId="25934" xr:uid="{00000000-0005-0000-0000-000050650000}"/>
    <cellStyle name="Normal 6 2 4 2 5 2 3" xfId="25935" xr:uid="{00000000-0005-0000-0000-000051650000}"/>
    <cellStyle name="Normal 6 2 4 2 5 2 3 2" xfId="25936" xr:uid="{00000000-0005-0000-0000-000052650000}"/>
    <cellStyle name="Normal 6 2 4 2 5 2 4" xfId="25937" xr:uid="{00000000-0005-0000-0000-000053650000}"/>
    <cellStyle name="Normal 6 2 4 2 5 2 5" xfId="25938" xr:uid="{00000000-0005-0000-0000-000054650000}"/>
    <cellStyle name="Normal 6 2 4 2 5 3" xfId="25939" xr:uid="{00000000-0005-0000-0000-000055650000}"/>
    <cellStyle name="Normal 6 2 4 2 5 3 2" xfId="25940" xr:uid="{00000000-0005-0000-0000-000056650000}"/>
    <cellStyle name="Normal 6 2 4 2 5 3 2 2" xfId="25941" xr:uid="{00000000-0005-0000-0000-000057650000}"/>
    <cellStyle name="Normal 6 2 4 2 5 3 3" xfId="25942" xr:uid="{00000000-0005-0000-0000-000058650000}"/>
    <cellStyle name="Normal 6 2 4 2 5 3 4" xfId="25943" xr:uid="{00000000-0005-0000-0000-000059650000}"/>
    <cellStyle name="Normal 6 2 4 2 5 4" xfId="25944" xr:uid="{00000000-0005-0000-0000-00005A650000}"/>
    <cellStyle name="Normal 6 2 4 2 5 4 2" xfId="25945" xr:uid="{00000000-0005-0000-0000-00005B650000}"/>
    <cellStyle name="Normal 6 2 4 2 5 5" xfId="25946" xr:uid="{00000000-0005-0000-0000-00005C650000}"/>
    <cellStyle name="Normal 6 2 4 2 5 6" xfId="25947" xr:uid="{00000000-0005-0000-0000-00005D650000}"/>
    <cellStyle name="Normal 6 2 4 2 6" xfId="25948" xr:uid="{00000000-0005-0000-0000-00005E650000}"/>
    <cellStyle name="Normal 6 2 4 2 6 2" xfId="25949" xr:uid="{00000000-0005-0000-0000-00005F650000}"/>
    <cellStyle name="Normal 6 2 4 2 6 2 2" xfId="25950" xr:uid="{00000000-0005-0000-0000-000060650000}"/>
    <cellStyle name="Normal 6 2 4 2 6 2 2 2" xfId="25951" xr:uid="{00000000-0005-0000-0000-000061650000}"/>
    <cellStyle name="Normal 6 2 4 2 6 2 3" xfId="25952" xr:uid="{00000000-0005-0000-0000-000062650000}"/>
    <cellStyle name="Normal 6 2 4 2 6 2 4" xfId="25953" xr:uid="{00000000-0005-0000-0000-000063650000}"/>
    <cellStyle name="Normal 6 2 4 2 6 3" xfId="25954" xr:uid="{00000000-0005-0000-0000-000064650000}"/>
    <cellStyle name="Normal 6 2 4 2 6 3 2" xfId="25955" xr:uid="{00000000-0005-0000-0000-000065650000}"/>
    <cellStyle name="Normal 6 2 4 2 6 4" xfId="25956" xr:uid="{00000000-0005-0000-0000-000066650000}"/>
    <cellStyle name="Normal 6 2 4 2 6 5" xfId="25957" xr:uid="{00000000-0005-0000-0000-000067650000}"/>
    <cellStyle name="Normal 6 2 4 2 7" xfId="25958" xr:uid="{00000000-0005-0000-0000-000068650000}"/>
    <cellStyle name="Normal 6 2 4 2 7 2" xfId="25959" xr:uid="{00000000-0005-0000-0000-000069650000}"/>
    <cellStyle name="Normal 6 2 4 2 7 2 2" xfId="25960" xr:uid="{00000000-0005-0000-0000-00006A650000}"/>
    <cellStyle name="Normal 6 2 4 2 7 2 2 2" xfId="25961" xr:uid="{00000000-0005-0000-0000-00006B650000}"/>
    <cellStyle name="Normal 6 2 4 2 7 2 3" xfId="25962" xr:uid="{00000000-0005-0000-0000-00006C650000}"/>
    <cellStyle name="Normal 6 2 4 2 7 2 4" xfId="25963" xr:uid="{00000000-0005-0000-0000-00006D650000}"/>
    <cellStyle name="Normal 6 2 4 2 7 3" xfId="25964" xr:uid="{00000000-0005-0000-0000-00006E650000}"/>
    <cellStyle name="Normal 6 2 4 2 7 3 2" xfId="25965" xr:uid="{00000000-0005-0000-0000-00006F650000}"/>
    <cellStyle name="Normal 6 2 4 2 7 4" xfId="25966" xr:uid="{00000000-0005-0000-0000-000070650000}"/>
    <cellStyle name="Normal 6 2 4 2 7 5" xfId="25967" xr:uid="{00000000-0005-0000-0000-000071650000}"/>
    <cellStyle name="Normal 6 2 4 2 8" xfId="25968" xr:uid="{00000000-0005-0000-0000-000072650000}"/>
    <cellStyle name="Normal 6 2 4 2 8 2" xfId="25969" xr:uid="{00000000-0005-0000-0000-000073650000}"/>
    <cellStyle name="Normal 6 2 4 2 8 2 2" xfId="25970" xr:uid="{00000000-0005-0000-0000-000074650000}"/>
    <cellStyle name="Normal 6 2 4 2 8 3" xfId="25971" xr:uid="{00000000-0005-0000-0000-000075650000}"/>
    <cellStyle name="Normal 6 2 4 2 8 4" xfId="25972" xr:uid="{00000000-0005-0000-0000-000076650000}"/>
    <cellStyle name="Normal 6 2 4 2 9" xfId="25973" xr:uid="{00000000-0005-0000-0000-000077650000}"/>
    <cellStyle name="Normal 6 2 4 2 9 2" xfId="25974" xr:uid="{00000000-0005-0000-0000-000078650000}"/>
    <cellStyle name="Normal 6 2 4 2 9 3" xfId="25975" xr:uid="{00000000-0005-0000-0000-000079650000}"/>
    <cellStyle name="Normal 6 2 4 2 9 4" xfId="25976" xr:uid="{00000000-0005-0000-0000-00007A650000}"/>
    <cellStyle name="Normal 6 2 4 2 9 5" xfId="25977" xr:uid="{00000000-0005-0000-0000-00007B650000}"/>
    <cellStyle name="Normal 6 2 4 3" xfId="25978" xr:uid="{00000000-0005-0000-0000-00007C650000}"/>
    <cellStyle name="Normal 6 2 4 3 10" xfId="25979" xr:uid="{00000000-0005-0000-0000-00007D650000}"/>
    <cellStyle name="Normal 6 2 4 3 11" xfId="25980" xr:uid="{00000000-0005-0000-0000-00007E650000}"/>
    <cellStyle name="Normal 6 2 4 3 2" xfId="25981" xr:uid="{00000000-0005-0000-0000-00007F650000}"/>
    <cellStyle name="Normal 6 2 4 3 2 10" xfId="25982" xr:uid="{00000000-0005-0000-0000-000080650000}"/>
    <cellStyle name="Normal 6 2 4 3 2 2" xfId="25983" xr:uid="{00000000-0005-0000-0000-000081650000}"/>
    <cellStyle name="Normal 6 2 4 3 2 2 2" xfId="25984" xr:uid="{00000000-0005-0000-0000-000082650000}"/>
    <cellStyle name="Normal 6 2 4 3 2 2 2 2" xfId="25985" xr:uid="{00000000-0005-0000-0000-000083650000}"/>
    <cellStyle name="Normal 6 2 4 3 2 2 2 2 2" xfId="25986" xr:uid="{00000000-0005-0000-0000-000084650000}"/>
    <cellStyle name="Normal 6 2 4 3 2 2 2 2 2 2" xfId="25987" xr:uid="{00000000-0005-0000-0000-000085650000}"/>
    <cellStyle name="Normal 6 2 4 3 2 2 2 2 2 2 2" xfId="25988" xr:uid="{00000000-0005-0000-0000-000086650000}"/>
    <cellStyle name="Normal 6 2 4 3 2 2 2 2 2 3" xfId="25989" xr:uid="{00000000-0005-0000-0000-000087650000}"/>
    <cellStyle name="Normal 6 2 4 3 2 2 2 2 2 4" xfId="25990" xr:uid="{00000000-0005-0000-0000-000088650000}"/>
    <cellStyle name="Normal 6 2 4 3 2 2 2 2 3" xfId="25991" xr:uid="{00000000-0005-0000-0000-000089650000}"/>
    <cellStyle name="Normal 6 2 4 3 2 2 2 2 3 2" xfId="25992" xr:uid="{00000000-0005-0000-0000-00008A650000}"/>
    <cellStyle name="Normal 6 2 4 3 2 2 2 2 4" xfId="25993" xr:uid="{00000000-0005-0000-0000-00008B650000}"/>
    <cellStyle name="Normal 6 2 4 3 2 2 2 2 5" xfId="25994" xr:uid="{00000000-0005-0000-0000-00008C650000}"/>
    <cellStyle name="Normal 6 2 4 3 2 2 2 3" xfId="25995" xr:uid="{00000000-0005-0000-0000-00008D650000}"/>
    <cellStyle name="Normal 6 2 4 3 2 2 2 3 2" xfId="25996" xr:uid="{00000000-0005-0000-0000-00008E650000}"/>
    <cellStyle name="Normal 6 2 4 3 2 2 2 3 2 2" xfId="25997" xr:uid="{00000000-0005-0000-0000-00008F650000}"/>
    <cellStyle name="Normal 6 2 4 3 2 2 2 3 3" xfId="25998" xr:uid="{00000000-0005-0000-0000-000090650000}"/>
    <cellStyle name="Normal 6 2 4 3 2 2 2 3 4" xfId="25999" xr:uid="{00000000-0005-0000-0000-000091650000}"/>
    <cellStyle name="Normal 6 2 4 3 2 2 2 4" xfId="26000" xr:uid="{00000000-0005-0000-0000-000092650000}"/>
    <cellStyle name="Normal 6 2 4 3 2 2 2 4 2" xfId="26001" xr:uid="{00000000-0005-0000-0000-000093650000}"/>
    <cellStyle name="Normal 6 2 4 3 2 2 2 5" xfId="26002" xr:uid="{00000000-0005-0000-0000-000094650000}"/>
    <cellStyle name="Normal 6 2 4 3 2 2 2 6" xfId="26003" xr:uid="{00000000-0005-0000-0000-000095650000}"/>
    <cellStyle name="Normal 6 2 4 3 2 2 3" xfId="26004" xr:uid="{00000000-0005-0000-0000-000096650000}"/>
    <cellStyle name="Normal 6 2 4 3 2 2 3 2" xfId="26005" xr:uid="{00000000-0005-0000-0000-000097650000}"/>
    <cellStyle name="Normal 6 2 4 3 2 2 3 2 2" xfId="26006" xr:uid="{00000000-0005-0000-0000-000098650000}"/>
    <cellStyle name="Normal 6 2 4 3 2 2 3 2 2 2" xfId="26007" xr:uid="{00000000-0005-0000-0000-000099650000}"/>
    <cellStyle name="Normal 6 2 4 3 2 2 3 2 3" xfId="26008" xr:uid="{00000000-0005-0000-0000-00009A650000}"/>
    <cellStyle name="Normal 6 2 4 3 2 2 3 2 4" xfId="26009" xr:uid="{00000000-0005-0000-0000-00009B650000}"/>
    <cellStyle name="Normal 6 2 4 3 2 2 3 3" xfId="26010" xr:uid="{00000000-0005-0000-0000-00009C650000}"/>
    <cellStyle name="Normal 6 2 4 3 2 2 3 3 2" xfId="26011" xr:uid="{00000000-0005-0000-0000-00009D650000}"/>
    <cellStyle name="Normal 6 2 4 3 2 2 3 4" xfId="26012" xr:uid="{00000000-0005-0000-0000-00009E650000}"/>
    <cellStyle name="Normal 6 2 4 3 2 2 3 5" xfId="26013" xr:uid="{00000000-0005-0000-0000-00009F650000}"/>
    <cellStyle name="Normal 6 2 4 3 2 2 4" xfId="26014" xr:uid="{00000000-0005-0000-0000-0000A0650000}"/>
    <cellStyle name="Normal 6 2 4 3 2 2 4 2" xfId="26015" xr:uid="{00000000-0005-0000-0000-0000A1650000}"/>
    <cellStyle name="Normal 6 2 4 3 2 2 4 2 2" xfId="26016" xr:uid="{00000000-0005-0000-0000-0000A2650000}"/>
    <cellStyle name="Normal 6 2 4 3 2 2 4 2 2 2" xfId="26017" xr:uid="{00000000-0005-0000-0000-0000A3650000}"/>
    <cellStyle name="Normal 6 2 4 3 2 2 4 2 3" xfId="26018" xr:uid="{00000000-0005-0000-0000-0000A4650000}"/>
    <cellStyle name="Normal 6 2 4 3 2 2 4 2 4" xfId="26019" xr:uid="{00000000-0005-0000-0000-0000A5650000}"/>
    <cellStyle name="Normal 6 2 4 3 2 2 4 3" xfId="26020" xr:uid="{00000000-0005-0000-0000-0000A6650000}"/>
    <cellStyle name="Normal 6 2 4 3 2 2 4 3 2" xfId="26021" xr:uid="{00000000-0005-0000-0000-0000A7650000}"/>
    <cellStyle name="Normal 6 2 4 3 2 2 4 4" xfId="26022" xr:uid="{00000000-0005-0000-0000-0000A8650000}"/>
    <cellStyle name="Normal 6 2 4 3 2 2 4 5" xfId="26023" xr:uid="{00000000-0005-0000-0000-0000A9650000}"/>
    <cellStyle name="Normal 6 2 4 3 2 2 5" xfId="26024" xr:uid="{00000000-0005-0000-0000-0000AA650000}"/>
    <cellStyle name="Normal 6 2 4 3 2 2 5 2" xfId="26025" xr:uid="{00000000-0005-0000-0000-0000AB650000}"/>
    <cellStyle name="Normal 6 2 4 3 2 2 5 2 2" xfId="26026" xr:uid="{00000000-0005-0000-0000-0000AC650000}"/>
    <cellStyle name="Normal 6 2 4 3 2 2 5 3" xfId="26027" xr:uid="{00000000-0005-0000-0000-0000AD650000}"/>
    <cellStyle name="Normal 6 2 4 3 2 2 5 4" xfId="26028" xr:uid="{00000000-0005-0000-0000-0000AE650000}"/>
    <cellStyle name="Normal 6 2 4 3 2 2 6" xfId="26029" xr:uid="{00000000-0005-0000-0000-0000AF650000}"/>
    <cellStyle name="Normal 6 2 4 3 2 2 6 2" xfId="26030" xr:uid="{00000000-0005-0000-0000-0000B0650000}"/>
    <cellStyle name="Normal 6 2 4 3 2 2 6 3" xfId="26031" xr:uid="{00000000-0005-0000-0000-0000B1650000}"/>
    <cellStyle name="Normal 6 2 4 3 2 2 6 4" xfId="26032" xr:uid="{00000000-0005-0000-0000-0000B2650000}"/>
    <cellStyle name="Normal 6 2 4 3 2 2 6 5" xfId="26033" xr:uid="{00000000-0005-0000-0000-0000B3650000}"/>
    <cellStyle name="Normal 6 2 4 3 2 2 7" xfId="26034" xr:uid="{00000000-0005-0000-0000-0000B4650000}"/>
    <cellStyle name="Normal 6 2 4 3 2 2 8" xfId="26035" xr:uid="{00000000-0005-0000-0000-0000B5650000}"/>
    <cellStyle name="Normal 6 2 4 3 2 2 9" xfId="26036" xr:uid="{00000000-0005-0000-0000-0000B6650000}"/>
    <cellStyle name="Normal 6 2 4 3 2 3" xfId="26037" xr:uid="{00000000-0005-0000-0000-0000B7650000}"/>
    <cellStyle name="Normal 6 2 4 3 2 3 2" xfId="26038" xr:uid="{00000000-0005-0000-0000-0000B8650000}"/>
    <cellStyle name="Normal 6 2 4 3 2 3 2 2" xfId="26039" xr:uid="{00000000-0005-0000-0000-0000B9650000}"/>
    <cellStyle name="Normal 6 2 4 3 2 3 2 2 2" xfId="26040" xr:uid="{00000000-0005-0000-0000-0000BA650000}"/>
    <cellStyle name="Normal 6 2 4 3 2 3 2 2 2 2" xfId="26041" xr:uid="{00000000-0005-0000-0000-0000BB650000}"/>
    <cellStyle name="Normal 6 2 4 3 2 3 2 2 3" xfId="26042" xr:uid="{00000000-0005-0000-0000-0000BC650000}"/>
    <cellStyle name="Normal 6 2 4 3 2 3 2 2 4" xfId="26043" xr:uid="{00000000-0005-0000-0000-0000BD650000}"/>
    <cellStyle name="Normal 6 2 4 3 2 3 2 3" xfId="26044" xr:uid="{00000000-0005-0000-0000-0000BE650000}"/>
    <cellStyle name="Normal 6 2 4 3 2 3 2 3 2" xfId="26045" xr:uid="{00000000-0005-0000-0000-0000BF650000}"/>
    <cellStyle name="Normal 6 2 4 3 2 3 2 4" xfId="26046" xr:uid="{00000000-0005-0000-0000-0000C0650000}"/>
    <cellStyle name="Normal 6 2 4 3 2 3 2 5" xfId="26047" xr:uid="{00000000-0005-0000-0000-0000C1650000}"/>
    <cellStyle name="Normal 6 2 4 3 2 3 3" xfId="26048" xr:uid="{00000000-0005-0000-0000-0000C2650000}"/>
    <cellStyle name="Normal 6 2 4 3 2 3 3 2" xfId="26049" xr:uid="{00000000-0005-0000-0000-0000C3650000}"/>
    <cellStyle name="Normal 6 2 4 3 2 3 3 2 2" xfId="26050" xr:uid="{00000000-0005-0000-0000-0000C4650000}"/>
    <cellStyle name="Normal 6 2 4 3 2 3 3 3" xfId="26051" xr:uid="{00000000-0005-0000-0000-0000C5650000}"/>
    <cellStyle name="Normal 6 2 4 3 2 3 3 4" xfId="26052" xr:uid="{00000000-0005-0000-0000-0000C6650000}"/>
    <cellStyle name="Normal 6 2 4 3 2 3 4" xfId="26053" xr:uid="{00000000-0005-0000-0000-0000C7650000}"/>
    <cellStyle name="Normal 6 2 4 3 2 3 4 2" xfId="26054" xr:uid="{00000000-0005-0000-0000-0000C8650000}"/>
    <cellStyle name="Normal 6 2 4 3 2 3 5" xfId="26055" xr:uid="{00000000-0005-0000-0000-0000C9650000}"/>
    <cellStyle name="Normal 6 2 4 3 2 3 6" xfId="26056" xr:uid="{00000000-0005-0000-0000-0000CA650000}"/>
    <cellStyle name="Normal 6 2 4 3 2 4" xfId="26057" xr:uid="{00000000-0005-0000-0000-0000CB650000}"/>
    <cellStyle name="Normal 6 2 4 3 2 4 2" xfId="26058" xr:uid="{00000000-0005-0000-0000-0000CC650000}"/>
    <cellStyle name="Normal 6 2 4 3 2 4 2 2" xfId="26059" xr:uid="{00000000-0005-0000-0000-0000CD650000}"/>
    <cellStyle name="Normal 6 2 4 3 2 4 2 2 2" xfId="26060" xr:uid="{00000000-0005-0000-0000-0000CE650000}"/>
    <cellStyle name="Normal 6 2 4 3 2 4 2 3" xfId="26061" xr:uid="{00000000-0005-0000-0000-0000CF650000}"/>
    <cellStyle name="Normal 6 2 4 3 2 4 2 4" xfId="26062" xr:uid="{00000000-0005-0000-0000-0000D0650000}"/>
    <cellStyle name="Normal 6 2 4 3 2 4 3" xfId="26063" xr:uid="{00000000-0005-0000-0000-0000D1650000}"/>
    <cellStyle name="Normal 6 2 4 3 2 4 3 2" xfId="26064" xr:uid="{00000000-0005-0000-0000-0000D2650000}"/>
    <cellStyle name="Normal 6 2 4 3 2 4 4" xfId="26065" xr:uid="{00000000-0005-0000-0000-0000D3650000}"/>
    <cellStyle name="Normal 6 2 4 3 2 4 5" xfId="26066" xr:uid="{00000000-0005-0000-0000-0000D4650000}"/>
    <cellStyle name="Normal 6 2 4 3 2 5" xfId="26067" xr:uid="{00000000-0005-0000-0000-0000D5650000}"/>
    <cellStyle name="Normal 6 2 4 3 2 5 2" xfId="26068" xr:uid="{00000000-0005-0000-0000-0000D6650000}"/>
    <cellStyle name="Normal 6 2 4 3 2 5 2 2" xfId="26069" xr:uid="{00000000-0005-0000-0000-0000D7650000}"/>
    <cellStyle name="Normal 6 2 4 3 2 5 2 2 2" xfId="26070" xr:uid="{00000000-0005-0000-0000-0000D8650000}"/>
    <cellStyle name="Normal 6 2 4 3 2 5 2 3" xfId="26071" xr:uid="{00000000-0005-0000-0000-0000D9650000}"/>
    <cellStyle name="Normal 6 2 4 3 2 5 2 4" xfId="26072" xr:uid="{00000000-0005-0000-0000-0000DA650000}"/>
    <cellStyle name="Normal 6 2 4 3 2 5 3" xfId="26073" xr:uid="{00000000-0005-0000-0000-0000DB650000}"/>
    <cellStyle name="Normal 6 2 4 3 2 5 3 2" xfId="26074" xr:uid="{00000000-0005-0000-0000-0000DC650000}"/>
    <cellStyle name="Normal 6 2 4 3 2 5 4" xfId="26075" xr:uid="{00000000-0005-0000-0000-0000DD650000}"/>
    <cellStyle name="Normal 6 2 4 3 2 5 5" xfId="26076" xr:uid="{00000000-0005-0000-0000-0000DE650000}"/>
    <cellStyle name="Normal 6 2 4 3 2 6" xfId="26077" xr:uid="{00000000-0005-0000-0000-0000DF650000}"/>
    <cellStyle name="Normal 6 2 4 3 2 6 2" xfId="26078" xr:uid="{00000000-0005-0000-0000-0000E0650000}"/>
    <cellStyle name="Normal 6 2 4 3 2 6 2 2" xfId="26079" xr:uid="{00000000-0005-0000-0000-0000E1650000}"/>
    <cellStyle name="Normal 6 2 4 3 2 6 3" xfId="26080" xr:uid="{00000000-0005-0000-0000-0000E2650000}"/>
    <cellStyle name="Normal 6 2 4 3 2 6 4" xfId="26081" xr:uid="{00000000-0005-0000-0000-0000E3650000}"/>
    <cellStyle name="Normal 6 2 4 3 2 7" xfId="26082" xr:uid="{00000000-0005-0000-0000-0000E4650000}"/>
    <cellStyle name="Normal 6 2 4 3 2 7 2" xfId="26083" xr:uid="{00000000-0005-0000-0000-0000E5650000}"/>
    <cellStyle name="Normal 6 2 4 3 2 7 3" xfId="26084" xr:uid="{00000000-0005-0000-0000-0000E6650000}"/>
    <cellStyle name="Normal 6 2 4 3 2 7 4" xfId="26085" xr:uid="{00000000-0005-0000-0000-0000E7650000}"/>
    <cellStyle name="Normal 6 2 4 3 2 7 5" xfId="26086" xr:uid="{00000000-0005-0000-0000-0000E8650000}"/>
    <cellStyle name="Normal 6 2 4 3 2 8" xfId="26087" xr:uid="{00000000-0005-0000-0000-0000E9650000}"/>
    <cellStyle name="Normal 6 2 4 3 2 9" xfId="26088" xr:uid="{00000000-0005-0000-0000-0000EA650000}"/>
    <cellStyle name="Normal 6 2 4 3 3" xfId="26089" xr:uid="{00000000-0005-0000-0000-0000EB650000}"/>
    <cellStyle name="Normal 6 2 4 3 3 2" xfId="26090" xr:uid="{00000000-0005-0000-0000-0000EC650000}"/>
    <cellStyle name="Normal 6 2 4 3 3 2 2" xfId="26091" xr:uid="{00000000-0005-0000-0000-0000ED650000}"/>
    <cellStyle name="Normal 6 2 4 3 3 2 2 2" xfId="26092" xr:uid="{00000000-0005-0000-0000-0000EE650000}"/>
    <cellStyle name="Normal 6 2 4 3 3 2 2 2 2" xfId="26093" xr:uid="{00000000-0005-0000-0000-0000EF650000}"/>
    <cellStyle name="Normal 6 2 4 3 3 2 2 2 2 2" xfId="26094" xr:uid="{00000000-0005-0000-0000-0000F0650000}"/>
    <cellStyle name="Normal 6 2 4 3 3 2 2 2 3" xfId="26095" xr:uid="{00000000-0005-0000-0000-0000F1650000}"/>
    <cellStyle name="Normal 6 2 4 3 3 2 2 2 4" xfId="26096" xr:uid="{00000000-0005-0000-0000-0000F2650000}"/>
    <cellStyle name="Normal 6 2 4 3 3 2 2 3" xfId="26097" xr:uid="{00000000-0005-0000-0000-0000F3650000}"/>
    <cellStyle name="Normal 6 2 4 3 3 2 2 3 2" xfId="26098" xr:uid="{00000000-0005-0000-0000-0000F4650000}"/>
    <cellStyle name="Normal 6 2 4 3 3 2 2 4" xfId="26099" xr:uid="{00000000-0005-0000-0000-0000F5650000}"/>
    <cellStyle name="Normal 6 2 4 3 3 2 2 5" xfId="26100" xr:uid="{00000000-0005-0000-0000-0000F6650000}"/>
    <cellStyle name="Normal 6 2 4 3 3 2 3" xfId="26101" xr:uid="{00000000-0005-0000-0000-0000F7650000}"/>
    <cellStyle name="Normal 6 2 4 3 3 2 3 2" xfId="26102" xr:uid="{00000000-0005-0000-0000-0000F8650000}"/>
    <cellStyle name="Normal 6 2 4 3 3 2 3 2 2" xfId="26103" xr:uid="{00000000-0005-0000-0000-0000F9650000}"/>
    <cellStyle name="Normal 6 2 4 3 3 2 3 3" xfId="26104" xr:uid="{00000000-0005-0000-0000-0000FA650000}"/>
    <cellStyle name="Normal 6 2 4 3 3 2 3 4" xfId="26105" xr:uid="{00000000-0005-0000-0000-0000FB650000}"/>
    <cellStyle name="Normal 6 2 4 3 3 2 4" xfId="26106" xr:uid="{00000000-0005-0000-0000-0000FC650000}"/>
    <cellStyle name="Normal 6 2 4 3 3 2 4 2" xfId="26107" xr:uid="{00000000-0005-0000-0000-0000FD650000}"/>
    <cellStyle name="Normal 6 2 4 3 3 2 5" xfId="26108" xr:uid="{00000000-0005-0000-0000-0000FE650000}"/>
    <cellStyle name="Normal 6 2 4 3 3 2 6" xfId="26109" xr:uid="{00000000-0005-0000-0000-0000FF650000}"/>
    <cellStyle name="Normal 6 2 4 3 3 3" xfId="26110" xr:uid="{00000000-0005-0000-0000-000000660000}"/>
    <cellStyle name="Normal 6 2 4 3 3 3 2" xfId="26111" xr:uid="{00000000-0005-0000-0000-000001660000}"/>
    <cellStyle name="Normal 6 2 4 3 3 3 2 2" xfId="26112" xr:uid="{00000000-0005-0000-0000-000002660000}"/>
    <cellStyle name="Normal 6 2 4 3 3 3 2 2 2" xfId="26113" xr:uid="{00000000-0005-0000-0000-000003660000}"/>
    <cellStyle name="Normal 6 2 4 3 3 3 2 3" xfId="26114" xr:uid="{00000000-0005-0000-0000-000004660000}"/>
    <cellStyle name="Normal 6 2 4 3 3 3 2 4" xfId="26115" xr:uid="{00000000-0005-0000-0000-000005660000}"/>
    <cellStyle name="Normal 6 2 4 3 3 3 3" xfId="26116" xr:uid="{00000000-0005-0000-0000-000006660000}"/>
    <cellStyle name="Normal 6 2 4 3 3 3 3 2" xfId="26117" xr:uid="{00000000-0005-0000-0000-000007660000}"/>
    <cellStyle name="Normal 6 2 4 3 3 3 4" xfId="26118" xr:uid="{00000000-0005-0000-0000-000008660000}"/>
    <cellStyle name="Normal 6 2 4 3 3 3 5" xfId="26119" xr:uid="{00000000-0005-0000-0000-000009660000}"/>
    <cellStyle name="Normal 6 2 4 3 3 4" xfId="26120" xr:uid="{00000000-0005-0000-0000-00000A660000}"/>
    <cellStyle name="Normal 6 2 4 3 3 4 2" xfId="26121" xr:uid="{00000000-0005-0000-0000-00000B660000}"/>
    <cellStyle name="Normal 6 2 4 3 3 4 2 2" xfId="26122" xr:uid="{00000000-0005-0000-0000-00000C660000}"/>
    <cellStyle name="Normal 6 2 4 3 3 4 2 2 2" xfId="26123" xr:uid="{00000000-0005-0000-0000-00000D660000}"/>
    <cellStyle name="Normal 6 2 4 3 3 4 2 3" xfId="26124" xr:uid="{00000000-0005-0000-0000-00000E660000}"/>
    <cellStyle name="Normal 6 2 4 3 3 4 2 4" xfId="26125" xr:uid="{00000000-0005-0000-0000-00000F660000}"/>
    <cellStyle name="Normal 6 2 4 3 3 4 3" xfId="26126" xr:uid="{00000000-0005-0000-0000-000010660000}"/>
    <cellStyle name="Normal 6 2 4 3 3 4 3 2" xfId="26127" xr:uid="{00000000-0005-0000-0000-000011660000}"/>
    <cellStyle name="Normal 6 2 4 3 3 4 4" xfId="26128" xr:uid="{00000000-0005-0000-0000-000012660000}"/>
    <cellStyle name="Normal 6 2 4 3 3 4 5" xfId="26129" xr:uid="{00000000-0005-0000-0000-000013660000}"/>
    <cellStyle name="Normal 6 2 4 3 3 5" xfId="26130" xr:uid="{00000000-0005-0000-0000-000014660000}"/>
    <cellStyle name="Normal 6 2 4 3 3 5 2" xfId="26131" xr:uid="{00000000-0005-0000-0000-000015660000}"/>
    <cellStyle name="Normal 6 2 4 3 3 5 2 2" xfId="26132" xr:uid="{00000000-0005-0000-0000-000016660000}"/>
    <cellStyle name="Normal 6 2 4 3 3 5 3" xfId="26133" xr:uid="{00000000-0005-0000-0000-000017660000}"/>
    <cellStyle name="Normal 6 2 4 3 3 5 4" xfId="26134" xr:uid="{00000000-0005-0000-0000-000018660000}"/>
    <cellStyle name="Normal 6 2 4 3 3 6" xfId="26135" xr:uid="{00000000-0005-0000-0000-000019660000}"/>
    <cellStyle name="Normal 6 2 4 3 3 6 2" xfId="26136" xr:uid="{00000000-0005-0000-0000-00001A660000}"/>
    <cellStyle name="Normal 6 2 4 3 3 6 3" xfId="26137" xr:uid="{00000000-0005-0000-0000-00001B660000}"/>
    <cellStyle name="Normal 6 2 4 3 3 6 4" xfId="26138" xr:uid="{00000000-0005-0000-0000-00001C660000}"/>
    <cellStyle name="Normal 6 2 4 3 3 6 5" xfId="26139" xr:uid="{00000000-0005-0000-0000-00001D660000}"/>
    <cellStyle name="Normal 6 2 4 3 3 7" xfId="26140" xr:uid="{00000000-0005-0000-0000-00001E660000}"/>
    <cellStyle name="Normal 6 2 4 3 3 8" xfId="26141" xr:uid="{00000000-0005-0000-0000-00001F660000}"/>
    <cellStyle name="Normal 6 2 4 3 3 9" xfId="26142" xr:uid="{00000000-0005-0000-0000-000020660000}"/>
    <cellStyle name="Normal 6 2 4 3 4" xfId="26143" xr:uid="{00000000-0005-0000-0000-000021660000}"/>
    <cellStyle name="Normal 6 2 4 3 4 2" xfId="26144" xr:uid="{00000000-0005-0000-0000-000022660000}"/>
    <cellStyle name="Normal 6 2 4 3 4 2 2" xfId="26145" xr:uid="{00000000-0005-0000-0000-000023660000}"/>
    <cellStyle name="Normal 6 2 4 3 4 2 2 2" xfId="26146" xr:uid="{00000000-0005-0000-0000-000024660000}"/>
    <cellStyle name="Normal 6 2 4 3 4 2 2 2 2" xfId="26147" xr:uid="{00000000-0005-0000-0000-000025660000}"/>
    <cellStyle name="Normal 6 2 4 3 4 2 2 3" xfId="26148" xr:uid="{00000000-0005-0000-0000-000026660000}"/>
    <cellStyle name="Normal 6 2 4 3 4 2 2 4" xfId="26149" xr:uid="{00000000-0005-0000-0000-000027660000}"/>
    <cellStyle name="Normal 6 2 4 3 4 2 3" xfId="26150" xr:uid="{00000000-0005-0000-0000-000028660000}"/>
    <cellStyle name="Normal 6 2 4 3 4 2 3 2" xfId="26151" xr:uid="{00000000-0005-0000-0000-000029660000}"/>
    <cellStyle name="Normal 6 2 4 3 4 2 4" xfId="26152" xr:uid="{00000000-0005-0000-0000-00002A660000}"/>
    <cellStyle name="Normal 6 2 4 3 4 2 5" xfId="26153" xr:uid="{00000000-0005-0000-0000-00002B660000}"/>
    <cellStyle name="Normal 6 2 4 3 4 3" xfId="26154" xr:uid="{00000000-0005-0000-0000-00002C660000}"/>
    <cellStyle name="Normal 6 2 4 3 4 3 2" xfId="26155" xr:uid="{00000000-0005-0000-0000-00002D660000}"/>
    <cellStyle name="Normal 6 2 4 3 4 3 2 2" xfId="26156" xr:uid="{00000000-0005-0000-0000-00002E660000}"/>
    <cellStyle name="Normal 6 2 4 3 4 3 3" xfId="26157" xr:uid="{00000000-0005-0000-0000-00002F660000}"/>
    <cellStyle name="Normal 6 2 4 3 4 3 4" xfId="26158" xr:uid="{00000000-0005-0000-0000-000030660000}"/>
    <cellStyle name="Normal 6 2 4 3 4 4" xfId="26159" xr:uid="{00000000-0005-0000-0000-000031660000}"/>
    <cellStyle name="Normal 6 2 4 3 4 4 2" xfId="26160" xr:uid="{00000000-0005-0000-0000-000032660000}"/>
    <cellStyle name="Normal 6 2 4 3 4 5" xfId="26161" xr:uid="{00000000-0005-0000-0000-000033660000}"/>
    <cellStyle name="Normal 6 2 4 3 4 6" xfId="26162" xr:uid="{00000000-0005-0000-0000-000034660000}"/>
    <cellStyle name="Normal 6 2 4 3 5" xfId="26163" xr:uid="{00000000-0005-0000-0000-000035660000}"/>
    <cellStyle name="Normal 6 2 4 3 5 2" xfId="26164" xr:uid="{00000000-0005-0000-0000-000036660000}"/>
    <cellStyle name="Normal 6 2 4 3 5 2 2" xfId="26165" xr:uid="{00000000-0005-0000-0000-000037660000}"/>
    <cellStyle name="Normal 6 2 4 3 5 2 2 2" xfId="26166" xr:uid="{00000000-0005-0000-0000-000038660000}"/>
    <cellStyle name="Normal 6 2 4 3 5 2 3" xfId="26167" xr:uid="{00000000-0005-0000-0000-000039660000}"/>
    <cellStyle name="Normal 6 2 4 3 5 2 4" xfId="26168" xr:uid="{00000000-0005-0000-0000-00003A660000}"/>
    <cellStyle name="Normal 6 2 4 3 5 3" xfId="26169" xr:uid="{00000000-0005-0000-0000-00003B660000}"/>
    <cellStyle name="Normal 6 2 4 3 5 3 2" xfId="26170" xr:uid="{00000000-0005-0000-0000-00003C660000}"/>
    <cellStyle name="Normal 6 2 4 3 5 4" xfId="26171" xr:uid="{00000000-0005-0000-0000-00003D660000}"/>
    <cellStyle name="Normal 6 2 4 3 5 5" xfId="26172" xr:uid="{00000000-0005-0000-0000-00003E660000}"/>
    <cellStyle name="Normal 6 2 4 3 6" xfId="26173" xr:uid="{00000000-0005-0000-0000-00003F660000}"/>
    <cellStyle name="Normal 6 2 4 3 6 2" xfId="26174" xr:uid="{00000000-0005-0000-0000-000040660000}"/>
    <cellStyle name="Normal 6 2 4 3 6 2 2" xfId="26175" xr:uid="{00000000-0005-0000-0000-000041660000}"/>
    <cellStyle name="Normal 6 2 4 3 6 2 2 2" xfId="26176" xr:uid="{00000000-0005-0000-0000-000042660000}"/>
    <cellStyle name="Normal 6 2 4 3 6 2 3" xfId="26177" xr:uid="{00000000-0005-0000-0000-000043660000}"/>
    <cellStyle name="Normal 6 2 4 3 6 2 4" xfId="26178" xr:uid="{00000000-0005-0000-0000-000044660000}"/>
    <cellStyle name="Normal 6 2 4 3 6 3" xfId="26179" xr:uid="{00000000-0005-0000-0000-000045660000}"/>
    <cellStyle name="Normal 6 2 4 3 6 3 2" xfId="26180" xr:uid="{00000000-0005-0000-0000-000046660000}"/>
    <cellStyle name="Normal 6 2 4 3 6 4" xfId="26181" xr:uid="{00000000-0005-0000-0000-000047660000}"/>
    <cellStyle name="Normal 6 2 4 3 6 5" xfId="26182" xr:uid="{00000000-0005-0000-0000-000048660000}"/>
    <cellStyle name="Normal 6 2 4 3 7" xfId="26183" xr:uid="{00000000-0005-0000-0000-000049660000}"/>
    <cellStyle name="Normal 6 2 4 3 7 2" xfId="26184" xr:uid="{00000000-0005-0000-0000-00004A660000}"/>
    <cellStyle name="Normal 6 2 4 3 7 2 2" xfId="26185" xr:uid="{00000000-0005-0000-0000-00004B660000}"/>
    <cellStyle name="Normal 6 2 4 3 7 3" xfId="26186" xr:uid="{00000000-0005-0000-0000-00004C660000}"/>
    <cellStyle name="Normal 6 2 4 3 7 4" xfId="26187" xr:uid="{00000000-0005-0000-0000-00004D660000}"/>
    <cellStyle name="Normal 6 2 4 3 8" xfId="26188" xr:uid="{00000000-0005-0000-0000-00004E660000}"/>
    <cellStyle name="Normal 6 2 4 3 8 2" xfId="26189" xr:uid="{00000000-0005-0000-0000-00004F660000}"/>
    <cellStyle name="Normal 6 2 4 3 8 3" xfId="26190" xr:uid="{00000000-0005-0000-0000-000050660000}"/>
    <cellStyle name="Normal 6 2 4 3 8 4" xfId="26191" xr:uid="{00000000-0005-0000-0000-000051660000}"/>
    <cellStyle name="Normal 6 2 4 3 8 5" xfId="26192" xr:uid="{00000000-0005-0000-0000-000052660000}"/>
    <cellStyle name="Normal 6 2 4 3 9" xfId="26193" xr:uid="{00000000-0005-0000-0000-000053660000}"/>
    <cellStyle name="Normal 6 2 4 4" xfId="26194" xr:uid="{00000000-0005-0000-0000-000054660000}"/>
    <cellStyle name="Normal 6 2 4 4 10" xfId="26195" xr:uid="{00000000-0005-0000-0000-000055660000}"/>
    <cellStyle name="Normal 6 2 4 4 2" xfId="26196" xr:uid="{00000000-0005-0000-0000-000056660000}"/>
    <cellStyle name="Normal 6 2 4 4 2 2" xfId="26197" xr:uid="{00000000-0005-0000-0000-000057660000}"/>
    <cellStyle name="Normal 6 2 4 4 2 2 2" xfId="26198" xr:uid="{00000000-0005-0000-0000-000058660000}"/>
    <cellStyle name="Normal 6 2 4 4 2 2 2 2" xfId="26199" xr:uid="{00000000-0005-0000-0000-000059660000}"/>
    <cellStyle name="Normal 6 2 4 4 2 2 2 2 2" xfId="26200" xr:uid="{00000000-0005-0000-0000-00005A660000}"/>
    <cellStyle name="Normal 6 2 4 4 2 2 2 2 2 2" xfId="26201" xr:uid="{00000000-0005-0000-0000-00005B660000}"/>
    <cellStyle name="Normal 6 2 4 4 2 2 2 2 3" xfId="26202" xr:uid="{00000000-0005-0000-0000-00005C660000}"/>
    <cellStyle name="Normal 6 2 4 4 2 2 2 2 4" xfId="26203" xr:uid="{00000000-0005-0000-0000-00005D660000}"/>
    <cellStyle name="Normal 6 2 4 4 2 2 2 3" xfId="26204" xr:uid="{00000000-0005-0000-0000-00005E660000}"/>
    <cellStyle name="Normal 6 2 4 4 2 2 2 3 2" xfId="26205" xr:uid="{00000000-0005-0000-0000-00005F660000}"/>
    <cellStyle name="Normal 6 2 4 4 2 2 2 4" xfId="26206" xr:uid="{00000000-0005-0000-0000-000060660000}"/>
    <cellStyle name="Normal 6 2 4 4 2 2 2 5" xfId="26207" xr:uid="{00000000-0005-0000-0000-000061660000}"/>
    <cellStyle name="Normal 6 2 4 4 2 2 3" xfId="26208" xr:uid="{00000000-0005-0000-0000-000062660000}"/>
    <cellStyle name="Normal 6 2 4 4 2 2 3 2" xfId="26209" xr:uid="{00000000-0005-0000-0000-000063660000}"/>
    <cellStyle name="Normal 6 2 4 4 2 2 3 2 2" xfId="26210" xr:uid="{00000000-0005-0000-0000-000064660000}"/>
    <cellStyle name="Normal 6 2 4 4 2 2 3 3" xfId="26211" xr:uid="{00000000-0005-0000-0000-000065660000}"/>
    <cellStyle name="Normal 6 2 4 4 2 2 3 4" xfId="26212" xr:uid="{00000000-0005-0000-0000-000066660000}"/>
    <cellStyle name="Normal 6 2 4 4 2 2 4" xfId="26213" xr:uid="{00000000-0005-0000-0000-000067660000}"/>
    <cellStyle name="Normal 6 2 4 4 2 2 4 2" xfId="26214" xr:uid="{00000000-0005-0000-0000-000068660000}"/>
    <cellStyle name="Normal 6 2 4 4 2 2 5" xfId="26215" xr:uid="{00000000-0005-0000-0000-000069660000}"/>
    <cellStyle name="Normal 6 2 4 4 2 2 6" xfId="26216" xr:uid="{00000000-0005-0000-0000-00006A660000}"/>
    <cellStyle name="Normal 6 2 4 4 2 3" xfId="26217" xr:uid="{00000000-0005-0000-0000-00006B660000}"/>
    <cellStyle name="Normal 6 2 4 4 2 3 2" xfId="26218" xr:uid="{00000000-0005-0000-0000-00006C660000}"/>
    <cellStyle name="Normal 6 2 4 4 2 3 2 2" xfId="26219" xr:uid="{00000000-0005-0000-0000-00006D660000}"/>
    <cellStyle name="Normal 6 2 4 4 2 3 2 2 2" xfId="26220" xr:uid="{00000000-0005-0000-0000-00006E660000}"/>
    <cellStyle name="Normal 6 2 4 4 2 3 2 3" xfId="26221" xr:uid="{00000000-0005-0000-0000-00006F660000}"/>
    <cellStyle name="Normal 6 2 4 4 2 3 2 4" xfId="26222" xr:uid="{00000000-0005-0000-0000-000070660000}"/>
    <cellStyle name="Normal 6 2 4 4 2 3 3" xfId="26223" xr:uid="{00000000-0005-0000-0000-000071660000}"/>
    <cellStyle name="Normal 6 2 4 4 2 3 3 2" xfId="26224" xr:uid="{00000000-0005-0000-0000-000072660000}"/>
    <cellStyle name="Normal 6 2 4 4 2 3 4" xfId="26225" xr:uid="{00000000-0005-0000-0000-000073660000}"/>
    <cellStyle name="Normal 6 2 4 4 2 3 5" xfId="26226" xr:uid="{00000000-0005-0000-0000-000074660000}"/>
    <cellStyle name="Normal 6 2 4 4 2 4" xfId="26227" xr:uid="{00000000-0005-0000-0000-000075660000}"/>
    <cellStyle name="Normal 6 2 4 4 2 4 2" xfId="26228" xr:uid="{00000000-0005-0000-0000-000076660000}"/>
    <cellStyle name="Normal 6 2 4 4 2 4 2 2" xfId="26229" xr:uid="{00000000-0005-0000-0000-000077660000}"/>
    <cellStyle name="Normal 6 2 4 4 2 4 2 2 2" xfId="26230" xr:uid="{00000000-0005-0000-0000-000078660000}"/>
    <cellStyle name="Normal 6 2 4 4 2 4 2 3" xfId="26231" xr:uid="{00000000-0005-0000-0000-000079660000}"/>
    <cellStyle name="Normal 6 2 4 4 2 4 2 4" xfId="26232" xr:uid="{00000000-0005-0000-0000-00007A660000}"/>
    <cellStyle name="Normal 6 2 4 4 2 4 3" xfId="26233" xr:uid="{00000000-0005-0000-0000-00007B660000}"/>
    <cellStyle name="Normal 6 2 4 4 2 4 3 2" xfId="26234" xr:uid="{00000000-0005-0000-0000-00007C660000}"/>
    <cellStyle name="Normal 6 2 4 4 2 4 4" xfId="26235" xr:uid="{00000000-0005-0000-0000-00007D660000}"/>
    <cellStyle name="Normal 6 2 4 4 2 4 5" xfId="26236" xr:uid="{00000000-0005-0000-0000-00007E660000}"/>
    <cellStyle name="Normal 6 2 4 4 2 5" xfId="26237" xr:uid="{00000000-0005-0000-0000-00007F660000}"/>
    <cellStyle name="Normal 6 2 4 4 2 5 2" xfId="26238" xr:uid="{00000000-0005-0000-0000-000080660000}"/>
    <cellStyle name="Normal 6 2 4 4 2 5 2 2" xfId="26239" xr:uid="{00000000-0005-0000-0000-000081660000}"/>
    <cellStyle name="Normal 6 2 4 4 2 5 3" xfId="26240" xr:uid="{00000000-0005-0000-0000-000082660000}"/>
    <cellStyle name="Normal 6 2 4 4 2 5 4" xfId="26241" xr:uid="{00000000-0005-0000-0000-000083660000}"/>
    <cellStyle name="Normal 6 2 4 4 2 6" xfId="26242" xr:uid="{00000000-0005-0000-0000-000084660000}"/>
    <cellStyle name="Normal 6 2 4 4 2 6 2" xfId="26243" xr:uid="{00000000-0005-0000-0000-000085660000}"/>
    <cellStyle name="Normal 6 2 4 4 2 6 3" xfId="26244" xr:uid="{00000000-0005-0000-0000-000086660000}"/>
    <cellStyle name="Normal 6 2 4 4 2 6 4" xfId="26245" xr:uid="{00000000-0005-0000-0000-000087660000}"/>
    <cellStyle name="Normal 6 2 4 4 2 6 5" xfId="26246" xr:uid="{00000000-0005-0000-0000-000088660000}"/>
    <cellStyle name="Normal 6 2 4 4 2 7" xfId="26247" xr:uid="{00000000-0005-0000-0000-000089660000}"/>
    <cellStyle name="Normal 6 2 4 4 2 8" xfId="26248" xr:uid="{00000000-0005-0000-0000-00008A660000}"/>
    <cellStyle name="Normal 6 2 4 4 2 9" xfId="26249" xr:uid="{00000000-0005-0000-0000-00008B660000}"/>
    <cellStyle name="Normal 6 2 4 4 3" xfId="26250" xr:uid="{00000000-0005-0000-0000-00008C660000}"/>
    <cellStyle name="Normal 6 2 4 4 3 2" xfId="26251" xr:uid="{00000000-0005-0000-0000-00008D660000}"/>
    <cellStyle name="Normal 6 2 4 4 3 2 2" xfId="26252" xr:uid="{00000000-0005-0000-0000-00008E660000}"/>
    <cellStyle name="Normal 6 2 4 4 3 2 2 2" xfId="26253" xr:uid="{00000000-0005-0000-0000-00008F660000}"/>
    <cellStyle name="Normal 6 2 4 4 3 2 2 2 2" xfId="26254" xr:uid="{00000000-0005-0000-0000-000090660000}"/>
    <cellStyle name="Normal 6 2 4 4 3 2 2 3" xfId="26255" xr:uid="{00000000-0005-0000-0000-000091660000}"/>
    <cellStyle name="Normal 6 2 4 4 3 2 2 4" xfId="26256" xr:uid="{00000000-0005-0000-0000-000092660000}"/>
    <cellStyle name="Normal 6 2 4 4 3 2 3" xfId="26257" xr:uid="{00000000-0005-0000-0000-000093660000}"/>
    <cellStyle name="Normal 6 2 4 4 3 2 3 2" xfId="26258" xr:uid="{00000000-0005-0000-0000-000094660000}"/>
    <cellStyle name="Normal 6 2 4 4 3 2 4" xfId="26259" xr:uid="{00000000-0005-0000-0000-000095660000}"/>
    <cellStyle name="Normal 6 2 4 4 3 2 5" xfId="26260" xr:uid="{00000000-0005-0000-0000-000096660000}"/>
    <cellStyle name="Normal 6 2 4 4 3 3" xfId="26261" xr:uid="{00000000-0005-0000-0000-000097660000}"/>
    <cellStyle name="Normal 6 2 4 4 3 3 2" xfId="26262" xr:uid="{00000000-0005-0000-0000-000098660000}"/>
    <cellStyle name="Normal 6 2 4 4 3 3 2 2" xfId="26263" xr:uid="{00000000-0005-0000-0000-000099660000}"/>
    <cellStyle name="Normal 6 2 4 4 3 3 3" xfId="26264" xr:uid="{00000000-0005-0000-0000-00009A660000}"/>
    <cellStyle name="Normal 6 2 4 4 3 3 4" xfId="26265" xr:uid="{00000000-0005-0000-0000-00009B660000}"/>
    <cellStyle name="Normal 6 2 4 4 3 4" xfId="26266" xr:uid="{00000000-0005-0000-0000-00009C660000}"/>
    <cellStyle name="Normal 6 2 4 4 3 4 2" xfId="26267" xr:uid="{00000000-0005-0000-0000-00009D660000}"/>
    <cellStyle name="Normal 6 2 4 4 3 5" xfId="26268" xr:uid="{00000000-0005-0000-0000-00009E660000}"/>
    <cellStyle name="Normal 6 2 4 4 3 6" xfId="26269" xr:uid="{00000000-0005-0000-0000-00009F660000}"/>
    <cellStyle name="Normal 6 2 4 4 4" xfId="26270" xr:uid="{00000000-0005-0000-0000-0000A0660000}"/>
    <cellStyle name="Normal 6 2 4 4 4 2" xfId="26271" xr:uid="{00000000-0005-0000-0000-0000A1660000}"/>
    <cellStyle name="Normal 6 2 4 4 4 2 2" xfId="26272" xr:uid="{00000000-0005-0000-0000-0000A2660000}"/>
    <cellStyle name="Normal 6 2 4 4 4 2 2 2" xfId="26273" xr:uid="{00000000-0005-0000-0000-0000A3660000}"/>
    <cellStyle name="Normal 6 2 4 4 4 2 3" xfId="26274" xr:uid="{00000000-0005-0000-0000-0000A4660000}"/>
    <cellStyle name="Normal 6 2 4 4 4 2 4" xfId="26275" xr:uid="{00000000-0005-0000-0000-0000A5660000}"/>
    <cellStyle name="Normal 6 2 4 4 4 3" xfId="26276" xr:uid="{00000000-0005-0000-0000-0000A6660000}"/>
    <cellStyle name="Normal 6 2 4 4 4 3 2" xfId="26277" xr:uid="{00000000-0005-0000-0000-0000A7660000}"/>
    <cellStyle name="Normal 6 2 4 4 4 4" xfId="26278" xr:uid="{00000000-0005-0000-0000-0000A8660000}"/>
    <cellStyle name="Normal 6 2 4 4 4 5" xfId="26279" xr:uid="{00000000-0005-0000-0000-0000A9660000}"/>
    <cellStyle name="Normal 6 2 4 4 5" xfId="26280" xr:uid="{00000000-0005-0000-0000-0000AA660000}"/>
    <cellStyle name="Normal 6 2 4 4 5 2" xfId="26281" xr:uid="{00000000-0005-0000-0000-0000AB660000}"/>
    <cellStyle name="Normal 6 2 4 4 5 2 2" xfId="26282" xr:uid="{00000000-0005-0000-0000-0000AC660000}"/>
    <cellStyle name="Normal 6 2 4 4 5 2 2 2" xfId="26283" xr:uid="{00000000-0005-0000-0000-0000AD660000}"/>
    <cellStyle name="Normal 6 2 4 4 5 2 3" xfId="26284" xr:uid="{00000000-0005-0000-0000-0000AE660000}"/>
    <cellStyle name="Normal 6 2 4 4 5 2 4" xfId="26285" xr:uid="{00000000-0005-0000-0000-0000AF660000}"/>
    <cellStyle name="Normal 6 2 4 4 5 3" xfId="26286" xr:uid="{00000000-0005-0000-0000-0000B0660000}"/>
    <cellStyle name="Normal 6 2 4 4 5 3 2" xfId="26287" xr:uid="{00000000-0005-0000-0000-0000B1660000}"/>
    <cellStyle name="Normal 6 2 4 4 5 4" xfId="26288" xr:uid="{00000000-0005-0000-0000-0000B2660000}"/>
    <cellStyle name="Normal 6 2 4 4 5 5" xfId="26289" xr:uid="{00000000-0005-0000-0000-0000B3660000}"/>
    <cellStyle name="Normal 6 2 4 4 6" xfId="26290" xr:uid="{00000000-0005-0000-0000-0000B4660000}"/>
    <cellStyle name="Normal 6 2 4 4 6 2" xfId="26291" xr:uid="{00000000-0005-0000-0000-0000B5660000}"/>
    <cellStyle name="Normal 6 2 4 4 6 2 2" xfId="26292" xr:uid="{00000000-0005-0000-0000-0000B6660000}"/>
    <cellStyle name="Normal 6 2 4 4 6 3" xfId="26293" xr:uid="{00000000-0005-0000-0000-0000B7660000}"/>
    <cellStyle name="Normal 6 2 4 4 6 4" xfId="26294" xr:uid="{00000000-0005-0000-0000-0000B8660000}"/>
    <cellStyle name="Normal 6 2 4 4 7" xfId="26295" xr:uid="{00000000-0005-0000-0000-0000B9660000}"/>
    <cellStyle name="Normal 6 2 4 4 7 2" xfId="26296" xr:uid="{00000000-0005-0000-0000-0000BA660000}"/>
    <cellStyle name="Normal 6 2 4 4 7 3" xfId="26297" xr:uid="{00000000-0005-0000-0000-0000BB660000}"/>
    <cellStyle name="Normal 6 2 4 4 7 4" xfId="26298" xr:uid="{00000000-0005-0000-0000-0000BC660000}"/>
    <cellStyle name="Normal 6 2 4 4 7 5" xfId="26299" xr:uid="{00000000-0005-0000-0000-0000BD660000}"/>
    <cellStyle name="Normal 6 2 4 4 8" xfId="26300" xr:uid="{00000000-0005-0000-0000-0000BE660000}"/>
    <cellStyle name="Normal 6 2 4 4 9" xfId="26301" xr:uid="{00000000-0005-0000-0000-0000BF660000}"/>
    <cellStyle name="Normal 6 2 4 5" xfId="26302" xr:uid="{00000000-0005-0000-0000-0000C0660000}"/>
    <cellStyle name="Normal 6 2 4 5 2" xfId="26303" xr:uid="{00000000-0005-0000-0000-0000C1660000}"/>
    <cellStyle name="Normal 6 2 4 5 2 2" xfId="26304" xr:uid="{00000000-0005-0000-0000-0000C2660000}"/>
    <cellStyle name="Normal 6 2 4 5 2 2 2" xfId="26305" xr:uid="{00000000-0005-0000-0000-0000C3660000}"/>
    <cellStyle name="Normal 6 2 4 5 2 2 2 2" xfId="26306" xr:uid="{00000000-0005-0000-0000-0000C4660000}"/>
    <cellStyle name="Normal 6 2 4 5 2 2 2 2 2" xfId="26307" xr:uid="{00000000-0005-0000-0000-0000C5660000}"/>
    <cellStyle name="Normal 6 2 4 5 2 2 2 3" xfId="26308" xr:uid="{00000000-0005-0000-0000-0000C6660000}"/>
    <cellStyle name="Normal 6 2 4 5 2 2 2 4" xfId="26309" xr:uid="{00000000-0005-0000-0000-0000C7660000}"/>
    <cellStyle name="Normal 6 2 4 5 2 2 3" xfId="26310" xr:uid="{00000000-0005-0000-0000-0000C8660000}"/>
    <cellStyle name="Normal 6 2 4 5 2 2 3 2" xfId="26311" xr:uid="{00000000-0005-0000-0000-0000C9660000}"/>
    <cellStyle name="Normal 6 2 4 5 2 2 4" xfId="26312" xr:uid="{00000000-0005-0000-0000-0000CA660000}"/>
    <cellStyle name="Normal 6 2 4 5 2 2 5" xfId="26313" xr:uid="{00000000-0005-0000-0000-0000CB660000}"/>
    <cellStyle name="Normal 6 2 4 5 2 3" xfId="26314" xr:uid="{00000000-0005-0000-0000-0000CC660000}"/>
    <cellStyle name="Normal 6 2 4 5 2 3 2" xfId="26315" xr:uid="{00000000-0005-0000-0000-0000CD660000}"/>
    <cellStyle name="Normal 6 2 4 5 2 3 2 2" xfId="26316" xr:uid="{00000000-0005-0000-0000-0000CE660000}"/>
    <cellStyle name="Normal 6 2 4 5 2 3 3" xfId="26317" xr:uid="{00000000-0005-0000-0000-0000CF660000}"/>
    <cellStyle name="Normal 6 2 4 5 2 3 4" xfId="26318" xr:uid="{00000000-0005-0000-0000-0000D0660000}"/>
    <cellStyle name="Normal 6 2 4 5 2 4" xfId="26319" xr:uid="{00000000-0005-0000-0000-0000D1660000}"/>
    <cellStyle name="Normal 6 2 4 5 2 4 2" xfId="26320" xr:uid="{00000000-0005-0000-0000-0000D2660000}"/>
    <cellStyle name="Normal 6 2 4 5 2 5" xfId="26321" xr:uid="{00000000-0005-0000-0000-0000D3660000}"/>
    <cellStyle name="Normal 6 2 4 5 2 6" xfId="26322" xr:uid="{00000000-0005-0000-0000-0000D4660000}"/>
    <cellStyle name="Normal 6 2 4 5 3" xfId="26323" xr:uid="{00000000-0005-0000-0000-0000D5660000}"/>
    <cellStyle name="Normal 6 2 4 5 3 2" xfId="26324" xr:uid="{00000000-0005-0000-0000-0000D6660000}"/>
    <cellStyle name="Normal 6 2 4 5 3 2 2" xfId="26325" xr:uid="{00000000-0005-0000-0000-0000D7660000}"/>
    <cellStyle name="Normal 6 2 4 5 3 2 2 2" xfId="26326" xr:uid="{00000000-0005-0000-0000-0000D8660000}"/>
    <cellStyle name="Normal 6 2 4 5 3 2 3" xfId="26327" xr:uid="{00000000-0005-0000-0000-0000D9660000}"/>
    <cellStyle name="Normal 6 2 4 5 3 2 4" xfId="26328" xr:uid="{00000000-0005-0000-0000-0000DA660000}"/>
    <cellStyle name="Normal 6 2 4 5 3 3" xfId="26329" xr:uid="{00000000-0005-0000-0000-0000DB660000}"/>
    <cellStyle name="Normal 6 2 4 5 3 3 2" xfId="26330" xr:uid="{00000000-0005-0000-0000-0000DC660000}"/>
    <cellStyle name="Normal 6 2 4 5 3 4" xfId="26331" xr:uid="{00000000-0005-0000-0000-0000DD660000}"/>
    <cellStyle name="Normal 6 2 4 5 3 5" xfId="26332" xr:uid="{00000000-0005-0000-0000-0000DE660000}"/>
    <cellStyle name="Normal 6 2 4 5 4" xfId="26333" xr:uid="{00000000-0005-0000-0000-0000DF660000}"/>
    <cellStyle name="Normal 6 2 4 5 4 2" xfId="26334" xr:uid="{00000000-0005-0000-0000-0000E0660000}"/>
    <cellStyle name="Normal 6 2 4 5 4 2 2" xfId="26335" xr:uid="{00000000-0005-0000-0000-0000E1660000}"/>
    <cellStyle name="Normal 6 2 4 5 4 2 2 2" xfId="26336" xr:uid="{00000000-0005-0000-0000-0000E2660000}"/>
    <cellStyle name="Normal 6 2 4 5 4 2 3" xfId="26337" xr:uid="{00000000-0005-0000-0000-0000E3660000}"/>
    <cellStyle name="Normal 6 2 4 5 4 2 4" xfId="26338" xr:uid="{00000000-0005-0000-0000-0000E4660000}"/>
    <cellStyle name="Normal 6 2 4 5 4 3" xfId="26339" xr:uid="{00000000-0005-0000-0000-0000E5660000}"/>
    <cellStyle name="Normal 6 2 4 5 4 3 2" xfId="26340" xr:uid="{00000000-0005-0000-0000-0000E6660000}"/>
    <cellStyle name="Normal 6 2 4 5 4 4" xfId="26341" xr:uid="{00000000-0005-0000-0000-0000E7660000}"/>
    <cellStyle name="Normal 6 2 4 5 4 5" xfId="26342" xr:uid="{00000000-0005-0000-0000-0000E8660000}"/>
    <cellStyle name="Normal 6 2 4 5 5" xfId="26343" xr:uid="{00000000-0005-0000-0000-0000E9660000}"/>
    <cellStyle name="Normal 6 2 4 5 5 2" xfId="26344" xr:uid="{00000000-0005-0000-0000-0000EA660000}"/>
    <cellStyle name="Normal 6 2 4 5 5 2 2" xfId="26345" xr:uid="{00000000-0005-0000-0000-0000EB660000}"/>
    <cellStyle name="Normal 6 2 4 5 5 3" xfId="26346" xr:uid="{00000000-0005-0000-0000-0000EC660000}"/>
    <cellStyle name="Normal 6 2 4 5 5 4" xfId="26347" xr:uid="{00000000-0005-0000-0000-0000ED660000}"/>
    <cellStyle name="Normal 6 2 4 5 6" xfId="26348" xr:uid="{00000000-0005-0000-0000-0000EE660000}"/>
    <cellStyle name="Normal 6 2 4 5 6 2" xfId="26349" xr:uid="{00000000-0005-0000-0000-0000EF660000}"/>
    <cellStyle name="Normal 6 2 4 5 6 3" xfId="26350" xr:uid="{00000000-0005-0000-0000-0000F0660000}"/>
    <cellStyle name="Normal 6 2 4 5 6 4" xfId="26351" xr:uid="{00000000-0005-0000-0000-0000F1660000}"/>
    <cellStyle name="Normal 6 2 4 5 6 5" xfId="26352" xr:uid="{00000000-0005-0000-0000-0000F2660000}"/>
    <cellStyle name="Normal 6 2 4 5 7" xfId="26353" xr:uid="{00000000-0005-0000-0000-0000F3660000}"/>
    <cellStyle name="Normal 6 2 4 5 8" xfId="26354" xr:uid="{00000000-0005-0000-0000-0000F4660000}"/>
    <cellStyle name="Normal 6 2 4 5 9" xfId="26355" xr:uid="{00000000-0005-0000-0000-0000F5660000}"/>
    <cellStyle name="Normal 6 2 4 6" xfId="26356" xr:uid="{00000000-0005-0000-0000-0000F6660000}"/>
    <cellStyle name="Normal 6 2 4 6 2" xfId="26357" xr:uid="{00000000-0005-0000-0000-0000F7660000}"/>
    <cellStyle name="Normal 6 2 4 6 2 2" xfId="26358" xr:uid="{00000000-0005-0000-0000-0000F8660000}"/>
    <cellStyle name="Normal 6 2 4 6 2 2 2" xfId="26359" xr:uid="{00000000-0005-0000-0000-0000F9660000}"/>
    <cellStyle name="Normal 6 2 4 6 2 2 2 2" xfId="26360" xr:uid="{00000000-0005-0000-0000-0000FA660000}"/>
    <cellStyle name="Normal 6 2 4 6 2 2 3" xfId="26361" xr:uid="{00000000-0005-0000-0000-0000FB660000}"/>
    <cellStyle name="Normal 6 2 4 6 2 2 4" xfId="26362" xr:uid="{00000000-0005-0000-0000-0000FC660000}"/>
    <cellStyle name="Normal 6 2 4 6 2 3" xfId="26363" xr:uid="{00000000-0005-0000-0000-0000FD660000}"/>
    <cellStyle name="Normal 6 2 4 6 2 3 2" xfId="26364" xr:uid="{00000000-0005-0000-0000-0000FE660000}"/>
    <cellStyle name="Normal 6 2 4 6 2 4" xfId="26365" xr:uid="{00000000-0005-0000-0000-0000FF660000}"/>
    <cellStyle name="Normal 6 2 4 6 2 5" xfId="26366" xr:uid="{00000000-0005-0000-0000-000000670000}"/>
    <cellStyle name="Normal 6 2 4 6 3" xfId="26367" xr:uid="{00000000-0005-0000-0000-000001670000}"/>
    <cellStyle name="Normal 6 2 4 6 3 2" xfId="26368" xr:uid="{00000000-0005-0000-0000-000002670000}"/>
    <cellStyle name="Normal 6 2 4 6 3 2 2" xfId="26369" xr:uid="{00000000-0005-0000-0000-000003670000}"/>
    <cellStyle name="Normal 6 2 4 6 3 3" xfId="26370" xr:uid="{00000000-0005-0000-0000-000004670000}"/>
    <cellStyle name="Normal 6 2 4 6 3 4" xfId="26371" xr:uid="{00000000-0005-0000-0000-000005670000}"/>
    <cellStyle name="Normal 6 2 4 6 4" xfId="26372" xr:uid="{00000000-0005-0000-0000-000006670000}"/>
    <cellStyle name="Normal 6 2 4 6 4 2" xfId="26373" xr:uid="{00000000-0005-0000-0000-000007670000}"/>
    <cellStyle name="Normal 6 2 4 6 5" xfId="26374" xr:uid="{00000000-0005-0000-0000-000008670000}"/>
    <cellStyle name="Normal 6 2 4 6 6" xfId="26375" xr:uid="{00000000-0005-0000-0000-000009670000}"/>
    <cellStyle name="Normal 6 2 4 7" xfId="26376" xr:uid="{00000000-0005-0000-0000-00000A670000}"/>
    <cellStyle name="Normal 6 2 4 7 2" xfId="26377" xr:uid="{00000000-0005-0000-0000-00000B670000}"/>
    <cellStyle name="Normal 6 2 4 7 2 2" xfId="26378" xr:uid="{00000000-0005-0000-0000-00000C670000}"/>
    <cellStyle name="Normal 6 2 4 7 2 2 2" xfId="26379" xr:uid="{00000000-0005-0000-0000-00000D670000}"/>
    <cellStyle name="Normal 6 2 4 7 2 3" xfId="26380" xr:uid="{00000000-0005-0000-0000-00000E670000}"/>
    <cellStyle name="Normal 6 2 4 7 2 4" xfId="26381" xr:uid="{00000000-0005-0000-0000-00000F670000}"/>
    <cellStyle name="Normal 6 2 4 7 3" xfId="26382" xr:uid="{00000000-0005-0000-0000-000010670000}"/>
    <cellStyle name="Normal 6 2 4 7 3 2" xfId="26383" xr:uid="{00000000-0005-0000-0000-000011670000}"/>
    <cellStyle name="Normal 6 2 4 7 4" xfId="26384" xr:uid="{00000000-0005-0000-0000-000012670000}"/>
    <cellStyle name="Normal 6 2 4 7 5" xfId="26385" xr:uid="{00000000-0005-0000-0000-000013670000}"/>
    <cellStyle name="Normal 6 2 4 8" xfId="26386" xr:uid="{00000000-0005-0000-0000-000014670000}"/>
    <cellStyle name="Normal 6 2 4 8 2" xfId="26387" xr:uid="{00000000-0005-0000-0000-000015670000}"/>
    <cellStyle name="Normal 6 2 4 8 2 2" xfId="26388" xr:uid="{00000000-0005-0000-0000-000016670000}"/>
    <cellStyle name="Normal 6 2 4 8 2 2 2" xfId="26389" xr:uid="{00000000-0005-0000-0000-000017670000}"/>
    <cellStyle name="Normal 6 2 4 8 2 3" xfId="26390" xr:uid="{00000000-0005-0000-0000-000018670000}"/>
    <cellStyle name="Normal 6 2 4 8 2 4" xfId="26391" xr:uid="{00000000-0005-0000-0000-000019670000}"/>
    <cellStyle name="Normal 6 2 4 8 3" xfId="26392" xr:uid="{00000000-0005-0000-0000-00001A670000}"/>
    <cellStyle name="Normal 6 2 4 8 3 2" xfId="26393" xr:uid="{00000000-0005-0000-0000-00001B670000}"/>
    <cellStyle name="Normal 6 2 4 8 4" xfId="26394" xr:uid="{00000000-0005-0000-0000-00001C670000}"/>
    <cellStyle name="Normal 6 2 4 8 5" xfId="26395" xr:uid="{00000000-0005-0000-0000-00001D670000}"/>
    <cellStyle name="Normal 6 2 4 9" xfId="26396" xr:uid="{00000000-0005-0000-0000-00001E670000}"/>
    <cellStyle name="Normal 6 2 4 9 2" xfId="26397" xr:uid="{00000000-0005-0000-0000-00001F670000}"/>
    <cellStyle name="Normal 6 2 4 9 2 2" xfId="26398" xr:uid="{00000000-0005-0000-0000-000020670000}"/>
    <cellStyle name="Normal 6 2 4 9 3" xfId="26399" xr:uid="{00000000-0005-0000-0000-000021670000}"/>
    <cellStyle name="Normal 6 2 4 9 4" xfId="26400" xr:uid="{00000000-0005-0000-0000-000022670000}"/>
    <cellStyle name="Normal 6 2 5" xfId="26401" xr:uid="{00000000-0005-0000-0000-000023670000}"/>
    <cellStyle name="Normal 6 2 5 10" xfId="26402" xr:uid="{00000000-0005-0000-0000-000024670000}"/>
    <cellStyle name="Normal 6 2 5 11" xfId="26403" xr:uid="{00000000-0005-0000-0000-000025670000}"/>
    <cellStyle name="Normal 6 2 5 12" xfId="26404" xr:uid="{00000000-0005-0000-0000-000026670000}"/>
    <cellStyle name="Normal 6 2 5 2" xfId="26405" xr:uid="{00000000-0005-0000-0000-000027670000}"/>
    <cellStyle name="Normal 6 2 5 2 10" xfId="26406" xr:uid="{00000000-0005-0000-0000-000028670000}"/>
    <cellStyle name="Normal 6 2 5 2 11" xfId="26407" xr:uid="{00000000-0005-0000-0000-000029670000}"/>
    <cellStyle name="Normal 6 2 5 2 2" xfId="26408" xr:uid="{00000000-0005-0000-0000-00002A670000}"/>
    <cellStyle name="Normal 6 2 5 2 2 10" xfId="26409" xr:uid="{00000000-0005-0000-0000-00002B670000}"/>
    <cellStyle name="Normal 6 2 5 2 2 2" xfId="26410" xr:uid="{00000000-0005-0000-0000-00002C670000}"/>
    <cellStyle name="Normal 6 2 5 2 2 2 2" xfId="26411" xr:uid="{00000000-0005-0000-0000-00002D670000}"/>
    <cellStyle name="Normal 6 2 5 2 2 2 2 2" xfId="26412" xr:uid="{00000000-0005-0000-0000-00002E670000}"/>
    <cellStyle name="Normal 6 2 5 2 2 2 2 2 2" xfId="26413" xr:uid="{00000000-0005-0000-0000-00002F670000}"/>
    <cellStyle name="Normal 6 2 5 2 2 2 2 2 2 2" xfId="26414" xr:uid="{00000000-0005-0000-0000-000030670000}"/>
    <cellStyle name="Normal 6 2 5 2 2 2 2 2 2 2 2" xfId="26415" xr:uid="{00000000-0005-0000-0000-000031670000}"/>
    <cellStyle name="Normal 6 2 5 2 2 2 2 2 2 3" xfId="26416" xr:uid="{00000000-0005-0000-0000-000032670000}"/>
    <cellStyle name="Normal 6 2 5 2 2 2 2 2 2 4" xfId="26417" xr:uid="{00000000-0005-0000-0000-000033670000}"/>
    <cellStyle name="Normal 6 2 5 2 2 2 2 2 3" xfId="26418" xr:uid="{00000000-0005-0000-0000-000034670000}"/>
    <cellStyle name="Normal 6 2 5 2 2 2 2 2 3 2" xfId="26419" xr:uid="{00000000-0005-0000-0000-000035670000}"/>
    <cellStyle name="Normal 6 2 5 2 2 2 2 2 4" xfId="26420" xr:uid="{00000000-0005-0000-0000-000036670000}"/>
    <cellStyle name="Normal 6 2 5 2 2 2 2 2 5" xfId="26421" xr:uid="{00000000-0005-0000-0000-000037670000}"/>
    <cellStyle name="Normal 6 2 5 2 2 2 2 3" xfId="26422" xr:uid="{00000000-0005-0000-0000-000038670000}"/>
    <cellStyle name="Normal 6 2 5 2 2 2 2 3 2" xfId="26423" xr:uid="{00000000-0005-0000-0000-000039670000}"/>
    <cellStyle name="Normal 6 2 5 2 2 2 2 3 2 2" xfId="26424" xr:uid="{00000000-0005-0000-0000-00003A670000}"/>
    <cellStyle name="Normal 6 2 5 2 2 2 2 3 3" xfId="26425" xr:uid="{00000000-0005-0000-0000-00003B670000}"/>
    <cellStyle name="Normal 6 2 5 2 2 2 2 3 4" xfId="26426" xr:uid="{00000000-0005-0000-0000-00003C670000}"/>
    <cellStyle name="Normal 6 2 5 2 2 2 2 4" xfId="26427" xr:uid="{00000000-0005-0000-0000-00003D670000}"/>
    <cellStyle name="Normal 6 2 5 2 2 2 2 4 2" xfId="26428" xr:uid="{00000000-0005-0000-0000-00003E670000}"/>
    <cellStyle name="Normal 6 2 5 2 2 2 2 5" xfId="26429" xr:uid="{00000000-0005-0000-0000-00003F670000}"/>
    <cellStyle name="Normal 6 2 5 2 2 2 2 6" xfId="26430" xr:uid="{00000000-0005-0000-0000-000040670000}"/>
    <cellStyle name="Normal 6 2 5 2 2 2 3" xfId="26431" xr:uid="{00000000-0005-0000-0000-000041670000}"/>
    <cellStyle name="Normal 6 2 5 2 2 2 3 2" xfId="26432" xr:uid="{00000000-0005-0000-0000-000042670000}"/>
    <cellStyle name="Normal 6 2 5 2 2 2 3 2 2" xfId="26433" xr:uid="{00000000-0005-0000-0000-000043670000}"/>
    <cellStyle name="Normal 6 2 5 2 2 2 3 2 2 2" xfId="26434" xr:uid="{00000000-0005-0000-0000-000044670000}"/>
    <cellStyle name="Normal 6 2 5 2 2 2 3 2 3" xfId="26435" xr:uid="{00000000-0005-0000-0000-000045670000}"/>
    <cellStyle name="Normal 6 2 5 2 2 2 3 2 4" xfId="26436" xr:uid="{00000000-0005-0000-0000-000046670000}"/>
    <cellStyle name="Normal 6 2 5 2 2 2 3 3" xfId="26437" xr:uid="{00000000-0005-0000-0000-000047670000}"/>
    <cellStyle name="Normal 6 2 5 2 2 2 3 3 2" xfId="26438" xr:uid="{00000000-0005-0000-0000-000048670000}"/>
    <cellStyle name="Normal 6 2 5 2 2 2 3 4" xfId="26439" xr:uid="{00000000-0005-0000-0000-000049670000}"/>
    <cellStyle name="Normal 6 2 5 2 2 2 3 5" xfId="26440" xr:uid="{00000000-0005-0000-0000-00004A670000}"/>
    <cellStyle name="Normal 6 2 5 2 2 2 4" xfId="26441" xr:uid="{00000000-0005-0000-0000-00004B670000}"/>
    <cellStyle name="Normal 6 2 5 2 2 2 4 2" xfId="26442" xr:uid="{00000000-0005-0000-0000-00004C670000}"/>
    <cellStyle name="Normal 6 2 5 2 2 2 4 2 2" xfId="26443" xr:uid="{00000000-0005-0000-0000-00004D670000}"/>
    <cellStyle name="Normal 6 2 5 2 2 2 4 2 2 2" xfId="26444" xr:uid="{00000000-0005-0000-0000-00004E670000}"/>
    <cellStyle name="Normal 6 2 5 2 2 2 4 2 3" xfId="26445" xr:uid="{00000000-0005-0000-0000-00004F670000}"/>
    <cellStyle name="Normal 6 2 5 2 2 2 4 2 4" xfId="26446" xr:uid="{00000000-0005-0000-0000-000050670000}"/>
    <cellStyle name="Normal 6 2 5 2 2 2 4 3" xfId="26447" xr:uid="{00000000-0005-0000-0000-000051670000}"/>
    <cellStyle name="Normal 6 2 5 2 2 2 4 3 2" xfId="26448" xr:uid="{00000000-0005-0000-0000-000052670000}"/>
    <cellStyle name="Normal 6 2 5 2 2 2 4 4" xfId="26449" xr:uid="{00000000-0005-0000-0000-000053670000}"/>
    <cellStyle name="Normal 6 2 5 2 2 2 4 5" xfId="26450" xr:uid="{00000000-0005-0000-0000-000054670000}"/>
    <cellStyle name="Normal 6 2 5 2 2 2 5" xfId="26451" xr:uid="{00000000-0005-0000-0000-000055670000}"/>
    <cellStyle name="Normal 6 2 5 2 2 2 5 2" xfId="26452" xr:uid="{00000000-0005-0000-0000-000056670000}"/>
    <cellStyle name="Normal 6 2 5 2 2 2 5 2 2" xfId="26453" xr:uid="{00000000-0005-0000-0000-000057670000}"/>
    <cellStyle name="Normal 6 2 5 2 2 2 5 3" xfId="26454" xr:uid="{00000000-0005-0000-0000-000058670000}"/>
    <cellStyle name="Normal 6 2 5 2 2 2 5 4" xfId="26455" xr:uid="{00000000-0005-0000-0000-000059670000}"/>
    <cellStyle name="Normal 6 2 5 2 2 2 6" xfId="26456" xr:uid="{00000000-0005-0000-0000-00005A670000}"/>
    <cellStyle name="Normal 6 2 5 2 2 2 6 2" xfId="26457" xr:uid="{00000000-0005-0000-0000-00005B670000}"/>
    <cellStyle name="Normal 6 2 5 2 2 2 6 3" xfId="26458" xr:uid="{00000000-0005-0000-0000-00005C670000}"/>
    <cellStyle name="Normal 6 2 5 2 2 2 6 4" xfId="26459" xr:uid="{00000000-0005-0000-0000-00005D670000}"/>
    <cellStyle name="Normal 6 2 5 2 2 2 6 5" xfId="26460" xr:uid="{00000000-0005-0000-0000-00005E670000}"/>
    <cellStyle name="Normal 6 2 5 2 2 2 7" xfId="26461" xr:uid="{00000000-0005-0000-0000-00005F670000}"/>
    <cellStyle name="Normal 6 2 5 2 2 2 8" xfId="26462" xr:uid="{00000000-0005-0000-0000-000060670000}"/>
    <cellStyle name="Normal 6 2 5 2 2 2 9" xfId="26463" xr:uid="{00000000-0005-0000-0000-000061670000}"/>
    <cellStyle name="Normal 6 2 5 2 2 3" xfId="26464" xr:uid="{00000000-0005-0000-0000-000062670000}"/>
    <cellStyle name="Normal 6 2 5 2 2 3 2" xfId="26465" xr:uid="{00000000-0005-0000-0000-000063670000}"/>
    <cellStyle name="Normal 6 2 5 2 2 3 2 2" xfId="26466" xr:uid="{00000000-0005-0000-0000-000064670000}"/>
    <cellStyle name="Normal 6 2 5 2 2 3 2 2 2" xfId="26467" xr:uid="{00000000-0005-0000-0000-000065670000}"/>
    <cellStyle name="Normal 6 2 5 2 2 3 2 2 2 2" xfId="26468" xr:uid="{00000000-0005-0000-0000-000066670000}"/>
    <cellStyle name="Normal 6 2 5 2 2 3 2 2 3" xfId="26469" xr:uid="{00000000-0005-0000-0000-000067670000}"/>
    <cellStyle name="Normal 6 2 5 2 2 3 2 2 4" xfId="26470" xr:uid="{00000000-0005-0000-0000-000068670000}"/>
    <cellStyle name="Normal 6 2 5 2 2 3 2 3" xfId="26471" xr:uid="{00000000-0005-0000-0000-000069670000}"/>
    <cellStyle name="Normal 6 2 5 2 2 3 2 3 2" xfId="26472" xr:uid="{00000000-0005-0000-0000-00006A670000}"/>
    <cellStyle name="Normal 6 2 5 2 2 3 2 4" xfId="26473" xr:uid="{00000000-0005-0000-0000-00006B670000}"/>
    <cellStyle name="Normal 6 2 5 2 2 3 2 5" xfId="26474" xr:uid="{00000000-0005-0000-0000-00006C670000}"/>
    <cellStyle name="Normal 6 2 5 2 2 3 3" xfId="26475" xr:uid="{00000000-0005-0000-0000-00006D670000}"/>
    <cellStyle name="Normal 6 2 5 2 2 3 3 2" xfId="26476" xr:uid="{00000000-0005-0000-0000-00006E670000}"/>
    <cellStyle name="Normal 6 2 5 2 2 3 3 2 2" xfId="26477" xr:uid="{00000000-0005-0000-0000-00006F670000}"/>
    <cellStyle name="Normal 6 2 5 2 2 3 3 3" xfId="26478" xr:uid="{00000000-0005-0000-0000-000070670000}"/>
    <cellStyle name="Normal 6 2 5 2 2 3 3 4" xfId="26479" xr:uid="{00000000-0005-0000-0000-000071670000}"/>
    <cellStyle name="Normal 6 2 5 2 2 3 4" xfId="26480" xr:uid="{00000000-0005-0000-0000-000072670000}"/>
    <cellStyle name="Normal 6 2 5 2 2 3 4 2" xfId="26481" xr:uid="{00000000-0005-0000-0000-000073670000}"/>
    <cellStyle name="Normal 6 2 5 2 2 3 5" xfId="26482" xr:uid="{00000000-0005-0000-0000-000074670000}"/>
    <cellStyle name="Normal 6 2 5 2 2 3 6" xfId="26483" xr:uid="{00000000-0005-0000-0000-000075670000}"/>
    <cellStyle name="Normal 6 2 5 2 2 4" xfId="26484" xr:uid="{00000000-0005-0000-0000-000076670000}"/>
    <cellStyle name="Normal 6 2 5 2 2 4 2" xfId="26485" xr:uid="{00000000-0005-0000-0000-000077670000}"/>
    <cellStyle name="Normal 6 2 5 2 2 4 2 2" xfId="26486" xr:uid="{00000000-0005-0000-0000-000078670000}"/>
    <cellStyle name="Normal 6 2 5 2 2 4 2 2 2" xfId="26487" xr:uid="{00000000-0005-0000-0000-000079670000}"/>
    <cellStyle name="Normal 6 2 5 2 2 4 2 3" xfId="26488" xr:uid="{00000000-0005-0000-0000-00007A670000}"/>
    <cellStyle name="Normal 6 2 5 2 2 4 2 4" xfId="26489" xr:uid="{00000000-0005-0000-0000-00007B670000}"/>
    <cellStyle name="Normal 6 2 5 2 2 4 3" xfId="26490" xr:uid="{00000000-0005-0000-0000-00007C670000}"/>
    <cellStyle name="Normal 6 2 5 2 2 4 3 2" xfId="26491" xr:uid="{00000000-0005-0000-0000-00007D670000}"/>
    <cellStyle name="Normal 6 2 5 2 2 4 4" xfId="26492" xr:uid="{00000000-0005-0000-0000-00007E670000}"/>
    <cellStyle name="Normal 6 2 5 2 2 4 5" xfId="26493" xr:uid="{00000000-0005-0000-0000-00007F670000}"/>
    <cellStyle name="Normal 6 2 5 2 2 5" xfId="26494" xr:uid="{00000000-0005-0000-0000-000080670000}"/>
    <cellStyle name="Normal 6 2 5 2 2 5 2" xfId="26495" xr:uid="{00000000-0005-0000-0000-000081670000}"/>
    <cellStyle name="Normal 6 2 5 2 2 5 2 2" xfId="26496" xr:uid="{00000000-0005-0000-0000-000082670000}"/>
    <cellStyle name="Normal 6 2 5 2 2 5 2 2 2" xfId="26497" xr:uid="{00000000-0005-0000-0000-000083670000}"/>
    <cellStyle name="Normal 6 2 5 2 2 5 2 3" xfId="26498" xr:uid="{00000000-0005-0000-0000-000084670000}"/>
    <cellStyle name="Normal 6 2 5 2 2 5 2 4" xfId="26499" xr:uid="{00000000-0005-0000-0000-000085670000}"/>
    <cellStyle name="Normal 6 2 5 2 2 5 3" xfId="26500" xr:uid="{00000000-0005-0000-0000-000086670000}"/>
    <cellStyle name="Normal 6 2 5 2 2 5 3 2" xfId="26501" xr:uid="{00000000-0005-0000-0000-000087670000}"/>
    <cellStyle name="Normal 6 2 5 2 2 5 4" xfId="26502" xr:uid="{00000000-0005-0000-0000-000088670000}"/>
    <cellStyle name="Normal 6 2 5 2 2 5 5" xfId="26503" xr:uid="{00000000-0005-0000-0000-000089670000}"/>
    <cellStyle name="Normal 6 2 5 2 2 6" xfId="26504" xr:uid="{00000000-0005-0000-0000-00008A670000}"/>
    <cellStyle name="Normal 6 2 5 2 2 6 2" xfId="26505" xr:uid="{00000000-0005-0000-0000-00008B670000}"/>
    <cellStyle name="Normal 6 2 5 2 2 6 2 2" xfId="26506" xr:uid="{00000000-0005-0000-0000-00008C670000}"/>
    <cellStyle name="Normal 6 2 5 2 2 6 3" xfId="26507" xr:uid="{00000000-0005-0000-0000-00008D670000}"/>
    <cellStyle name="Normal 6 2 5 2 2 6 4" xfId="26508" xr:uid="{00000000-0005-0000-0000-00008E670000}"/>
    <cellStyle name="Normal 6 2 5 2 2 7" xfId="26509" xr:uid="{00000000-0005-0000-0000-00008F670000}"/>
    <cellStyle name="Normal 6 2 5 2 2 7 2" xfId="26510" xr:uid="{00000000-0005-0000-0000-000090670000}"/>
    <cellStyle name="Normal 6 2 5 2 2 7 3" xfId="26511" xr:uid="{00000000-0005-0000-0000-000091670000}"/>
    <cellStyle name="Normal 6 2 5 2 2 7 4" xfId="26512" xr:uid="{00000000-0005-0000-0000-000092670000}"/>
    <cellStyle name="Normal 6 2 5 2 2 7 5" xfId="26513" xr:uid="{00000000-0005-0000-0000-000093670000}"/>
    <cellStyle name="Normal 6 2 5 2 2 8" xfId="26514" xr:uid="{00000000-0005-0000-0000-000094670000}"/>
    <cellStyle name="Normal 6 2 5 2 2 9" xfId="26515" xr:uid="{00000000-0005-0000-0000-000095670000}"/>
    <cellStyle name="Normal 6 2 5 2 3" xfId="26516" xr:uid="{00000000-0005-0000-0000-000096670000}"/>
    <cellStyle name="Normal 6 2 5 2 3 2" xfId="26517" xr:uid="{00000000-0005-0000-0000-000097670000}"/>
    <cellStyle name="Normal 6 2 5 2 3 2 2" xfId="26518" xr:uid="{00000000-0005-0000-0000-000098670000}"/>
    <cellStyle name="Normal 6 2 5 2 3 2 2 2" xfId="26519" xr:uid="{00000000-0005-0000-0000-000099670000}"/>
    <cellStyle name="Normal 6 2 5 2 3 2 2 2 2" xfId="26520" xr:uid="{00000000-0005-0000-0000-00009A670000}"/>
    <cellStyle name="Normal 6 2 5 2 3 2 2 2 2 2" xfId="26521" xr:uid="{00000000-0005-0000-0000-00009B670000}"/>
    <cellStyle name="Normal 6 2 5 2 3 2 2 2 3" xfId="26522" xr:uid="{00000000-0005-0000-0000-00009C670000}"/>
    <cellStyle name="Normal 6 2 5 2 3 2 2 2 4" xfId="26523" xr:uid="{00000000-0005-0000-0000-00009D670000}"/>
    <cellStyle name="Normal 6 2 5 2 3 2 2 3" xfId="26524" xr:uid="{00000000-0005-0000-0000-00009E670000}"/>
    <cellStyle name="Normal 6 2 5 2 3 2 2 3 2" xfId="26525" xr:uid="{00000000-0005-0000-0000-00009F670000}"/>
    <cellStyle name="Normal 6 2 5 2 3 2 2 4" xfId="26526" xr:uid="{00000000-0005-0000-0000-0000A0670000}"/>
    <cellStyle name="Normal 6 2 5 2 3 2 2 5" xfId="26527" xr:uid="{00000000-0005-0000-0000-0000A1670000}"/>
    <cellStyle name="Normal 6 2 5 2 3 2 3" xfId="26528" xr:uid="{00000000-0005-0000-0000-0000A2670000}"/>
    <cellStyle name="Normal 6 2 5 2 3 2 3 2" xfId="26529" xr:uid="{00000000-0005-0000-0000-0000A3670000}"/>
    <cellStyle name="Normal 6 2 5 2 3 2 3 2 2" xfId="26530" xr:uid="{00000000-0005-0000-0000-0000A4670000}"/>
    <cellStyle name="Normal 6 2 5 2 3 2 3 3" xfId="26531" xr:uid="{00000000-0005-0000-0000-0000A5670000}"/>
    <cellStyle name="Normal 6 2 5 2 3 2 3 4" xfId="26532" xr:uid="{00000000-0005-0000-0000-0000A6670000}"/>
    <cellStyle name="Normal 6 2 5 2 3 2 4" xfId="26533" xr:uid="{00000000-0005-0000-0000-0000A7670000}"/>
    <cellStyle name="Normal 6 2 5 2 3 2 4 2" xfId="26534" xr:uid="{00000000-0005-0000-0000-0000A8670000}"/>
    <cellStyle name="Normal 6 2 5 2 3 2 5" xfId="26535" xr:uid="{00000000-0005-0000-0000-0000A9670000}"/>
    <cellStyle name="Normal 6 2 5 2 3 2 6" xfId="26536" xr:uid="{00000000-0005-0000-0000-0000AA670000}"/>
    <cellStyle name="Normal 6 2 5 2 3 3" xfId="26537" xr:uid="{00000000-0005-0000-0000-0000AB670000}"/>
    <cellStyle name="Normal 6 2 5 2 3 3 2" xfId="26538" xr:uid="{00000000-0005-0000-0000-0000AC670000}"/>
    <cellStyle name="Normal 6 2 5 2 3 3 2 2" xfId="26539" xr:uid="{00000000-0005-0000-0000-0000AD670000}"/>
    <cellStyle name="Normal 6 2 5 2 3 3 2 2 2" xfId="26540" xr:uid="{00000000-0005-0000-0000-0000AE670000}"/>
    <cellStyle name="Normal 6 2 5 2 3 3 2 3" xfId="26541" xr:uid="{00000000-0005-0000-0000-0000AF670000}"/>
    <cellStyle name="Normal 6 2 5 2 3 3 2 4" xfId="26542" xr:uid="{00000000-0005-0000-0000-0000B0670000}"/>
    <cellStyle name="Normal 6 2 5 2 3 3 3" xfId="26543" xr:uid="{00000000-0005-0000-0000-0000B1670000}"/>
    <cellStyle name="Normal 6 2 5 2 3 3 3 2" xfId="26544" xr:uid="{00000000-0005-0000-0000-0000B2670000}"/>
    <cellStyle name="Normal 6 2 5 2 3 3 4" xfId="26545" xr:uid="{00000000-0005-0000-0000-0000B3670000}"/>
    <cellStyle name="Normal 6 2 5 2 3 3 5" xfId="26546" xr:uid="{00000000-0005-0000-0000-0000B4670000}"/>
    <cellStyle name="Normal 6 2 5 2 3 4" xfId="26547" xr:uid="{00000000-0005-0000-0000-0000B5670000}"/>
    <cellStyle name="Normal 6 2 5 2 3 4 2" xfId="26548" xr:uid="{00000000-0005-0000-0000-0000B6670000}"/>
    <cellStyle name="Normal 6 2 5 2 3 4 2 2" xfId="26549" xr:uid="{00000000-0005-0000-0000-0000B7670000}"/>
    <cellStyle name="Normal 6 2 5 2 3 4 2 2 2" xfId="26550" xr:uid="{00000000-0005-0000-0000-0000B8670000}"/>
    <cellStyle name="Normal 6 2 5 2 3 4 2 3" xfId="26551" xr:uid="{00000000-0005-0000-0000-0000B9670000}"/>
    <cellStyle name="Normal 6 2 5 2 3 4 2 4" xfId="26552" xr:uid="{00000000-0005-0000-0000-0000BA670000}"/>
    <cellStyle name="Normal 6 2 5 2 3 4 3" xfId="26553" xr:uid="{00000000-0005-0000-0000-0000BB670000}"/>
    <cellStyle name="Normal 6 2 5 2 3 4 3 2" xfId="26554" xr:uid="{00000000-0005-0000-0000-0000BC670000}"/>
    <cellStyle name="Normal 6 2 5 2 3 4 4" xfId="26555" xr:uid="{00000000-0005-0000-0000-0000BD670000}"/>
    <cellStyle name="Normal 6 2 5 2 3 4 5" xfId="26556" xr:uid="{00000000-0005-0000-0000-0000BE670000}"/>
    <cellStyle name="Normal 6 2 5 2 3 5" xfId="26557" xr:uid="{00000000-0005-0000-0000-0000BF670000}"/>
    <cellStyle name="Normal 6 2 5 2 3 5 2" xfId="26558" xr:uid="{00000000-0005-0000-0000-0000C0670000}"/>
    <cellStyle name="Normal 6 2 5 2 3 5 2 2" xfId="26559" xr:uid="{00000000-0005-0000-0000-0000C1670000}"/>
    <cellStyle name="Normal 6 2 5 2 3 5 3" xfId="26560" xr:uid="{00000000-0005-0000-0000-0000C2670000}"/>
    <cellStyle name="Normal 6 2 5 2 3 5 4" xfId="26561" xr:uid="{00000000-0005-0000-0000-0000C3670000}"/>
    <cellStyle name="Normal 6 2 5 2 3 6" xfId="26562" xr:uid="{00000000-0005-0000-0000-0000C4670000}"/>
    <cellStyle name="Normal 6 2 5 2 3 6 2" xfId="26563" xr:uid="{00000000-0005-0000-0000-0000C5670000}"/>
    <cellStyle name="Normal 6 2 5 2 3 6 3" xfId="26564" xr:uid="{00000000-0005-0000-0000-0000C6670000}"/>
    <cellStyle name="Normal 6 2 5 2 3 6 4" xfId="26565" xr:uid="{00000000-0005-0000-0000-0000C7670000}"/>
    <cellStyle name="Normal 6 2 5 2 3 6 5" xfId="26566" xr:uid="{00000000-0005-0000-0000-0000C8670000}"/>
    <cellStyle name="Normal 6 2 5 2 3 7" xfId="26567" xr:uid="{00000000-0005-0000-0000-0000C9670000}"/>
    <cellStyle name="Normal 6 2 5 2 3 8" xfId="26568" xr:uid="{00000000-0005-0000-0000-0000CA670000}"/>
    <cellStyle name="Normal 6 2 5 2 3 9" xfId="26569" xr:uid="{00000000-0005-0000-0000-0000CB670000}"/>
    <cellStyle name="Normal 6 2 5 2 4" xfId="26570" xr:uid="{00000000-0005-0000-0000-0000CC670000}"/>
    <cellStyle name="Normal 6 2 5 2 4 2" xfId="26571" xr:uid="{00000000-0005-0000-0000-0000CD670000}"/>
    <cellStyle name="Normal 6 2 5 2 4 2 2" xfId="26572" xr:uid="{00000000-0005-0000-0000-0000CE670000}"/>
    <cellStyle name="Normal 6 2 5 2 4 2 2 2" xfId="26573" xr:uid="{00000000-0005-0000-0000-0000CF670000}"/>
    <cellStyle name="Normal 6 2 5 2 4 2 2 2 2" xfId="26574" xr:uid="{00000000-0005-0000-0000-0000D0670000}"/>
    <cellStyle name="Normal 6 2 5 2 4 2 2 3" xfId="26575" xr:uid="{00000000-0005-0000-0000-0000D1670000}"/>
    <cellStyle name="Normal 6 2 5 2 4 2 2 4" xfId="26576" xr:uid="{00000000-0005-0000-0000-0000D2670000}"/>
    <cellStyle name="Normal 6 2 5 2 4 2 3" xfId="26577" xr:uid="{00000000-0005-0000-0000-0000D3670000}"/>
    <cellStyle name="Normal 6 2 5 2 4 2 3 2" xfId="26578" xr:uid="{00000000-0005-0000-0000-0000D4670000}"/>
    <cellStyle name="Normal 6 2 5 2 4 2 4" xfId="26579" xr:uid="{00000000-0005-0000-0000-0000D5670000}"/>
    <cellStyle name="Normal 6 2 5 2 4 2 5" xfId="26580" xr:uid="{00000000-0005-0000-0000-0000D6670000}"/>
    <cellStyle name="Normal 6 2 5 2 4 3" xfId="26581" xr:uid="{00000000-0005-0000-0000-0000D7670000}"/>
    <cellStyle name="Normal 6 2 5 2 4 3 2" xfId="26582" xr:uid="{00000000-0005-0000-0000-0000D8670000}"/>
    <cellStyle name="Normal 6 2 5 2 4 3 2 2" xfId="26583" xr:uid="{00000000-0005-0000-0000-0000D9670000}"/>
    <cellStyle name="Normal 6 2 5 2 4 3 3" xfId="26584" xr:uid="{00000000-0005-0000-0000-0000DA670000}"/>
    <cellStyle name="Normal 6 2 5 2 4 3 4" xfId="26585" xr:uid="{00000000-0005-0000-0000-0000DB670000}"/>
    <cellStyle name="Normal 6 2 5 2 4 4" xfId="26586" xr:uid="{00000000-0005-0000-0000-0000DC670000}"/>
    <cellStyle name="Normal 6 2 5 2 4 4 2" xfId="26587" xr:uid="{00000000-0005-0000-0000-0000DD670000}"/>
    <cellStyle name="Normal 6 2 5 2 4 5" xfId="26588" xr:uid="{00000000-0005-0000-0000-0000DE670000}"/>
    <cellStyle name="Normal 6 2 5 2 4 6" xfId="26589" xr:uid="{00000000-0005-0000-0000-0000DF670000}"/>
    <cellStyle name="Normal 6 2 5 2 5" xfId="26590" xr:uid="{00000000-0005-0000-0000-0000E0670000}"/>
    <cellStyle name="Normal 6 2 5 2 5 2" xfId="26591" xr:uid="{00000000-0005-0000-0000-0000E1670000}"/>
    <cellStyle name="Normal 6 2 5 2 5 2 2" xfId="26592" xr:uid="{00000000-0005-0000-0000-0000E2670000}"/>
    <cellStyle name="Normal 6 2 5 2 5 2 2 2" xfId="26593" xr:uid="{00000000-0005-0000-0000-0000E3670000}"/>
    <cellStyle name="Normal 6 2 5 2 5 2 3" xfId="26594" xr:uid="{00000000-0005-0000-0000-0000E4670000}"/>
    <cellStyle name="Normal 6 2 5 2 5 2 4" xfId="26595" xr:uid="{00000000-0005-0000-0000-0000E5670000}"/>
    <cellStyle name="Normal 6 2 5 2 5 3" xfId="26596" xr:uid="{00000000-0005-0000-0000-0000E6670000}"/>
    <cellStyle name="Normal 6 2 5 2 5 3 2" xfId="26597" xr:uid="{00000000-0005-0000-0000-0000E7670000}"/>
    <cellStyle name="Normal 6 2 5 2 5 4" xfId="26598" xr:uid="{00000000-0005-0000-0000-0000E8670000}"/>
    <cellStyle name="Normal 6 2 5 2 5 5" xfId="26599" xr:uid="{00000000-0005-0000-0000-0000E9670000}"/>
    <cellStyle name="Normal 6 2 5 2 6" xfId="26600" xr:uid="{00000000-0005-0000-0000-0000EA670000}"/>
    <cellStyle name="Normal 6 2 5 2 6 2" xfId="26601" xr:uid="{00000000-0005-0000-0000-0000EB670000}"/>
    <cellStyle name="Normal 6 2 5 2 6 2 2" xfId="26602" xr:uid="{00000000-0005-0000-0000-0000EC670000}"/>
    <cellStyle name="Normal 6 2 5 2 6 2 2 2" xfId="26603" xr:uid="{00000000-0005-0000-0000-0000ED670000}"/>
    <cellStyle name="Normal 6 2 5 2 6 2 3" xfId="26604" xr:uid="{00000000-0005-0000-0000-0000EE670000}"/>
    <cellStyle name="Normal 6 2 5 2 6 2 4" xfId="26605" xr:uid="{00000000-0005-0000-0000-0000EF670000}"/>
    <cellStyle name="Normal 6 2 5 2 6 3" xfId="26606" xr:uid="{00000000-0005-0000-0000-0000F0670000}"/>
    <cellStyle name="Normal 6 2 5 2 6 3 2" xfId="26607" xr:uid="{00000000-0005-0000-0000-0000F1670000}"/>
    <cellStyle name="Normal 6 2 5 2 6 4" xfId="26608" xr:uid="{00000000-0005-0000-0000-0000F2670000}"/>
    <cellStyle name="Normal 6 2 5 2 6 5" xfId="26609" xr:uid="{00000000-0005-0000-0000-0000F3670000}"/>
    <cellStyle name="Normal 6 2 5 2 7" xfId="26610" xr:uid="{00000000-0005-0000-0000-0000F4670000}"/>
    <cellStyle name="Normal 6 2 5 2 7 2" xfId="26611" xr:uid="{00000000-0005-0000-0000-0000F5670000}"/>
    <cellStyle name="Normal 6 2 5 2 7 2 2" xfId="26612" xr:uid="{00000000-0005-0000-0000-0000F6670000}"/>
    <cellStyle name="Normal 6 2 5 2 7 3" xfId="26613" xr:uid="{00000000-0005-0000-0000-0000F7670000}"/>
    <cellStyle name="Normal 6 2 5 2 7 4" xfId="26614" xr:uid="{00000000-0005-0000-0000-0000F8670000}"/>
    <cellStyle name="Normal 6 2 5 2 8" xfId="26615" xr:uid="{00000000-0005-0000-0000-0000F9670000}"/>
    <cellStyle name="Normal 6 2 5 2 8 2" xfId="26616" xr:uid="{00000000-0005-0000-0000-0000FA670000}"/>
    <cellStyle name="Normal 6 2 5 2 8 3" xfId="26617" xr:uid="{00000000-0005-0000-0000-0000FB670000}"/>
    <cellStyle name="Normal 6 2 5 2 8 4" xfId="26618" xr:uid="{00000000-0005-0000-0000-0000FC670000}"/>
    <cellStyle name="Normal 6 2 5 2 8 5" xfId="26619" xr:uid="{00000000-0005-0000-0000-0000FD670000}"/>
    <cellStyle name="Normal 6 2 5 2 9" xfId="26620" xr:uid="{00000000-0005-0000-0000-0000FE670000}"/>
    <cellStyle name="Normal 6 2 5 3" xfId="26621" xr:uid="{00000000-0005-0000-0000-0000FF670000}"/>
    <cellStyle name="Normal 6 2 5 3 10" xfId="26622" xr:uid="{00000000-0005-0000-0000-000000680000}"/>
    <cellStyle name="Normal 6 2 5 3 2" xfId="26623" xr:uid="{00000000-0005-0000-0000-000001680000}"/>
    <cellStyle name="Normal 6 2 5 3 2 2" xfId="26624" xr:uid="{00000000-0005-0000-0000-000002680000}"/>
    <cellStyle name="Normal 6 2 5 3 2 2 2" xfId="26625" xr:uid="{00000000-0005-0000-0000-000003680000}"/>
    <cellStyle name="Normal 6 2 5 3 2 2 2 2" xfId="26626" xr:uid="{00000000-0005-0000-0000-000004680000}"/>
    <cellStyle name="Normal 6 2 5 3 2 2 2 2 2" xfId="26627" xr:uid="{00000000-0005-0000-0000-000005680000}"/>
    <cellStyle name="Normal 6 2 5 3 2 2 2 2 2 2" xfId="26628" xr:uid="{00000000-0005-0000-0000-000006680000}"/>
    <cellStyle name="Normal 6 2 5 3 2 2 2 2 3" xfId="26629" xr:uid="{00000000-0005-0000-0000-000007680000}"/>
    <cellStyle name="Normal 6 2 5 3 2 2 2 2 4" xfId="26630" xr:uid="{00000000-0005-0000-0000-000008680000}"/>
    <cellStyle name="Normal 6 2 5 3 2 2 2 3" xfId="26631" xr:uid="{00000000-0005-0000-0000-000009680000}"/>
    <cellStyle name="Normal 6 2 5 3 2 2 2 3 2" xfId="26632" xr:uid="{00000000-0005-0000-0000-00000A680000}"/>
    <cellStyle name="Normal 6 2 5 3 2 2 2 4" xfId="26633" xr:uid="{00000000-0005-0000-0000-00000B680000}"/>
    <cellStyle name="Normal 6 2 5 3 2 2 2 5" xfId="26634" xr:uid="{00000000-0005-0000-0000-00000C680000}"/>
    <cellStyle name="Normal 6 2 5 3 2 2 3" xfId="26635" xr:uid="{00000000-0005-0000-0000-00000D680000}"/>
    <cellStyle name="Normal 6 2 5 3 2 2 3 2" xfId="26636" xr:uid="{00000000-0005-0000-0000-00000E680000}"/>
    <cellStyle name="Normal 6 2 5 3 2 2 3 2 2" xfId="26637" xr:uid="{00000000-0005-0000-0000-00000F680000}"/>
    <cellStyle name="Normal 6 2 5 3 2 2 3 3" xfId="26638" xr:uid="{00000000-0005-0000-0000-000010680000}"/>
    <cellStyle name="Normal 6 2 5 3 2 2 3 4" xfId="26639" xr:uid="{00000000-0005-0000-0000-000011680000}"/>
    <cellStyle name="Normal 6 2 5 3 2 2 4" xfId="26640" xr:uid="{00000000-0005-0000-0000-000012680000}"/>
    <cellStyle name="Normal 6 2 5 3 2 2 4 2" xfId="26641" xr:uid="{00000000-0005-0000-0000-000013680000}"/>
    <cellStyle name="Normal 6 2 5 3 2 2 5" xfId="26642" xr:uid="{00000000-0005-0000-0000-000014680000}"/>
    <cellStyle name="Normal 6 2 5 3 2 2 6" xfId="26643" xr:uid="{00000000-0005-0000-0000-000015680000}"/>
    <cellStyle name="Normal 6 2 5 3 2 3" xfId="26644" xr:uid="{00000000-0005-0000-0000-000016680000}"/>
    <cellStyle name="Normal 6 2 5 3 2 3 2" xfId="26645" xr:uid="{00000000-0005-0000-0000-000017680000}"/>
    <cellStyle name="Normal 6 2 5 3 2 3 2 2" xfId="26646" xr:uid="{00000000-0005-0000-0000-000018680000}"/>
    <cellStyle name="Normal 6 2 5 3 2 3 2 2 2" xfId="26647" xr:uid="{00000000-0005-0000-0000-000019680000}"/>
    <cellStyle name="Normal 6 2 5 3 2 3 2 3" xfId="26648" xr:uid="{00000000-0005-0000-0000-00001A680000}"/>
    <cellStyle name="Normal 6 2 5 3 2 3 2 4" xfId="26649" xr:uid="{00000000-0005-0000-0000-00001B680000}"/>
    <cellStyle name="Normal 6 2 5 3 2 3 3" xfId="26650" xr:uid="{00000000-0005-0000-0000-00001C680000}"/>
    <cellStyle name="Normal 6 2 5 3 2 3 3 2" xfId="26651" xr:uid="{00000000-0005-0000-0000-00001D680000}"/>
    <cellStyle name="Normal 6 2 5 3 2 3 4" xfId="26652" xr:uid="{00000000-0005-0000-0000-00001E680000}"/>
    <cellStyle name="Normal 6 2 5 3 2 3 5" xfId="26653" xr:uid="{00000000-0005-0000-0000-00001F680000}"/>
    <cellStyle name="Normal 6 2 5 3 2 4" xfId="26654" xr:uid="{00000000-0005-0000-0000-000020680000}"/>
    <cellStyle name="Normal 6 2 5 3 2 4 2" xfId="26655" xr:uid="{00000000-0005-0000-0000-000021680000}"/>
    <cellStyle name="Normal 6 2 5 3 2 4 2 2" xfId="26656" xr:uid="{00000000-0005-0000-0000-000022680000}"/>
    <cellStyle name="Normal 6 2 5 3 2 4 2 2 2" xfId="26657" xr:uid="{00000000-0005-0000-0000-000023680000}"/>
    <cellStyle name="Normal 6 2 5 3 2 4 2 3" xfId="26658" xr:uid="{00000000-0005-0000-0000-000024680000}"/>
    <cellStyle name="Normal 6 2 5 3 2 4 2 4" xfId="26659" xr:uid="{00000000-0005-0000-0000-000025680000}"/>
    <cellStyle name="Normal 6 2 5 3 2 4 3" xfId="26660" xr:uid="{00000000-0005-0000-0000-000026680000}"/>
    <cellStyle name="Normal 6 2 5 3 2 4 3 2" xfId="26661" xr:uid="{00000000-0005-0000-0000-000027680000}"/>
    <cellStyle name="Normal 6 2 5 3 2 4 4" xfId="26662" xr:uid="{00000000-0005-0000-0000-000028680000}"/>
    <cellStyle name="Normal 6 2 5 3 2 4 5" xfId="26663" xr:uid="{00000000-0005-0000-0000-000029680000}"/>
    <cellStyle name="Normal 6 2 5 3 2 5" xfId="26664" xr:uid="{00000000-0005-0000-0000-00002A680000}"/>
    <cellStyle name="Normal 6 2 5 3 2 5 2" xfId="26665" xr:uid="{00000000-0005-0000-0000-00002B680000}"/>
    <cellStyle name="Normal 6 2 5 3 2 5 2 2" xfId="26666" xr:uid="{00000000-0005-0000-0000-00002C680000}"/>
    <cellStyle name="Normal 6 2 5 3 2 5 3" xfId="26667" xr:uid="{00000000-0005-0000-0000-00002D680000}"/>
    <cellStyle name="Normal 6 2 5 3 2 5 4" xfId="26668" xr:uid="{00000000-0005-0000-0000-00002E680000}"/>
    <cellStyle name="Normal 6 2 5 3 2 6" xfId="26669" xr:uid="{00000000-0005-0000-0000-00002F680000}"/>
    <cellStyle name="Normal 6 2 5 3 2 6 2" xfId="26670" xr:uid="{00000000-0005-0000-0000-000030680000}"/>
    <cellStyle name="Normal 6 2 5 3 2 6 3" xfId="26671" xr:uid="{00000000-0005-0000-0000-000031680000}"/>
    <cellStyle name="Normal 6 2 5 3 2 6 4" xfId="26672" xr:uid="{00000000-0005-0000-0000-000032680000}"/>
    <cellStyle name="Normal 6 2 5 3 2 6 5" xfId="26673" xr:uid="{00000000-0005-0000-0000-000033680000}"/>
    <cellStyle name="Normal 6 2 5 3 2 7" xfId="26674" xr:uid="{00000000-0005-0000-0000-000034680000}"/>
    <cellStyle name="Normal 6 2 5 3 2 8" xfId="26675" xr:uid="{00000000-0005-0000-0000-000035680000}"/>
    <cellStyle name="Normal 6 2 5 3 2 9" xfId="26676" xr:uid="{00000000-0005-0000-0000-000036680000}"/>
    <cellStyle name="Normal 6 2 5 3 3" xfId="26677" xr:uid="{00000000-0005-0000-0000-000037680000}"/>
    <cellStyle name="Normal 6 2 5 3 3 2" xfId="26678" xr:uid="{00000000-0005-0000-0000-000038680000}"/>
    <cellStyle name="Normal 6 2 5 3 3 2 2" xfId="26679" xr:uid="{00000000-0005-0000-0000-000039680000}"/>
    <cellStyle name="Normal 6 2 5 3 3 2 2 2" xfId="26680" xr:uid="{00000000-0005-0000-0000-00003A680000}"/>
    <cellStyle name="Normal 6 2 5 3 3 2 2 2 2" xfId="26681" xr:uid="{00000000-0005-0000-0000-00003B680000}"/>
    <cellStyle name="Normal 6 2 5 3 3 2 2 3" xfId="26682" xr:uid="{00000000-0005-0000-0000-00003C680000}"/>
    <cellStyle name="Normal 6 2 5 3 3 2 2 4" xfId="26683" xr:uid="{00000000-0005-0000-0000-00003D680000}"/>
    <cellStyle name="Normal 6 2 5 3 3 2 3" xfId="26684" xr:uid="{00000000-0005-0000-0000-00003E680000}"/>
    <cellStyle name="Normal 6 2 5 3 3 2 3 2" xfId="26685" xr:uid="{00000000-0005-0000-0000-00003F680000}"/>
    <cellStyle name="Normal 6 2 5 3 3 2 4" xfId="26686" xr:uid="{00000000-0005-0000-0000-000040680000}"/>
    <cellStyle name="Normal 6 2 5 3 3 2 5" xfId="26687" xr:uid="{00000000-0005-0000-0000-000041680000}"/>
    <cellStyle name="Normal 6 2 5 3 3 3" xfId="26688" xr:uid="{00000000-0005-0000-0000-000042680000}"/>
    <cellStyle name="Normal 6 2 5 3 3 3 2" xfId="26689" xr:uid="{00000000-0005-0000-0000-000043680000}"/>
    <cellStyle name="Normal 6 2 5 3 3 3 2 2" xfId="26690" xr:uid="{00000000-0005-0000-0000-000044680000}"/>
    <cellStyle name="Normal 6 2 5 3 3 3 3" xfId="26691" xr:uid="{00000000-0005-0000-0000-000045680000}"/>
    <cellStyle name="Normal 6 2 5 3 3 3 4" xfId="26692" xr:uid="{00000000-0005-0000-0000-000046680000}"/>
    <cellStyle name="Normal 6 2 5 3 3 4" xfId="26693" xr:uid="{00000000-0005-0000-0000-000047680000}"/>
    <cellStyle name="Normal 6 2 5 3 3 4 2" xfId="26694" xr:uid="{00000000-0005-0000-0000-000048680000}"/>
    <cellStyle name="Normal 6 2 5 3 3 5" xfId="26695" xr:uid="{00000000-0005-0000-0000-000049680000}"/>
    <cellStyle name="Normal 6 2 5 3 3 6" xfId="26696" xr:uid="{00000000-0005-0000-0000-00004A680000}"/>
    <cellStyle name="Normal 6 2 5 3 4" xfId="26697" xr:uid="{00000000-0005-0000-0000-00004B680000}"/>
    <cellStyle name="Normal 6 2 5 3 4 2" xfId="26698" xr:uid="{00000000-0005-0000-0000-00004C680000}"/>
    <cellStyle name="Normal 6 2 5 3 4 2 2" xfId="26699" xr:uid="{00000000-0005-0000-0000-00004D680000}"/>
    <cellStyle name="Normal 6 2 5 3 4 2 2 2" xfId="26700" xr:uid="{00000000-0005-0000-0000-00004E680000}"/>
    <cellStyle name="Normal 6 2 5 3 4 2 3" xfId="26701" xr:uid="{00000000-0005-0000-0000-00004F680000}"/>
    <cellStyle name="Normal 6 2 5 3 4 2 4" xfId="26702" xr:uid="{00000000-0005-0000-0000-000050680000}"/>
    <cellStyle name="Normal 6 2 5 3 4 3" xfId="26703" xr:uid="{00000000-0005-0000-0000-000051680000}"/>
    <cellStyle name="Normal 6 2 5 3 4 3 2" xfId="26704" xr:uid="{00000000-0005-0000-0000-000052680000}"/>
    <cellStyle name="Normal 6 2 5 3 4 4" xfId="26705" xr:uid="{00000000-0005-0000-0000-000053680000}"/>
    <cellStyle name="Normal 6 2 5 3 4 5" xfId="26706" xr:uid="{00000000-0005-0000-0000-000054680000}"/>
    <cellStyle name="Normal 6 2 5 3 5" xfId="26707" xr:uid="{00000000-0005-0000-0000-000055680000}"/>
    <cellStyle name="Normal 6 2 5 3 5 2" xfId="26708" xr:uid="{00000000-0005-0000-0000-000056680000}"/>
    <cellStyle name="Normal 6 2 5 3 5 2 2" xfId="26709" xr:uid="{00000000-0005-0000-0000-000057680000}"/>
    <cellStyle name="Normal 6 2 5 3 5 2 2 2" xfId="26710" xr:uid="{00000000-0005-0000-0000-000058680000}"/>
    <cellStyle name="Normal 6 2 5 3 5 2 3" xfId="26711" xr:uid="{00000000-0005-0000-0000-000059680000}"/>
    <cellStyle name="Normal 6 2 5 3 5 2 4" xfId="26712" xr:uid="{00000000-0005-0000-0000-00005A680000}"/>
    <cellStyle name="Normal 6 2 5 3 5 3" xfId="26713" xr:uid="{00000000-0005-0000-0000-00005B680000}"/>
    <cellStyle name="Normal 6 2 5 3 5 3 2" xfId="26714" xr:uid="{00000000-0005-0000-0000-00005C680000}"/>
    <cellStyle name="Normal 6 2 5 3 5 4" xfId="26715" xr:uid="{00000000-0005-0000-0000-00005D680000}"/>
    <cellStyle name="Normal 6 2 5 3 5 5" xfId="26716" xr:uid="{00000000-0005-0000-0000-00005E680000}"/>
    <cellStyle name="Normal 6 2 5 3 6" xfId="26717" xr:uid="{00000000-0005-0000-0000-00005F680000}"/>
    <cellStyle name="Normal 6 2 5 3 6 2" xfId="26718" xr:uid="{00000000-0005-0000-0000-000060680000}"/>
    <cellStyle name="Normal 6 2 5 3 6 2 2" xfId="26719" xr:uid="{00000000-0005-0000-0000-000061680000}"/>
    <cellStyle name="Normal 6 2 5 3 6 3" xfId="26720" xr:uid="{00000000-0005-0000-0000-000062680000}"/>
    <cellStyle name="Normal 6 2 5 3 6 4" xfId="26721" xr:uid="{00000000-0005-0000-0000-000063680000}"/>
    <cellStyle name="Normal 6 2 5 3 7" xfId="26722" xr:uid="{00000000-0005-0000-0000-000064680000}"/>
    <cellStyle name="Normal 6 2 5 3 7 2" xfId="26723" xr:uid="{00000000-0005-0000-0000-000065680000}"/>
    <cellStyle name="Normal 6 2 5 3 7 3" xfId="26724" xr:uid="{00000000-0005-0000-0000-000066680000}"/>
    <cellStyle name="Normal 6 2 5 3 7 4" xfId="26725" xr:uid="{00000000-0005-0000-0000-000067680000}"/>
    <cellStyle name="Normal 6 2 5 3 7 5" xfId="26726" xr:uid="{00000000-0005-0000-0000-000068680000}"/>
    <cellStyle name="Normal 6 2 5 3 8" xfId="26727" xr:uid="{00000000-0005-0000-0000-000069680000}"/>
    <cellStyle name="Normal 6 2 5 3 9" xfId="26728" xr:uid="{00000000-0005-0000-0000-00006A680000}"/>
    <cellStyle name="Normal 6 2 5 4" xfId="26729" xr:uid="{00000000-0005-0000-0000-00006B680000}"/>
    <cellStyle name="Normal 6 2 5 4 2" xfId="26730" xr:uid="{00000000-0005-0000-0000-00006C680000}"/>
    <cellStyle name="Normal 6 2 5 4 2 2" xfId="26731" xr:uid="{00000000-0005-0000-0000-00006D680000}"/>
    <cellStyle name="Normal 6 2 5 4 2 2 2" xfId="26732" xr:uid="{00000000-0005-0000-0000-00006E680000}"/>
    <cellStyle name="Normal 6 2 5 4 2 2 2 2" xfId="26733" xr:uid="{00000000-0005-0000-0000-00006F680000}"/>
    <cellStyle name="Normal 6 2 5 4 2 2 2 2 2" xfId="26734" xr:uid="{00000000-0005-0000-0000-000070680000}"/>
    <cellStyle name="Normal 6 2 5 4 2 2 2 3" xfId="26735" xr:uid="{00000000-0005-0000-0000-000071680000}"/>
    <cellStyle name="Normal 6 2 5 4 2 2 2 4" xfId="26736" xr:uid="{00000000-0005-0000-0000-000072680000}"/>
    <cellStyle name="Normal 6 2 5 4 2 2 3" xfId="26737" xr:uid="{00000000-0005-0000-0000-000073680000}"/>
    <cellStyle name="Normal 6 2 5 4 2 2 3 2" xfId="26738" xr:uid="{00000000-0005-0000-0000-000074680000}"/>
    <cellStyle name="Normal 6 2 5 4 2 2 4" xfId="26739" xr:uid="{00000000-0005-0000-0000-000075680000}"/>
    <cellStyle name="Normal 6 2 5 4 2 2 5" xfId="26740" xr:uid="{00000000-0005-0000-0000-000076680000}"/>
    <cellStyle name="Normal 6 2 5 4 2 3" xfId="26741" xr:uid="{00000000-0005-0000-0000-000077680000}"/>
    <cellStyle name="Normal 6 2 5 4 2 3 2" xfId="26742" xr:uid="{00000000-0005-0000-0000-000078680000}"/>
    <cellStyle name="Normal 6 2 5 4 2 3 2 2" xfId="26743" xr:uid="{00000000-0005-0000-0000-000079680000}"/>
    <cellStyle name="Normal 6 2 5 4 2 3 3" xfId="26744" xr:uid="{00000000-0005-0000-0000-00007A680000}"/>
    <cellStyle name="Normal 6 2 5 4 2 3 4" xfId="26745" xr:uid="{00000000-0005-0000-0000-00007B680000}"/>
    <cellStyle name="Normal 6 2 5 4 2 4" xfId="26746" xr:uid="{00000000-0005-0000-0000-00007C680000}"/>
    <cellStyle name="Normal 6 2 5 4 2 4 2" xfId="26747" xr:uid="{00000000-0005-0000-0000-00007D680000}"/>
    <cellStyle name="Normal 6 2 5 4 2 5" xfId="26748" xr:uid="{00000000-0005-0000-0000-00007E680000}"/>
    <cellStyle name="Normal 6 2 5 4 2 6" xfId="26749" xr:uid="{00000000-0005-0000-0000-00007F680000}"/>
    <cellStyle name="Normal 6 2 5 4 3" xfId="26750" xr:uid="{00000000-0005-0000-0000-000080680000}"/>
    <cellStyle name="Normal 6 2 5 4 3 2" xfId="26751" xr:uid="{00000000-0005-0000-0000-000081680000}"/>
    <cellStyle name="Normal 6 2 5 4 3 2 2" xfId="26752" xr:uid="{00000000-0005-0000-0000-000082680000}"/>
    <cellStyle name="Normal 6 2 5 4 3 2 2 2" xfId="26753" xr:uid="{00000000-0005-0000-0000-000083680000}"/>
    <cellStyle name="Normal 6 2 5 4 3 2 3" xfId="26754" xr:uid="{00000000-0005-0000-0000-000084680000}"/>
    <cellStyle name="Normal 6 2 5 4 3 2 4" xfId="26755" xr:uid="{00000000-0005-0000-0000-000085680000}"/>
    <cellStyle name="Normal 6 2 5 4 3 3" xfId="26756" xr:uid="{00000000-0005-0000-0000-000086680000}"/>
    <cellStyle name="Normal 6 2 5 4 3 3 2" xfId="26757" xr:uid="{00000000-0005-0000-0000-000087680000}"/>
    <cellStyle name="Normal 6 2 5 4 3 4" xfId="26758" xr:uid="{00000000-0005-0000-0000-000088680000}"/>
    <cellStyle name="Normal 6 2 5 4 3 5" xfId="26759" xr:uid="{00000000-0005-0000-0000-000089680000}"/>
    <cellStyle name="Normal 6 2 5 4 4" xfId="26760" xr:uid="{00000000-0005-0000-0000-00008A680000}"/>
    <cellStyle name="Normal 6 2 5 4 4 2" xfId="26761" xr:uid="{00000000-0005-0000-0000-00008B680000}"/>
    <cellStyle name="Normal 6 2 5 4 4 2 2" xfId="26762" xr:uid="{00000000-0005-0000-0000-00008C680000}"/>
    <cellStyle name="Normal 6 2 5 4 4 2 2 2" xfId="26763" xr:uid="{00000000-0005-0000-0000-00008D680000}"/>
    <cellStyle name="Normal 6 2 5 4 4 2 3" xfId="26764" xr:uid="{00000000-0005-0000-0000-00008E680000}"/>
    <cellStyle name="Normal 6 2 5 4 4 2 4" xfId="26765" xr:uid="{00000000-0005-0000-0000-00008F680000}"/>
    <cellStyle name="Normal 6 2 5 4 4 3" xfId="26766" xr:uid="{00000000-0005-0000-0000-000090680000}"/>
    <cellStyle name="Normal 6 2 5 4 4 3 2" xfId="26767" xr:uid="{00000000-0005-0000-0000-000091680000}"/>
    <cellStyle name="Normal 6 2 5 4 4 4" xfId="26768" xr:uid="{00000000-0005-0000-0000-000092680000}"/>
    <cellStyle name="Normal 6 2 5 4 4 5" xfId="26769" xr:uid="{00000000-0005-0000-0000-000093680000}"/>
    <cellStyle name="Normal 6 2 5 4 5" xfId="26770" xr:uid="{00000000-0005-0000-0000-000094680000}"/>
    <cellStyle name="Normal 6 2 5 4 5 2" xfId="26771" xr:uid="{00000000-0005-0000-0000-000095680000}"/>
    <cellStyle name="Normal 6 2 5 4 5 2 2" xfId="26772" xr:uid="{00000000-0005-0000-0000-000096680000}"/>
    <cellStyle name="Normal 6 2 5 4 5 3" xfId="26773" xr:uid="{00000000-0005-0000-0000-000097680000}"/>
    <cellStyle name="Normal 6 2 5 4 5 4" xfId="26774" xr:uid="{00000000-0005-0000-0000-000098680000}"/>
    <cellStyle name="Normal 6 2 5 4 6" xfId="26775" xr:uid="{00000000-0005-0000-0000-000099680000}"/>
    <cellStyle name="Normal 6 2 5 4 6 2" xfId="26776" xr:uid="{00000000-0005-0000-0000-00009A680000}"/>
    <cellStyle name="Normal 6 2 5 4 6 3" xfId="26777" xr:uid="{00000000-0005-0000-0000-00009B680000}"/>
    <cellStyle name="Normal 6 2 5 4 6 4" xfId="26778" xr:uid="{00000000-0005-0000-0000-00009C680000}"/>
    <cellStyle name="Normal 6 2 5 4 6 5" xfId="26779" xr:uid="{00000000-0005-0000-0000-00009D680000}"/>
    <cellStyle name="Normal 6 2 5 4 7" xfId="26780" xr:uid="{00000000-0005-0000-0000-00009E680000}"/>
    <cellStyle name="Normal 6 2 5 4 8" xfId="26781" xr:uid="{00000000-0005-0000-0000-00009F680000}"/>
    <cellStyle name="Normal 6 2 5 4 9" xfId="26782" xr:uid="{00000000-0005-0000-0000-0000A0680000}"/>
    <cellStyle name="Normal 6 2 5 5" xfId="26783" xr:uid="{00000000-0005-0000-0000-0000A1680000}"/>
    <cellStyle name="Normal 6 2 5 5 2" xfId="26784" xr:uid="{00000000-0005-0000-0000-0000A2680000}"/>
    <cellStyle name="Normal 6 2 5 5 2 2" xfId="26785" xr:uid="{00000000-0005-0000-0000-0000A3680000}"/>
    <cellStyle name="Normal 6 2 5 5 2 2 2" xfId="26786" xr:uid="{00000000-0005-0000-0000-0000A4680000}"/>
    <cellStyle name="Normal 6 2 5 5 2 2 2 2" xfId="26787" xr:uid="{00000000-0005-0000-0000-0000A5680000}"/>
    <cellStyle name="Normal 6 2 5 5 2 2 3" xfId="26788" xr:uid="{00000000-0005-0000-0000-0000A6680000}"/>
    <cellStyle name="Normal 6 2 5 5 2 2 4" xfId="26789" xr:uid="{00000000-0005-0000-0000-0000A7680000}"/>
    <cellStyle name="Normal 6 2 5 5 2 3" xfId="26790" xr:uid="{00000000-0005-0000-0000-0000A8680000}"/>
    <cellStyle name="Normal 6 2 5 5 2 3 2" xfId="26791" xr:uid="{00000000-0005-0000-0000-0000A9680000}"/>
    <cellStyle name="Normal 6 2 5 5 2 4" xfId="26792" xr:uid="{00000000-0005-0000-0000-0000AA680000}"/>
    <cellStyle name="Normal 6 2 5 5 2 5" xfId="26793" xr:uid="{00000000-0005-0000-0000-0000AB680000}"/>
    <cellStyle name="Normal 6 2 5 5 3" xfId="26794" xr:uid="{00000000-0005-0000-0000-0000AC680000}"/>
    <cellStyle name="Normal 6 2 5 5 3 2" xfId="26795" xr:uid="{00000000-0005-0000-0000-0000AD680000}"/>
    <cellStyle name="Normal 6 2 5 5 3 2 2" xfId="26796" xr:uid="{00000000-0005-0000-0000-0000AE680000}"/>
    <cellStyle name="Normal 6 2 5 5 3 3" xfId="26797" xr:uid="{00000000-0005-0000-0000-0000AF680000}"/>
    <cellStyle name="Normal 6 2 5 5 3 4" xfId="26798" xr:uid="{00000000-0005-0000-0000-0000B0680000}"/>
    <cellStyle name="Normal 6 2 5 5 4" xfId="26799" xr:uid="{00000000-0005-0000-0000-0000B1680000}"/>
    <cellStyle name="Normal 6 2 5 5 4 2" xfId="26800" xr:uid="{00000000-0005-0000-0000-0000B2680000}"/>
    <cellStyle name="Normal 6 2 5 5 5" xfId="26801" xr:uid="{00000000-0005-0000-0000-0000B3680000}"/>
    <cellStyle name="Normal 6 2 5 5 6" xfId="26802" xr:uid="{00000000-0005-0000-0000-0000B4680000}"/>
    <cellStyle name="Normal 6 2 5 6" xfId="26803" xr:uid="{00000000-0005-0000-0000-0000B5680000}"/>
    <cellStyle name="Normal 6 2 5 6 2" xfId="26804" xr:uid="{00000000-0005-0000-0000-0000B6680000}"/>
    <cellStyle name="Normal 6 2 5 6 2 2" xfId="26805" xr:uid="{00000000-0005-0000-0000-0000B7680000}"/>
    <cellStyle name="Normal 6 2 5 6 2 2 2" xfId="26806" xr:uid="{00000000-0005-0000-0000-0000B8680000}"/>
    <cellStyle name="Normal 6 2 5 6 2 3" xfId="26807" xr:uid="{00000000-0005-0000-0000-0000B9680000}"/>
    <cellStyle name="Normal 6 2 5 6 2 4" xfId="26808" xr:uid="{00000000-0005-0000-0000-0000BA680000}"/>
    <cellStyle name="Normal 6 2 5 6 3" xfId="26809" xr:uid="{00000000-0005-0000-0000-0000BB680000}"/>
    <cellStyle name="Normal 6 2 5 6 3 2" xfId="26810" xr:uid="{00000000-0005-0000-0000-0000BC680000}"/>
    <cellStyle name="Normal 6 2 5 6 4" xfId="26811" xr:uid="{00000000-0005-0000-0000-0000BD680000}"/>
    <cellStyle name="Normal 6 2 5 6 5" xfId="26812" xr:uid="{00000000-0005-0000-0000-0000BE680000}"/>
    <cellStyle name="Normal 6 2 5 7" xfId="26813" xr:uid="{00000000-0005-0000-0000-0000BF680000}"/>
    <cellStyle name="Normal 6 2 5 7 2" xfId="26814" xr:uid="{00000000-0005-0000-0000-0000C0680000}"/>
    <cellStyle name="Normal 6 2 5 7 2 2" xfId="26815" xr:uid="{00000000-0005-0000-0000-0000C1680000}"/>
    <cellStyle name="Normal 6 2 5 7 2 2 2" xfId="26816" xr:uid="{00000000-0005-0000-0000-0000C2680000}"/>
    <cellStyle name="Normal 6 2 5 7 2 3" xfId="26817" xr:uid="{00000000-0005-0000-0000-0000C3680000}"/>
    <cellStyle name="Normal 6 2 5 7 2 4" xfId="26818" xr:uid="{00000000-0005-0000-0000-0000C4680000}"/>
    <cellStyle name="Normal 6 2 5 7 3" xfId="26819" xr:uid="{00000000-0005-0000-0000-0000C5680000}"/>
    <cellStyle name="Normal 6 2 5 7 3 2" xfId="26820" xr:uid="{00000000-0005-0000-0000-0000C6680000}"/>
    <cellStyle name="Normal 6 2 5 7 4" xfId="26821" xr:uid="{00000000-0005-0000-0000-0000C7680000}"/>
    <cellStyle name="Normal 6 2 5 7 5" xfId="26822" xr:uid="{00000000-0005-0000-0000-0000C8680000}"/>
    <cellStyle name="Normal 6 2 5 8" xfId="26823" xr:uid="{00000000-0005-0000-0000-0000C9680000}"/>
    <cellStyle name="Normal 6 2 5 8 2" xfId="26824" xr:uid="{00000000-0005-0000-0000-0000CA680000}"/>
    <cellStyle name="Normal 6 2 5 8 2 2" xfId="26825" xr:uid="{00000000-0005-0000-0000-0000CB680000}"/>
    <cellStyle name="Normal 6 2 5 8 3" xfId="26826" xr:uid="{00000000-0005-0000-0000-0000CC680000}"/>
    <cellStyle name="Normal 6 2 5 8 4" xfId="26827" xr:uid="{00000000-0005-0000-0000-0000CD680000}"/>
    <cellStyle name="Normal 6 2 5 9" xfId="26828" xr:uid="{00000000-0005-0000-0000-0000CE680000}"/>
    <cellStyle name="Normal 6 2 5 9 2" xfId="26829" xr:uid="{00000000-0005-0000-0000-0000CF680000}"/>
    <cellStyle name="Normal 6 2 5 9 3" xfId="26830" xr:uid="{00000000-0005-0000-0000-0000D0680000}"/>
    <cellStyle name="Normal 6 2 5 9 4" xfId="26831" xr:uid="{00000000-0005-0000-0000-0000D1680000}"/>
    <cellStyle name="Normal 6 2 5 9 5" xfId="26832" xr:uid="{00000000-0005-0000-0000-0000D2680000}"/>
    <cellStyle name="Normal 6 2 6" xfId="26833" xr:uid="{00000000-0005-0000-0000-0000D3680000}"/>
    <cellStyle name="Normal 6 2 6 10" xfId="26834" xr:uid="{00000000-0005-0000-0000-0000D4680000}"/>
    <cellStyle name="Normal 6 2 6 11" xfId="26835" xr:uid="{00000000-0005-0000-0000-0000D5680000}"/>
    <cellStyle name="Normal 6 2 6 2" xfId="26836" xr:uid="{00000000-0005-0000-0000-0000D6680000}"/>
    <cellStyle name="Normal 6 2 6 2 10" xfId="26837" xr:uid="{00000000-0005-0000-0000-0000D7680000}"/>
    <cellStyle name="Normal 6 2 6 2 2" xfId="26838" xr:uid="{00000000-0005-0000-0000-0000D8680000}"/>
    <cellStyle name="Normal 6 2 6 2 2 2" xfId="26839" xr:uid="{00000000-0005-0000-0000-0000D9680000}"/>
    <cellStyle name="Normal 6 2 6 2 2 2 2" xfId="26840" xr:uid="{00000000-0005-0000-0000-0000DA680000}"/>
    <cellStyle name="Normal 6 2 6 2 2 2 2 2" xfId="26841" xr:uid="{00000000-0005-0000-0000-0000DB680000}"/>
    <cellStyle name="Normal 6 2 6 2 2 2 2 2 2" xfId="26842" xr:uid="{00000000-0005-0000-0000-0000DC680000}"/>
    <cellStyle name="Normal 6 2 6 2 2 2 2 2 2 2" xfId="26843" xr:uid="{00000000-0005-0000-0000-0000DD680000}"/>
    <cellStyle name="Normal 6 2 6 2 2 2 2 2 3" xfId="26844" xr:uid="{00000000-0005-0000-0000-0000DE680000}"/>
    <cellStyle name="Normal 6 2 6 2 2 2 2 2 4" xfId="26845" xr:uid="{00000000-0005-0000-0000-0000DF680000}"/>
    <cellStyle name="Normal 6 2 6 2 2 2 2 3" xfId="26846" xr:uid="{00000000-0005-0000-0000-0000E0680000}"/>
    <cellStyle name="Normal 6 2 6 2 2 2 2 3 2" xfId="26847" xr:uid="{00000000-0005-0000-0000-0000E1680000}"/>
    <cellStyle name="Normal 6 2 6 2 2 2 2 4" xfId="26848" xr:uid="{00000000-0005-0000-0000-0000E2680000}"/>
    <cellStyle name="Normal 6 2 6 2 2 2 2 5" xfId="26849" xr:uid="{00000000-0005-0000-0000-0000E3680000}"/>
    <cellStyle name="Normal 6 2 6 2 2 2 3" xfId="26850" xr:uid="{00000000-0005-0000-0000-0000E4680000}"/>
    <cellStyle name="Normal 6 2 6 2 2 2 3 2" xfId="26851" xr:uid="{00000000-0005-0000-0000-0000E5680000}"/>
    <cellStyle name="Normal 6 2 6 2 2 2 3 2 2" xfId="26852" xr:uid="{00000000-0005-0000-0000-0000E6680000}"/>
    <cellStyle name="Normal 6 2 6 2 2 2 3 3" xfId="26853" xr:uid="{00000000-0005-0000-0000-0000E7680000}"/>
    <cellStyle name="Normal 6 2 6 2 2 2 3 4" xfId="26854" xr:uid="{00000000-0005-0000-0000-0000E8680000}"/>
    <cellStyle name="Normal 6 2 6 2 2 2 4" xfId="26855" xr:uid="{00000000-0005-0000-0000-0000E9680000}"/>
    <cellStyle name="Normal 6 2 6 2 2 2 4 2" xfId="26856" xr:uid="{00000000-0005-0000-0000-0000EA680000}"/>
    <cellStyle name="Normal 6 2 6 2 2 2 5" xfId="26857" xr:uid="{00000000-0005-0000-0000-0000EB680000}"/>
    <cellStyle name="Normal 6 2 6 2 2 2 6" xfId="26858" xr:uid="{00000000-0005-0000-0000-0000EC680000}"/>
    <cellStyle name="Normal 6 2 6 2 2 3" xfId="26859" xr:uid="{00000000-0005-0000-0000-0000ED680000}"/>
    <cellStyle name="Normal 6 2 6 2 2 3 2" xfId="26860" xr:uid="{00000000-0005-0000-0000-0000EE680000}"/>
    <cellStyle name="Normal 6 2 6 2 2 3 2 2" xfId="26861" xr:uid="{00000000-0005-0000-0000-0000EF680000}"/>
    <cellStyle name="Normal 6 2 6 2 2 3 2 2 2" xfId="26862" xr:uid="{00000000-0005-0000-0000-0000F0680000}"/>
    <cellStyle name="Normal 6 2 6 2 2 3 2 3" xfId="26863" xr:uid="{00000000-0005-0000-0000-0000F1680000}"/>
    <cellStyle name="Normal 6 2 6 2 2 3 2 4" xfId="26864" xr:uid="{00000000-0005-0000-0000-0000F2680000}"/>
    <cellStyle name="Normal 6 2 6 2 2 3 3" xfId="26865" xr:uid="{00000000-0005-0000-0000-0000F3680000}"/>
    <cellStyle name="Normal 6 2 6 2 2 3 3 2" xfId="26866" xr:uid="{00000000-0005-0000-0000-0000F4680000}"/>
    <cellStyle name="Normal 6 2 6 2 2 3 4" xfId="26867" xr:uid="{00000000-0005-0000-0000-0000F5680000}"/>
    <cellStyle name="Normal 6 2 6 2 2 3 5" xfId="26868" xr:uid="{00000000-0005-0000-0000-0000F6680000}"/>
    <cellStyle name="Normal 6 2 6 2 2 4" xfId="26869" xr:uid="{00000000-0005-0000-0000-0000F7680000}"/>
    <cellStyle name="Normal 6 2 6 2 2 4 2" xfId="26870" xr:uid="{00000000-0005-0000-0000-0000F8680000}"/>
    <cellStyle name="Normal 6 2 6 2 2 4 2 2" xfId="26871" xr:uid="{00000000-0005-0000-0000-0000F9680000}"/>
    <cellStyle name="Normal 6 2 6 2 2 4 2 2 2" xfId="26872" xr:uid="{00000000-0005-0000-0000-0000FA680000}"/>
    <cellStyle name="Normal 6 2 6 2 2 4 2 3" xfId="26873" xr:uid="{00000000-0005-0000-0000-0000FB680000}"/>
    <cellStyle name="Normal 6 2 6 2 2 4 2 4" xfId="26874" xr:uid="{00000000-0005-0000-0000-0000FC680000}"/>
    <cellStyle name="Normal 6 2 6 2 2 4 3" xfId="26875" xr:uid="{00000000-0005-0000-0000-0000FD680000}"/>
    <cellStyle name="Normal 6 2 6 2 2 4 3 2" xfId="26876" xr:uid="{00000000-0005-0000-0000-0000FE680000}"/>
    <cellStyle name="Normal 6 2 6 2 2 4 4" xfId="26877" xr:uid="{00000000-0005-0000-0000-0000FF680000}"/>
    <cellStyle name="Normal 6 2 6 2 2 4 5" xfId="26878" xr:uid="{00000000-0005-0000-0000-000000690000}"/>
    <cellStyle name="Normal 6 2 6 2 2 5" xfId="26879" xr:uid="{00000000-0005-0000-0000-000001690000}"/>
    <cellStyle name="Normal 6 2 6 2 2 5 2" xfId="26880" xr:uid="{00000000-0005-0000-0000-000002690000}"/>
    <cellStyle name="Normal 6 2 6 2 2 5 2 2" xfId="26881" xr:uid="{00000000-0005-0000-0000-000003690000}"/>
    <cellStyle name="Normal 6 2 6 2 2 5 3" xfId="26882" xr:uid="{00000000-0005-0000-0000-000004690000}"/>
    <cellStyle name="Normal 6 2 6 2 2 5 4" xfId="26883" xr:uid="{00000000-0005-0000-0000-000005690000}"/>
    <cellStyle name="Normal 6 2 6 2 2 6" xfId="26884" xr:uid="{00000000-0005-0000-0000-000006690000}"/>
    <cellStyle name="Normal 6 2 6 2 2 6 2" xfId="26885" xr:uid="{00000000-0005-0000-0000-000007690000}"/>
    <cellStyle name="Normal 6 2 6 2 2 6 3" xfId="26886" xr:uid="{00000000-0005-0000-0000-000008690000}"/>
    <cellStyle name="Normal 6 2 6 2 2 6 4" xfId="26887" xr:uid="{00000000-0005-0000-0000-000009690000}"/>
    <cellStyle name="Normal 6 2 6 2 2 6 5" xfId="26888" xr:uid="{00000000-0005-0000-0000-00000A690000}"/>
    <cellStyle name="Normal 6 2 6 2 2 7" xfId="26889" xr:uid="{00000000-0005-0000-0000-00000B690000}"/>
    <cellStyle name="Normal 6 2 6 2 2 8" xfId="26890" xr:uid="{00000000-0005-0000-0000-00000C690000}"/>
    <cellStyle name="Normal 6 2 6 2 2 9" xfId="26891" xr:uid="{00000000-0005-0000-0000-00000D690000}"/>
    <cellStyle name="Normal 6 2 6 2 3" xfId="26892" xr:uid="{00000000-0005-0000-0000-00000E690000}"/>
    <cellStyle name="Normal 6 2 6 2 3 2" xfId="26893" xr:uid="{00000000-0005-0000-0000-00000F690000}"/>
    <cellStyle name="Normal 6 2 6 2 3 2 2" xfId="26894" xr:uid="{00000000-0005-0000-0000-000010690000}"/>
    <cellStyle name="Normal 6 2 6 2 3 2 2 2" xfId="26895" xr:uid="{00000000-0005-0000-0000-000011690000}"/>
    <cellStyle name="Normal 6 2 6 2 3 2 2 2 2" xfId="26896" xr:uid="{00000000-0005-0000-0000-000012690000}"/>
    <cellStyle name="Normal 6 2 6 2 3 2 2 3" xfId="26897" xr:uid="{00000000-0005-0000-0000-000013690000}"/>
    <cellStyle name="Normal 6 2 6 2 3 2 2 4" xfId="26898" xr:uid="{00000000-0005-0000-0000-000014690000}"/>
    <cellStyle name="Normal 6 2 6 2 3 2 3" xfId="26899" xr:uid="{00000000-0005-0000-0000-000015690000}"/>
    <cellStyle name="Normal 6 2 6 2 3 2 3 2" xfId="26900" xr:uid="{00000000-0005-0000-0000-000016690000}"/>
    <cellStyle name="Normal 6 2 6 2 3 2 4" xfId="26901" xr:uid="{00000000-0005-0000-0000-000017690000}"/>
    <cellStyle name="Normal 6 2 6 2 3 2 5" xfId="26902" xr:uid="{00000000-0005-0000-0000-000018690000}"/>
    <cellStyle name="Normal 6 2 6 2 3 3" xfId="26903" xr:uid="{00000000-0005-0000-0000-000019690000}"/>
    <cellStyle name="Normal 6 2 6 2 3 3 2" xfId="26904" xr:uid="{00000000-0005-0000-0000-00001A690000}"/>
    <cellStyle name="Normal 6 2 6 2 3 3 2 2" xfId="26905" xr:uid="{00000000-0005-0000-0000-00001B690000}"/>
    <cellStyle name="Normal 6 2 6 2 3 3 3" xfId="26906" xr:uid="{00000000-0005-0000-0000-00001C690000}"/>
    <cellStyle name="Normal 6 2 6 2 3 3 4" xfId="26907" xr:uid="{00000000-0005-0000-0000-00001D690000}"/>
    <cellStyle name="Normal 6 2 6 2 3 4" xfId="26908" xr:uid="{00000000-0005-0000-0000-00001E690000}"/>
    <cellStyle name="Normal 6 2 6 2 3 4 2" xfId="26909" xr:uid="{00000000-0005-0000-0000-00001F690000}"/>
    <cellStyle name="Normal 6 2 6 2 3 5" xfId="26910" xr:uid="{00000000-0005-0000-0000-000020690000}"/>
    <cellStyle name="Normal 6 2 6 2 3 6" xfId="26911" xr:uid="{00000000-0005-0000-0000-000021690000}"/>
    <cellStyle name="Normal 6 2 6 2 4" xfId="26912" xr:uid="{00000000-0005-0000-0000-000022690000}"/>
    <cellStyle name="Normal 6 2 6 2 4 2" xfId="26913" xr:uid="{00000000-0005-0000-0000-000023690000}"/>
    <cellStyle name="Normal 6 2 6 2 4 2 2" xfId="26914" xr:uid="{00000000-0005-0000-0000-000024690000}"/>
    <cellStyle name="Normal 6 2 6 2 4 2 2 2" xfId="26915" xr:uid="{00000000-0005-0000-0000-000025690000}"/>
    <cellStyle name="Normal 6 2 6 2 4 2 3" xfId="26916" xr:uid="{00000000-0005-0000-0000-000026690000}"/>
    <cellStyle name="Normal 6 2 6 2 4 2 4" xfId="26917" xr:uid="{00000000-0005-0000-0000-000027690000}"/>
    <cellStyle name="Normal 6 2 6 2 4 3" xfId="26918" xr:uid="{00000000-0005-0000-0000-000028690000}"/>
    <cellStyle name="Normal 6 2 6 2 4 3 2" xfId="26919" xr:uid="{00000000-0005-0000-0000-000029690000}"/>
    <cellStyle name="Normal 6 2 6 2 4 4" xfId="26920" xr:uid="{00000000-0005-0000-0000-00002A690000}"/>
    <cellStyle name="Normal 6 2 6 2 4 5" xfId="26921" xr:uid="{00000000-0005-0000-0000-00002B690000}"/>
    <cellStyle name="Normal 6 2 6 2 5" xfId="26922" xr:uid="{00000000-0005-0000-0000-00002C690000}"/>
    <cellStyle name="Normal 6 2 6 2 5 2" xfId="26923" xr:uid="{00000000-0005-0000-0000-00002D690000}"/>
    <cellStyle name="Normal 6 2 6 2 5 2 2" xfId="26924" xr:uid="{00000000-0005-0000-0000-00002E690000}"/>
    <cellStyle name="Normal 6 2 6 2 5 2 2 2" xfId="26925" xr:uid="{00000000-0005-0000-0000-00002F690000}"/>
    <cellStyle name="Normal 6 2 6 2 5 2 3" xfId="26926" xr:uid="{00000000-0005-0000-0000-000030690000}"/>
    <cellStyle name="Normal 6 2 6 2 5 2 4" xfId="26927" xr:uid="{00000000-0005-0000-0000-000031690000}"/>
    <cellStyle name="Normal 6 2 6 2 5 3" xfId="26928" xr:uid="{00000000-0005-0000-0000-000032690000}"/>
    <cellStyle name="Normal 6 2 6 2 5 3 2" xfId="26929" xr:uid="{00000000-0005-0000-0000-000033690000}"/>
    <cellStyle name="Normal 6 2 6 2 5 4" xfId="26930" xr:uid="{00000000-0005-0000-0000-000034690000}"/>
    <cellStyle name="Normal 6 2 6 2 5 5" xfId="26931" xr:uid="{00000000-0005-0000-0000-000035690000}"/>
    <cellStyle name="Normal 6 2 6 2 6" xfId="26932" xr:uid="{00000000-0005-0000-0000-000036690000}"/>
    <cellStyle name="Normal 6 2 6 2 6 2" xfId="26933" xr:uid="{00000000-0005-0000-0000-000037690000}"/>
    <cellStyle name="Normal 6 2 6 2 6 2 2" xfId="26934" xr:uid="{00000000-0005-0000-0000-000038690000}"/>
    <cellStyle name="Normal 6 2 6 2 6 3" xfId="26935" xr:uid="{00000000-0005-0000-0000-000039690000}"/>
    <cellStyle name="Normal 6 2 6 2 6 4" xfId="26936" xr:uid="{00000000-0005-0000-0000-00003A690000}"/>
    <cellStyle name="Normal 6 2 6 2 7" xfId="26937" xr:uid="{00000000-0005-0000-0000-00003B690000}"/>
    <cellStyle name="Normal 6 2 6 2 7 2" xfId="26938" xr:uid="{00000000-0005-0000-0000-00003C690000}"/>
    <cellStyle name="Normal 6 2 6 2 7 3" xfId="26939" xr:uid="{00000000-0005-0000-0000-00003D690000}"/>
    <cellStyle name="Normal 6 2 6 2 7 4" xfId="26940" xr:uid="{00000000-0005-0000-0000-00003E690000}"/>
    <cellStyle name="Normal 6 2 6 2 7 5" xfId="26941" xr:uid="{00000000-0005-0000-0000-00003F690000}"/>
    <cellStyle name="Normal 6 2 6 2 8" xfId="26942" xr:uid="{00000000-0005-0000-0000-000040690000}"/>
    <cellStyle name="Normal 6 2 6 2 9" xfId="26943" xr:uid="{00000000-0005-0000-0000-000041690000}"/>
    <cellStyle name="Normal 6 2 6 3" xfId="26944" xr:uid="{00000000-0005-0000-0000-000042690000}"/>
    <cellStyle name="Normal 6 2 6 3 2" xfId="26945" xr:uid="{00000000-0005-0000-0000-000043690000}"/>
    <cellStyle name="Normal 6 2 6 3 2 2" xfId="26946" xr:uid="{00000000-0005-0000-0000-000044690000}"/>
    <cellStyle name="Normal 6 2 6 3 2 2 2" xfId="26947" xr:uid="{00000000-0005-0000-0000-000045690000}"/>
    <cellStyle name="Normal 6 2 6 3 2 2 2 2" xfId="26948" xr:uid="{00000000-0005-0000-0000-000046690000}"/>
    <cellStyle name="Normal 6 2 6 3 2 2 2 2 2" xfId="26949" xr:uid="{00000000-0005-0000-0000-000047690000}"/>
    <cellStyle name="Normal 6 2 6 3 2 2 2 3" xfId="26950" xr:uid="{00000000-0005-0000-0000-000048690000}"/>
    <cellStyle name="Normal 6 2 6 3 2 2 2 4" xfId="26951" xr:uid="{00000000-0005-0000-0000-000049690000}"/>
    <cellStyle name="Normal 6 2 6 3 2 2 3" xfId="26952" xr:uid="{00000000-0005-0000-0000-00004A690000}"/>
    <cellStyle name="Normal 6 2 6 3 2 2 3 2" xfId="26953" xr:uid="{00000000-0005-0000-0000-00004B690000}"/>
    <cellStyle name="Normal 6 2 6 3 2 2 4" xfId="26954" xr:uid="{00000000-0005-0000-0000-00004C690000}"/>
    <cellStyle name="Normal 6 2 6 3 2 2 5" xfId="26955" xr:uid="{00000000-0005-0000-0000-00004D690000}"/>
    <cellStyle name="Normal 6 2 6 3 2 3" xfId="26956" xr:uid="{00000000-0005-0000-0000-00004E690000}"/>
    <cellStyle name="Normal 6 2 6 3 2 3 2" xfId="26957" xr:uid="{00000000-0005-0000-0000-00004F690000}"/>
    <cellStyle name="Normal 6 2 6 3 2 3 2 2" xfId="26958" xr:uid="{00000000-0005-0000-0000-000050690000}"/>
    <cellStyle name="Normal 6 2 6 3 2 3 3" xfId="26959" xr:uid="{00000000-0005-0000-0000-000051690000}"/>
    <cellStyle name="Normal 6 2 6 3 2 3 4" xfId="26960" xr:uid="{00000000-0005-0000-0000-000052690000}"/>
    <cellStyle name="Normal 6 2 6 3 2 4" xfId="26961" xr:uid="{00000000-0005-0000-0000-000053690000}"/>
    <cellStyle name="Normal 6 2 6 3 2 4 2" xfId="26962" xr:uid="{00000000-0005-0000-0000-000054690000}"/>
    <cellStyle name="Normal 6 2 6 3 2 5" xfId="26963" xr:uid="{00000000-0005-0000-0000-000055690000}"/>
    <cellStyle name="Normal 6 2 6 3 2 6" xfId="26964" xr:uid="{00000000-0005-0000-0000-000056690000}"/>
    <cellStyle name="Normal 6 2 6 3 3" xfId="26965" xr:uid="{00000000-0005-0000-0000-000057690000}"/>
    <cellStyle name="Normal 6 2 6 3 3 2" xfId="26966" xr:uid="{00000000-0005-0000-0000-000058690000}"/>
    <cellStyle name="Normal 6 2 6 3 3 2 2" xfId="26967" xr:uid="{00000000-0005-0000-0000-000059690000}"/>
    <cellStyle name="Normal 6 2 6 3 3 2 2 2" xfId="26968" xr:uid="{00000000-0005-0000-0000-00005A690000}"/>
    <cellStyle name="Normal 6 2 6 3 3 2 3" xfId="26969" xr:uid="{00000000-0005-0000-0000-00005B690000}"/>
    <cellStyle name="Normal 6 2 6 3 3 2 4" xfId="26970" xr:uid="{00000000-0005-0000-0000-00005C690000}"/>
    <cellStyle name="Normal 6 2 6 3 3 3" xfId="26971" xr:uid="{00000000-0005-0000-0000-00005D690000}"/>
    <cellStyle name="Normal 6 2 6 3 3 3 2" xfId="26972" xr:uid="{00000000-0005-0000-0000-00005E690000}"/>
    <cellStyle name="Normal 6 2 6 3 3 4" xfId="26973" xr:uid="{00000000-0005-0000-0000-00005F690000}"/>
    <cellStyle name="Normal 6 2 6 3 3 5" xfId="26974" xr:uid="{00000000-0005-0000-0000-000060690000}"/>
    <cellStyle name="Normal 6 2 6 3 4" xfId="26975" xr:uid="{00000000-0005-0000-0000-000061690000}"/>
    <cellStyle name="Normal 6 2 6 3 4 2" xfId="26976" xr:uid="{00000000-0005-0000-0000-000062690000}"/>
    <cellStyle name="Normal 6 2 6 3 4 2 2" xfId="26977" xr:uid="{00000000-0005-0000-0000-000063690000}"/>
    <cellStyle name="Normal 6 2 6 3 4 2 2 2" xfId="26978" xr:uid="{00000000-0005-0000-0000-000064690000}"/>
    <cellStyle name="Normal 6 2 6 3 4 2 3" xfId="26979" xr:uid="{00000000-0005-0000-0000-000065690000}"/>
    <cellStyle name="Normal 6 2 6 3 4 2 4" xfId="26980" xr:uid="{00000000-0005-0000-0000-000066690000}"/>
    <cellStyle name="Normal 6 2 6 3 4 3" xfId="26981" xr:uid="{00000000-0005-0000-0000-000067690000}"/>
    <cellStyle name="Normal 6 2 6 3 4 3 2" xfId="26982" xr:uid="{00000000-0005-0000-0000-000068690000}"/>
    <cellStyle name="Normal 6 2 6 3 4 4" xfId="26983" xr:uid="{00000000-0005-0000-0000-000069690000}"/>
    <cellStyle name="Normal 6 2 6 3 4 5" xfId="26984" xr:uid="{00000000-0005-0000-0000-00006A690000}"/>
    <cellStyle name="Normal 6 2 6 3 5" xfId="26985" xr:uid="{00000000-0005-0000-0000-00006B690000}"/>
    <cellStyle name="Normal 6 2 6 3 5 2" xfId="26986" xr:uid="{00000000-0005-0000-0000-00006C690000}"/>
    <cellStyle name="Normal 6 2 6 3 5 2 2" xfId="26987" xr:uid="{00000000-0005-0000-0000-00006D690000}"/>
    <cellStyle name="Normal 6 2 6 3 5 3" xfId="26988" xr:uid="{00000000-0005-0000-0000-00006E690000}"/>
    <cellStyle name="Normal 6 2 6 3 5 4" xfId="26989" xr:uid="{00000000-0005-0000-0000-00006F690000}"/>
    <cellStyle name="Normal 6 2 6 3 6" xfId="26990" xr:uid="{00000000-0005-0000-0000-000070690000}"/>
    <cellStyle name="Normal 6 2 6 3 6 2" xfId="26991" xr:uid="{00000000-0005-0000-0000-000071690000}"/>
    <cellStyle name="Normal 6 2 6 3 6 3" xfId="26992" xr:uid="{00000000-0005-0000-0000-000072690000}"/>
    <cellStyle name="Normal 6 2 6 3 6 4" xfId="26993" xr:uid="{00000000-0005-0000-0000-000073690000}"/>
    <cellStyle name="Normal 6 2 6 3 6 5" xfId="26994" xr:uid="{00000000-0005-0000-0000-000074690000}"/>
    <cellStyle name="Normal 6 2 6 3 7" xfId="26995" xr:uid="{00000000-0005-0000-0000-000075690000}"/>
    <cellStyle name="Normal 6 2 6 3 8" xfId="26996" xr:uid="{00000000-0005-0000-0000-000076690000}"/>
    <cellStyle name="Normal 6 2 6 3 9" xfId="26997" xr:uid="{00000000-0005-0000-0000-000077690000}"/>
    <cellStyle name="Normal 6 2 6 4" xfId="26998" xr:uid="{00000000-0005-0000-0000-000078690000}"/>
    <cellStyle name="Normal 6 2 6 4 2" xfId="26999" xr:uid="{00000000-0005-0000-0000-000079690000}"/>
    <cellStyle name="Normal 6 2 6 4 2 2" xfId="27000" xr:uid="{00000000-0005-0000-0000-00007A690000}"/>
    <cellStyle name="Normal 6 2 6 4 2 2 2" xfId="27001" xr:uid="{00000000-0005-0000-0000-00007B690000}"/>
    <cellStyle name="Normal 6 2 6 4 2 2 2 2" xfId="27002" xr:uid="{00000000-0005-0000-0000-00007C690000}"/>
    <cellStyle name="Normal 6 2 6 4 2 2 3" xfId="27003" xr:uid="{00000000-0005-0000-0000-00007D690000}"/>
    <cellStyle name="Normal 6 2 6 4 2 2 4" xfId="27004" xr:uid="{00000000-0005-0000-0000-00007E690000}"/>
    <cellStyle name="Normal 6 2 6 4 2 3" xfId="27005" xr:uid="{00000000-0005-0000-0000-00007F690000}"/>
    <cellStyle name="Normal 6 2 6 4 2 3 2" xfId="27006" xr:uid="{00000000-0005-0000-0000-000080690000}"/>
    <cellStyle name="Normal 6 2 6 4 2 4" xfId="27007" xr:uid="{00000000-0005-0000-0000-000081690000}"/>
    <cellStyle name="Normal 6 2 6 4 2 5" xfId="27008" xr:uid="{00000000-0005-0000-0000-000082690000}"/>
    <cellStyle name="Normal 6 2 6 4 3" xfId="27009" xr:uid="{00000000-0005-0000-0000-000083690000}"/>
    <cellStyle name="Normal 6 2 6 4 3 2" xfId="27010" xr:uid="{00000000-0005-0000-0000-000084690000}"/>
    <cellStyle name="Normal 6 2 6 4 3 2 2" xfId="27011" xr:uid="{00000000-0005-0000-0000-000085690000}"/>
    <cellStyle name="Normal 6 2 6 4 3 3" xfId="27012" xr:uid="{00000000-0005-0000-0000-000086690000}"/>
    <cellStyle name="Normal 6 2 6 4 3 4" xfId="27013" xr:uid="{00000000-0005-0000-0000-000087690000}"/>
    <cellStyle name="Normal 6 2 6 4 4" xfId="27014" xr:uid="{00000000-0005-0000-0000-000088690000}"/>
    <cellStyle name="Normal 6 2 6 4 4 2" xfId="27015" xr:uid="{00000000-0005-0000-0000-000089690000}"/>
    <cellStyle name="Normal 6 2 6 4 5" xfId="27016" xr:uid="{00000000-0005-0000-0000-00008A690000}"/>
    <cellStyle name="Normal 6 2 6 4 6" xfId="27017" xr:uid="{00000000-0005-0000-0000-00008B690000}"/>
    <cellStyle name="Normal 6 2 6 5" xfId="27018" xr:uid="{00000000-0005-0000-0000-00008C690000}"/>
    <cellStyle name="Normal 6 2 6 5 2" xfId="27019" xr:uid="{00000000-0005-0000-0000-00008D690000}"/>
    <cellStyle name="Normal 6 2 6 5 2 2" xfId="27020" xr:uid="{00000000-0005-0000-0000-00008E690000}"/>
    <cellStyle name="Normal 6 2 6 5 2 2 2" xfId="27021" xr:uid="{00000000-0005-0000-0000-00008F690000}"/>
    <cellStyle name="Normal 6 2 6 5 2 3" xfId="27022" xr:uid="{00000000-0005-0000-0000-000090690000}"/>
    <cellStyle name="Normal 6 2 6 5 2 4" xfId="27023" xr:uid="{00000000-0005-0000-0000-000091690000}"/>
    <cellStyle name="Normal 6 2 6 5 3" xfId="27024" xr:uid="{00000000-0005-0000-0000-000092690000}"/>
    <cellStyle name="Normal 6 2 6 5 3 2" xfId="27025" xr:uid="{00000000-0005-0000-0000-000093690000}"/>
    <cellStyle name="Normal 6 2 6 5 4" xfId="27026" xr:uid="{00000000-0005-0000-0000-000094690000}"/>
    <cellStyle name="Normal 6 2 6 5 5" xfId="27027" xr:uid="{00000000-0005-0000-0000-000095690000}"/>
    <cellStyle name="Normal 6 2 6 6" xfId="27028" xr:uid="{00000000-0005-0000-0000-000096690000}"/>
    <cellStyle name="Normal 6 2 6 6 2" xfId="27029" xr:uid="{00000000-0005-0000-0000-000097690000}"/>
    <cellStyle name="Normal 6 2 6 6 2 2" xfId="27030" xr:uid="{00000000-0005-0000-0000-000098690000}"/>
    <cellStyle name="Normal 6 2 6 6 2 2 2" xfId="27031" xr:uid="{00000000-0005-0000-0000-000099690000}"/>
    <cellStyle name="Normal 6 2 6 6 2 3" xfId="27032" xr:uid="{00000000-0005-0000-0000-00009A690000}"/>
    <cellStyle name="Normal 6 2 6 6 2 4" xfId="27033" xr:uid="{00000000-0005-0000-0000-00009B690000}"/>
    <cellStyle name="Normal 6 2 6 6 3" xfId="27034" xr:uid="{00000000-0005-0000-0000-00009C690000}"/>
    <cellStyle name="Normal 6 2 6 6 3 2" xfId="27035" xr:uid="{00000000-0005-0000-0000-00009D690000}"/>
    <cellStyle name="Normal 6 2 6 6 4" xfId="27036" xr:uid="{00000000-0005-0000-0000-00009E690000}"/>
    <cellStyle name="Normal 6 2 6 6 5" xfId="27037" xr:uid="{00000000-0005-0000-0000-00009F690000}"/>
    <cellStyle name="Normal 6 2 6 7" xfId="27038" xr:uid="{00000000-0005-0000-0000-0000A0690000}"/>
    <cellStyle name="Normal 6 2 6 7 2" xfId="27039" xr:uid="{00000000-0005-0000-0000-0000A1690000}"/>
    <cellStyle name="Normal 6 2 6 7 2 2" xfId="27040" xr:uid="{00000000-0005-0000-0000-0000A2690000}"/>
    <cellStyle name="Normal 6 2 6 7 3" xfId="27041" xr:uid="{00000000-0005-0000-0000-0000A3690000}"/>
    <cellStyle name="Normal 6 2 6 7 4" xfId="27042" xr:uid="{00000000-0005-0000-0000-0000A4690000}"/>
    <cellStyle name="Normal 6 2 6 8" xfId="27043" xr:uid="{00000000-0005-0000-0000-0000A5690000}"/>
    <cellStyle name="Normal 6 2 6 8 2" xfId="27044" xr:uid="{00000000-0005-0000-0000-0000A6690000}"/>
    <cellStyle name="Normal 6 2 6 8 3" xfId="27045" xr:uid="{00000000-0005-0000-0000-0000A7690000}"/>
    <cellStyle name="Normal 6 2 6 8 4" xfId="27046" xr:uid="{00000000-0005-0000-0000-0000A8690000}"/>
    <cellStyle name="Normal 6 2 6 8 5" xfId="27047" xr:uid="{00000000-0005-0000-0000-0000A9690000}"/>
    <cellStyle name="Normal 6 2 6 9" xfId="27048" xr:uid="{00000000-0005-0000-0000-0000AA690000}"/>
    <cellStyle name="Normal 6 2 7" xfId="27049" xr:uid="{00000000-0005-0000-0000-0000AB690000}"/>
    <cellStyle name="Normal 6 2 7 10" xfId="27050" xr:uid="{00000000-0005-0000-0000-0000AC690000}"/>
    <cellStyle name="Normal 6 2 7 2" xfId="27051" xr:uid="{00000000-0005-0000-0000-0000AD690000}"/>
    <cellStyle name="Normal 6 2 7 2 2" xfId="27052" xr:uid="{00000000-0005-0000-0000-0000AE690000}"/>
    <cellStyle name="Normal 6 2 7 2 2 2" xfId="27053" xr:uid="{00000000-0005-0000-0000-0000AF690000}"/>
    <cellStyle name="Normal 6 2 7 2 2 2 2" xfId="27054" xr:uid="{00000000-0005-0000-0000-0000B0690000}"/>
    <cellStyle name="Normal 6 2 7 2 2 2 2 2" xfId="27055" xr:uid="{00000000-0005-0000-0000-0000B1690000}"/>
    <cellStyle name="Normal 6 2 7 2 2 2 2 2 2" xfId="27056" xr:uid="{00000000-0005-0000-0000-0000B2690000}"/>
    <cellStyle name="Normal 6 2 7 2 2 2 2 3" xfId="27057" xr:uid="{00000000-0005-0000-0000-0000B3690000}"/>
    <cellStyle name="Normal 6 2 7 2 2 2 2 4" xfId="27058" xr:uid="{00000000-0005-0000-0000-0000B4690000}"/>
    <cellStyle name="Normal 6 2 7 2 2 2 3" xfId="27059" xr:uid="{00000000-0005-0000-0000-0000B5690000}"/>
    <cellStyle name="Normal 6 2 7 2 2 2 3 2" xfId="27060" xr:uid="{00000000-0005-0000-0000-0000B6690000}"/>
    <cellStyle name="Normal 6 2 7 2 2 2 4" xfId="27061" xr:uid="{00000000-0005-0000-0000-0000B7690000}"/>
    <cellStyle name="Normal 6 2 7 2 2 2 5" xfId="27062" xr:uid="{00000000-0005-0000-0000-0000B8690000}"/>
    <cellStyle name="Normal 6 2 7 2 2 3" xfId="27063" xr:uid="{00000000-0005-0000-0000-0000B9690000}"/>
    <cellStyle name="Normal 6 2 7 2 2 3 2" xfId="27064" xr:uid="{00000000-0005-0000-0000-0000BA690000}"/>
    <cellStyle name="Normal 6 2 7 2 2 3 2 2" xfId="27065" xr:uid="{00000000-0005-0000-0000-0000BB690000}"/>
    <cellStyle name="Normal 6 2 7 2 2 3 3" xfId="27066" xr:uid="{00000000-0005-0000-0000-0000BC690000}"/>
    <cellStyle name="Normal 6 2 7 2 2 3 4" xfId="27067" xr:uid="{00000000-0005-0000-0000-0000BD690000}"/>
    <cellStyle name="Normal 6 2 7 2 2 4" xfId="27068" xr:uid="{00000000-0005-0000-0000-0000BE690000}"/>
    <cellStyle name="Normal 6 2 7 2 2 4 2" xfId="27069" xr:uid="{00000000-0005-0000-0000-0000BF690000}"/>
    <cellStyle name="Normal 6 2 7 2 2 5" xfId="27070" xr:uid="{00000000-0005-0000-0000-0000C0690000}"/>
    <cellStyle name="Normal 6 2 7 2 2 6" xfId="27071" xr:uid="{00000000-0005-0000-0000-0000C1690000}"/>
    <cellStyle name="Normal 6 2 7 2 3" xfId="27072" xr:uid="{00000000-0005-0000-0000-0000C2690000}"/>
    <cellStyle name="Normal 6 2 7 2 3 2" xfId="27073" xr:uid="{00000000-0005-0000-0000-0000C3690000}"/>
    <cellStyle name="Normal 6 2 7 2 3 2 2" xfId="27074" xr:uid="{00000000-0005-0000-0000-0000C4690000}"/>
    <cellStyle name="Normal 6 2 7 2 3 2 2 2" xfId="27075" xr:uid="{00000000-0005-0000-0000-0000C5690000}"/>
    <cellStyle name="Normal 6 2 7 2 3 2 3" xfId="27076" xr:uid="{00000000-0005-0000-0000-0000C6690000}"/>
    <cellStyle name="Normal 6 2 7 2 3 2 4" xfId="27077" xr:uid="{00000000-0005-0000-0000-0000C7690000}"/>
    <cellStyle name="Normal 6 2 7 2 3 3" xfId="27078" xr:uid="{00000000-0005-0000-0000-0000C8690000}"/>
    <cellStyle name="Normal 6 2 7 2 3 3 2" xfId="27079" xr:uid="{00000000-0005-0000-0000-0000C9690000}"/>
    <cellStyle name="Normal 6 2 7 2 3 4" xfId="27080" xr:uid="{00000000-0005-0000-0000-0000CA690000}"/>
    <cellStyle name="Normal 6 2 7 2 3 5" xfId="27081" xr:uid="{00000000-0005-0000-0000-0000CB690000}"/>
    <cellStyle name="Normal 6 2 7 2 4" xfId="27082" xr:uid="{00000000-0005-0000-0000-0000CC690000}"/>
    <cellStyle name="Normal 6 2 7 2 4 2" xfId="27083" xr:uid="{00000000-0005-0000-0000-0000CD690000}"/>
    <cellStyle name="Normal 6 2 7 2 4 2 2" xfId="27084" xr:uid="{00000000-0005-0000-0000-0000CE690000}"/>
    <cellStyle name="Normal 6 2 7 2 4 2 2 2" xfId="27085" xr:uid="{00000000-0005-0000-0000-0000CF690000}"/>
    <cellStyle name="Normal 6 2 7 2 4 2 3" xfId="27086" xr:uid="{00000000-0005-0000-0000-0000D0690000}"/>
    <cellStyle name="Normal 6 2 7 2 4 2 4" xfId="27087" xr:uid="{00000000-0005-0000-0000-0000D1690000}"/>
    <cellStyle name="Normal 6 2 7 2 4 3" xfId="27088" xr:uid="{00000000-0005-0000-0000-0000D2690000}"/>
    <cellStyle name="Normal 6 2 7 2 4 3 2" xfId="27089" xr:uid="{00000000-0005-0000-0000-0000D3690000}"/>
    <cellStyle name="Normal 6 2 7 2 4 4" xfId="27090" xr:uid="{00000000-0005-0000-0000-0000D4690000}"/>
    <cellStyle name="Normal 6 2 7 2 4 5" xfId="27091" xr:uid="{00000000-0005-0000-0000-0000D5690000}"/>
    <cellStyle name="Normal 6 2 7 2 5" xfId="27092" xr:uid="{00000000-0005-0000-0000-0000D6690000}"/>
    <cellStyle name="Normal 6 2 7 2 5 2" xfId="27093" xr:uid="{00000000-0005-0000-0000-0000D7690000}"/>
    <cellStyle name="Normal 6 2 7 2 5 2 2" xfId="27094" xr:uid="{00000000-0005-0000-0000-0000D8690000}"/>
    <cellStyle name="Normal 6 2 7 2 5 3" xfId="27095" xr:uid="{00000000-0005-0000-0000-0000D9690000}"/>
    <cellStyle name="Normal 6 2 7 2 5 4" xfId="27096" xr:uid="{00000000-0005-0000-0000-0000DA690000}"/>
    <cellStyle name="Normal 6 2 7 2 6" xfId="27097" xr:uid="{00000000-0005-0000-0000-0000DB690000}"/>
    <cellStyle name="Normal 6 2 7 2 6 2" xfId="27098" xr:uid="{00000000-0005-0000-0000-0000DC690000}"/>
    <cellStyle name="Normal 6 2 7 2 6 3" xfId="27099" xr:uid="{00000000-0005-0000-0000-0000DD690000}"/>
    <cellStyle name="Normal 6 2 7 2 6 4" xfId="27100" xr:uid="{00000000-0005-0000-0000-0000DE690000}"/>
    <cellStyle name="Normal 6 2 7 2 6 5" xfId="27101" xr:uid="{00000000-0005-0000-0000-0000DF690000}"/>
    <cellStyle name="Normal 6 2 7 2 7" xfId="27102" xr:uid="{00000000-0005-0000-0000-0000E0690000}"/>
    <cellStyle name="Normal 6 2 7 2 8" xfId="27103" xr:uid="{00000000-0005-0000-0000-0000E1690000}"/>
    <cellStyle name="Normal 6 2 7 2 9" xfId="27104" xr:uid="{00000000-0005-0000-0000-0000E2690000}"/>
    <cellStyle name="Normal 6 2 7 3" xfId="27105" xr:uid="{00000000-0005-0000-0000-0000E3690000}"/>
    <cellStyle name="Normal 6 2 7 3 2" xfId="27106" xr:uid="{00000000-0005-0000-0000-0000E4690000}"/>
    <cellStyle name="Normal 6 2 7 3 2 2" xfId="27107" xr:uid="{00000000-0005-0000-0000-0000E5690000}"/>
    <cellStyle name="Normal 6 2 7 3 2 2 2" xfId="27108" xr:uid="{00000000-0005-0000-0000-0000E6690000}"/>
    <cellStyle name="Normal 6 2 7 3 2 2 2 2" xfId="27109" xr:uid="{00000000-0005-0000-0000-0000E7690000}"/>
    <cellStyle name="Normal 6 2 7 3 2 2 3" xfId="27110" xr:uid="{00000000-0005-0000-0000-0000E8690000}"/>
    <cellStyle name="Normal 6 2 7 3 2 2 4" xfId="27111" xr:uid="{00000000-0005-0000-0000-0000E9690000}"/>
    <cellStyle name="Normal 6 2 7 3 2 3" xfId="27112" xr:uid="{00000000-0005-0000-0000-0000EA690000}"/>
    <cellStyle name="Normal 6 2 7 3 2 3 2" xfId="27113" xr:uid="{00000000-0005-0000-0000-0000EB690000}"/>
    <cellStyle name="Normal 6 2 7 3 2 4" xfId="27114" xr:uid="{00000000-0005-0000-0000-0000EC690000}"/>
    <cellStyle name="Normal 6 2 7 3 2 5" xfId="27115" xr:uid="{00000000-0005-0000-0000-0000ED690000}"/>
    <cellStyle name="Normal 6 2 7 3 3" xfId="27116" xr:uid="{00000000-0005-0000-0000-0000EE690000}"/>
    <cellStyle name="Normal 6 2 7 3 3 2" xfId="27117" xr:uid="{00000000-0005-0000-0000-0000EF690000}"/>
    <cellStyle name="Normal 6 2 7 3 3 2 2" xfId="27118" xr:uid="{00000000-0005-0000-0000-0000F0690000}"/>
    <cellStyle name="Normal 6 2 7 3 3 3" xfId="27119" xr:uid="{00000000-0005-0000-0000-0000F1690000}"/>
    <cellStyle name="Normal 6 2 7 3 3 4" xfId="27120" xr:uid="{00000000-0005-0000-0000-0000F2690000}"/>
    <cellStyle name="Normal 6 2 7 3 4" xfId="27121" xr:uid="{00000000-0005-0000-0000-0000F3690000}"/>
    <cellStyle name="Normal 6 2 7 3 4 2" xfId="27122" xr:uid="{00000000-0005-0000-0000-0000F4690000}"/>
    <cellStyle name="Normal 6 2 7 3 5" xfId="27123" xr:uid="{00000000-0005-0000-0000-0000F5690000}"/>
    <cellStyle name="Normal 6 2 7 3 6" xfId="27124" xr:uid="{00000000-0005-0000-0000-0000F6690000}"/>
    <cellStyle name="Normal 6 2 7 4" xfId="27125" xr:uid="{00000000-0005-0000-0000-0000F7690000}"/>
    <cellStyle name="Normal 6 2 7 4 2" xfId="27126" xr:uid="{00000000-0005-0000-0000-0000F8690000}"/>
    <cellStyle name="Normal 6 2 7 4 2 2" xfId="27127" xr:uid="{00000000-0005-0000-0000-0000F9690000}"/>
    <cellStyle name="Normal 6 2 7 4 2 2 2" xfId="27128" xr:uid="{00000000-0005-0000-0000-0000FA690000}"/>
    <cellStyle name="Normal 6 2 7 4 2 3" xfId="27129" xr:uid="{00000000-0005-0000-0000-0000FB690000}"/>
    <cellStyle name="Normal 6 2 7 4 2 4" xfId="27130" xr:uid="{00000000-0005-0000-0000-0000FC690000}"/>
    <cellStyle name="Normal 6 2 7 4 3" xfId="27131" xr:uid="{00000000-0005-0000-0000-0000FD690000}"/>
    <cellStyle name="Normal 6 2 7 4 3 2" xfId="27132" xr:uid="{00000000-0005-0000-0000-0000FE690000}"/>
    <cellStyle name="Normal 6 2 7 4 4" xfId="27133" xr:uid="{00000000-0005-0000-0000-0000FF690000}"/>
    <cellStyle name="Normal 6 2 7 4 5" xfId="27134" xr:uid="{00000000-0005-0000-0000-0000006A0000}"/>
    <cellStyle name="Normal 6 2 7 5" xfId="27135" xr:uid="{00000000-0005-0000-0000-0000016A0000}"/>
    <cellStyle name="Normal 6 2 7 5 2" xfId="27136" xr:uid="{00000000-0005-0000-0000-0000026A0000}"/>
    <cellStyle name="Normal 6 2 7 5 2 2" xfId="27137" xr:uid="{00000000-0005-0000-0000-0000036A0000}"/>
    <cellStyle name="Normal 6 2 7 5 2 2 2" xfId="27138" xr:uid="{00000000-0005-0000-0000-0000046A0000}"/>
    <cellStyle name="Normal 6 2 7 5 2 3" xfId="27139" xr:uid="{00000000-0005-0000-0000-0000056A0000}"/>
    <cellStyle name="Normal 6 2 7 5 2 4" xfId="27140" xr:uid="{00000000-0005-0000-0000-0000066A0000}"/>
    <cellStyle name="Normal 6 2 7 5 3" xfId="27141" xr:uid="{00000000-0005-0000-0000-0000076A0000}"/>
    <cellStyle name="Normal 6 2 7 5 3 2" xfId="27142" xr:uid="{00000000-0005-0000-0000-0000086A0000}"/>
    <cellStyle name="Normal 6 2 7 5 4" xfId="27143" xr:uid="{00000000-0005-0000-0000-0000096A0000}"/>
    <cellStyle name="Normal 6 2 7 5 5" xfId="27144" xr:uid="{00000000-0005-0000-0000-00000A6A0000}"/>
    <cellStyle name="Normal 6 2 7 6" xfId="27145" xr:uid="{00000000-0005-0000-0000-00000B6A0000}"/>
    <cellStyle name="Normal 6 2 7 6 2" xfId="27146" xr:uid="{00000000-0005-0000-0000-00000C6A0000}"/>
    <cellStyle name="Normal 6 2 7 6 2 2" xfId="27147" xr:uid="{00000000-0005-0000-0000-00000D6A0000}"/>
    <cellStyle name="Normal 6 2 7 6 3" xfId="27148" xr:uid="{00000000-0005-0000-0000-00000E6A0000}"/>
    <cellStyle name="Normal 6 2 7 6 4" xfId="27149" xr:uid="{00000000-0005-0000-0000-00000F6A0000}"/>
    <cellStyle name="Normal 6 2 7 7" xfId="27150" xr:uid="{00000000-0005-0000-0000-0000106A0000}"/>
    <cellStyle name="Normal 6 2 7 7 2" xfId="27151" xr:uid="{00000000-0005-0000-0000-0000116A0000}"/>
    <cellStyle name="Normal 6 2 7 7 3" xfId="27152" xr:uid="{00000000-0005-0000-0000-0000126A0000}"/>
    <cellStyle name="Normal 6 2 7 7 4" xfId="27153" xr:uid="{00000000-0005-0000-0000-0000136A0000}"/>
    <cellStyle name="Normal 6 2 7 7 5" xfId="27154" xr:uid="{00000000-0005-0000-0000-0000146A0000}"/>
    <cellStyle name="Normal 6 2 7 8" xfId="27155" xr:uid="{00000000-0005-0000-0000-0000156A0000}"/>
    <cellStyle name="Normal 6 2 7 9" xfId="27156" xr:uid="{00000000-0005-0000-0000-0000166A0000}"/>
    <cellStyle name="Normal 6 2 8" xfId="27157" xr:uid="{00000000-0005-0000-0000-0000176A0000}"/>
    <cellStyle name="Normal 6 2 8 2" xfId="27158" xr:uid="{00000000-0005-0000-0000-0000186A0000}"/>
    <cellStyle name="Normal 6 2 8 2 2" xfId="27159" xr:uid="{00000000-0005-0000-0000-0000196A0000}"/>
    <cellStyle name="Normal 6 2 8 2 2 2" xfId="27160" xr:uid="{00000000-0005-0000-0000-00001A6A0000}"/>
    <cellStyle name="Normal 6 2 8 2 2 2 2" xfId="27161" xr:uid="{00000000-0005-0000-0000-00001B6A0000}"/>
    <cellStyle name="Normal 6 2 8 2 2 2 2 2" xfId="27162" xr:uid="{00000000-0005-0000-0000-00001C6A0000}"/>
    <cellStyle name="Normal 6 2 8 2 2 2 3" xfId="27163" xr:uid="{00000000-0005-0000-0000-00001D6A0000}"/>
    <cellStyle name="Normal 6 2 8 2 2 2 4" xfId="27164" xr:uid="{00000000-0005-0000-0000-00001E6A0000}"/>
    <cellStyle name="Normal 6 2 8 2 2 3" xfId="27165" xr:uid="{00000000-0005-0000-0000-00001F6A0000}"/>
    <cellStyle name="Normal 6 2 8 2 2 3 2" xfId="27166" xr:uid="{00000000-0005-0000-0000-0000206A0000}"/>
    <cellStyle name="Normal 6 2 8 2 2 4" xfId="27167" xr:uid="{00000000-0005-0000-0000-0000216A0000}"/>
    <cellStyle name="Normal 6 2 8 2 2 5" xfId="27168" xr:uid="{00000000-0005-0000-0000-0000226A0000}"/>
    <cellStyle name="Normal 6 2 8 2 3" xfId="27169" xr:uid="{00000000-0005-0000-0000-0000236A0000}"/>
    <cellStyle name="Normal 6 2 8 2 3 2" xfId="27170" xr:uid="{00000000-0005-0000-0000-0000246A0000}"/>
    <cellStyle name="Normal 6 2 8 2 3 2 2" xfId="27171" xr:uid="{00000000-0005-0000-0000-0000256A0000}"/>
    <cellStyle name="Normal 6 2 8 2 3 3" xfId="27172" xr:uid="{00000000-0005-0000-0000-0000266A0000}"/>
    <cellStyle name="Normal 6 2 8 2 3 4" xfId="27173" xr:uid="{00000000-0005-0000-0000-0000276A0000}"/>
    <cellStyle name="Normal 6 2 8 2 4" xfId="27174" xr:uid="{00000000-0005-0000-0000-0000286A0000}"/>
    <cellStyle name="Normal 6 2 8 2 4 2" xfId="27175" xr:uid="{00000000-0005-0000-0000-0000296A0000}"/>
    <cellStyle name="Normal 6 2 8 2 5" xfId="27176" xr:uid="{00000000-0005-0000-0000-00002A6A0000}"/>
    <cellStyle name="Normal 6 2 8 2 6" xfId="27177" xr:uid="{00000000-0005-0000-0000-00002B6A0000}"/>
    <cellStyle name="Normal 6 2 8 3" xfId="27178" xr:uid="{00000000-0005-0000-0000-00002C6A0000}"/>
    <cellStyle name="Normal 6 2 8 3 2" xfId="27179" xr:uid="{00000000-0005-0000-0000-00002D6A0000}"/>
    <cellStyle name="Normal 6 2 8 3 2 2" xfId="27180" xr:uid="{00000000-0005-0000-0000-00002E6A0000}"/>
    <cellStyle name="Normal 6 2 8 3 2 2 2" xfId="27181" xr:uid="{00000000-0005-0000-0000-00002F6A0000}"/>
    <cellStyle name="Normal 6 2 8 3 2 3" xfId="27182" xr:uid="{00000000-0005-0000-0000-0000306A0000}"/>
    <cellStyle name="Normal 6 2 8 3 2 4" xfId="27183" xr:uid="{00000000-0005-0000-0000-0000316A0000}"/>
    <cellStyle name="Normal 6 2 8 3 3" xfId="27184" xr:uid="{00000000-0005-0000-0000-0000326A0000}"/>
    <cellStyle name="Normal 6 2 8 3 3 2" xfId="27185" xr:uid="{00000000-0005-0000-0000-0000336A0000}"/>
    <cellStyle name="Normal 6 2 8 3 4" xfId="27186" xr:uid="{00000000-0005-0000-0000-0000346A0000}"/>
    <cellStyle name="Normal 6 2 8 3 5" xfId="27187" xr:uid="{00000000-0005-0000-0000-0000356A0000}"/>
    <cellStyle name="Normal 6 2 8 4" xfId="27188" xr:uid="{00000000-0005-0000-0000-0000366A0000}"/>
    <cellStyle name="Normal 6 2 8 4 2" xfId="27189" xr:uid="{00000000-0005-0000-0000-0000376A0000}"/>
    <cellStyle name="Normal 6 2 8 4 2 2" xfId="27190" xr:uid="{00000000-0005-0000-0000-0000386A0000}"/>
    <cellStyle name="Normal 6 2 8 4 2 2 2" xfId="27191" xr:uid="{00000000-0005-0000-0000-0000396A0000}"/>
    <cellStyle name="Normal 6 2 8 4 2 3" xfId="27192" xr:uid="{00000000-0005-0000-0000-00003A6A0000}"/>
    <cellStyle name="Normal 6 2 8 4 2 4" xfId="27193" xr:uid="{00000000-0005-0000-0000-00003B6A0000}"/>
    <cellStyle name="Normal 6 2 8 4 3" xfId="27194" xr:uid="{00000000-0005-0000-0000-00003C6A0000}"/>
    <cellStyle name="Normal 6 2 8 4 3 2" xfId="27195" xr:uid="{00000000-0005-0000-0000-00003D6A0000}"/>
    <cellStyle name="Normal 6 2 8 4 4" xfId="27196" xr:uid="{00000000-0005-0000-0000-00003E6A0000}"/>
    <cellStyle name="Normal 6 2 8 4 5" xfId="27197" xr:uid="{00000000-0005-0000-0000-00003F6A0000}"/>
    <cellStyle name="Normal 6 2 8 5" xfId="27198" xr:uid="{00000000-0005-0000-0000-0000406A0000}"/>
    <cellStyle name="Normal 6 2 8 5 2" xfId="27199" xr:uid="{00000000-0005-0000-0000-0000416A0000}"/>
    <cellStyle name="Normal 6 2 8 5 2 2" xfId="27200" xr:uid="{00000000-0005-0000-0000-0000426A0000}"/>
    <cellStyle name="Normal 6 2 8 5 3" xfId="27201" xr:uid="{00000000-0005-0000-0000-0000436A0000}"/>
    <cellStyle name="Normal 6 2 8 5 4" xfId="27202" xr:uid="{00000000-0005-0000-0000-0000446A0000}"/>
    <cellStyle name="Normal 6 2 8 6" xfId="27203" xr:uid="{00000000-0005-0000-0000-0000456A0000}"/>
    <cellStyle name="Normal 6 2 8 6 2" xfId="27204" xr:uid="{00000000-0005-0000-0000-0000466A0000}"/>
    <cellStyle name="Normal 6 2 8 6 3" xfId="27205" xr:uid="{00000000-0005-0000-0000-0000476A0000}"/>
    <cellStyle name="Normal 6 2 8 6 4" xfId="27206" xr:uid="{00000000-0005-0000-0000-0000486A0000}"/>
    <cellStyle name="Normal 6 2 8 6 5" xfId="27207" xr:uid="{00000000-0005-0000-0000-0000496A0000}"/>
    <cellStyle name="Normal 6 2 8 7" xfId="27208" xr:uid="{00000000-0005-0000-0000-00004A6A0000}"/>
    <cellStyle name="Normal 6 2 8 8" xfId="27209" xr:uid="{00000000-0005-0000-0000-00004B6A0000}"/>
    <cellStyle name="Normal 6 2 8 9" xfId="27210" xr:uid="{00000000-0005-0000-0000-00004C6A0000}"/>
    <cellStyle name="Normal 6 2 9" xfId="27211" xr:uid="{00000000-0005-0000-0000-00004D6A0000}"/>
    <cellStyle name="Normal 6 2 9 2" xfId="27212" xr:uid="{00000000-0005-0000-0000-00004E6A0000}"/>
    <cellStyle name="Normal 6 2 9 2 2" xfId="27213" xr:uid="{00000000-0005-0000-0000-00004F6A0000}"/>
    <cellStyle name="Normal 6 2 9 2 2 2" xfId="27214" xr:uid="{00000000-0005-0000-0000-0000506A0000}"/>
    <cellStyle name="Normal 6 2 9 2 2 2 2" xfId="27215" xr:uid="{00000000-0005-0000-0000-0000516A0000}"/>
    <cellStyle name="Normal 6 2 9 2 2 3" xfId="27216" xr:uid="{00000000-0005-0000-0000-0000526A0000}"/>
    <cellStyle name="Normal 6 2 9 2 2 4" xfId="27217" xr:uid="{00000000-0005-0000-0000-0000536A0000}"/>
    <cellStyle name="Normal 6 2 9 2 3" xfId="27218" xr:uid="{00000000-0005-0000-0000-0000546A0000}"/>
    <cellStyle name="Normal 6 2 9 2 3 2" xfId="27219" xr:uid="{00000000-0005-0000-0000-0000556A0000}"/>
    <cellStyle name="Normal 6 2 9 2 4" xfId="27220" xr:uid="{00000000-0005-0000-0000-0000566A0000}"/>
    <cellStyle name="Normal 6 2 9 2 5" xfId="27221" xr:uid="{00000000-0005-0000-0000-0000576A0000}"/>
    <cellStyle name="Normal 6 2 9 3" xfId="27222" xr:uid="{00000000-0005-0000-0000-0000586A0000}"/>
    <cellStyle name="Normal 6 2 9 3 2" xfId="27223" xr:uid="{00000000-0005-0000-0000-0000596A0000}"/>
    <cellStyle name="Normal 6 2 9 3 2 2" xfId="27224" xr:uid="{00000000-0005-0000-0000-00005A6A0000}"/>
    <cellStyle name="Normal 6 2 9 3 3" xfId="27225" xr:uid="{00000000-0005-0000-0000-00005B6A0000}"/>
    <cellStyle name="Normal 6 2 9 3 4" xfId="27226" xr:uid="{00000000-0005-0000-0000-00005C6A0000}"/>
    <cellStyle name="Normal 6 2 9 4" xfId="27227" xr:uid="{00000000-0005-0000-0000-00005D6A0000}"/>
    <cellStyle name="Normal 6 2 9 4 2" xfId="27228" xr:uid="{00000000-0005-0000-0000-00005E6A0000}"/>
    <cellStyle name="Normal 6 2 9 5" xfId="27229" xr:uid="{00000000-0005-0000-0000-00005F6A0000}"/>
    <cellStyle name="Normal 6 2 9 6" xfId="27230" xr:uid="{00000000-0005-0000-0000-0000606A0000}"/>
    <cellStyle name="Normal 6 3" xfId="27231" xr:uid="{00000000-0005-0000-0000-0000616A0000}"/>
    <cellStyle name="Normal 6 3 10" xfId="27232" xr:uid="{00000000-0005-0000-0000-0000626A0000}"/>
    <cellStyle name="Normal 6 3 10 2" xfId="27233" xr:uid="{00000000-0005-0000-0000-0000636A0000}"/>
    <cellStyle name="Normal 6 3 10 2 2" xfId="27234" xr:uid="{00000000-0005-0000-0000-0000646A0000}"/>
    <cellStyle name="Normal 6 3 10 2 2 2" xfId="27235" xr:uid="{00000000-0005-0000-0000-0000656A0000}"/>
    <cellStyle name="Normal 6 3 10 2 3" xfId="27236" xr:uid="{00000000-0005-0000-0000-0000666A0000}"/>
    <cellStyle name="Normal 6 3 10 2 4" xfId="27237" xr:uid="{00000000-0005-0000-0000-0000676A0000}"/>
    <cellStyle name="Normal 6 3 10 3" xfId="27238" xr:uid="{00000000-0005-0000-0000-0000686A0000}"/>
    <cellStyle name="Normal 6 3 10 3 2" xfId="27239" xr:uid="{00000000-0005-0000-0000-0000696A0000}"/>
    <cellStyle name="Normal 6 3 10 4" xfId="27240" xr:uid="{00000000-0005-0000-0000-00006A6A0000}"/>
    <cellStyle name="Normal 6 3 10 5" xfId="27241" xr:uid="{00000000-0005-0000-0000-00006B6A0000}"/>
    <cellStyle name="Normal 6 3 11" xfId="27242" xr:uid="{00000000-0005-0000-0000-00006C6A0000}"/>
    <cellStyle name="Normal 6 3 11 2" xfId="27243" xr:uid="{00000000-0005-0000-0000-00006D6A0000}"/>
    <cellStyle name="Normal 6 3 11 2 2" xfId="27244" xr:uid="{00000000-0005-0000-0000-00006E6A0000}"/>
    <cellStyle name="Normal 6 3 11 3" xfId="27245" xr:uid="{00000000-0005-0000-0000-00006F6A0000}"/>
    <cellStyle name="Normal 6 3 11 4" xfId="27246" xr:uid="{00000000-0005-0000-0000-0000706A0000}"/>
    <cellStyle name="Normal 6 3 12" xfId="27247" xr:uid="{00000000-0005-0000-0000-0000716A0000}"/>
    <cellStyle name="Normal 6 3 12 2" xfId="27248" xr:uid="{00000000-0005-0000-0000-0000726A0000}"/>
    <cellStyle name="Normal 6 3 12 2 2" xfId="27249" xr:uid="{00000000-0005-0000-0000-0000736A0000}"/>
    <cellStyle name="Normal 6 3 12 3" xfId="27250" xr:uid="{00000000-0005-0000-0000-0000746A0000}"/>
    <cellStyle name="Normal 6 3 12 4" xfId="27251" xr:uid="{00000000-0005-0000-0000-0000756A0000}"/>
    <cellStyle name="Normal 6 3 13" xfId="27252" xr:uid="{00000000-0005-0000-0000-0000766A0000}"/>
    <cellStyle name="Normal 6 3 13 2" xfId="27253" xr:uid="{00000000-0005-0000-0000-0000776A0000}"/>
    <cellStyle name="Normal 6 3 14" xfId="27254" xr:uid="{00000000-0005-0000-0000-0000786A0000}"/>
    <cellStyle name="Normal 6 3 14 2" xfId="27255" xr:uid="{00000000-0005-0000-0000-0000796A0000}"/>
    <cellStyle name="Normal 6 3 15" xfId="27256" xr:uid="{00000000-0005-0000-0000-00007A6A0000}"/>
    <cellStyle name="Normal 6 3 2" xfId="27257" xr:uid="{00000000-0005-0000-0000-00007B6A0000}"/>
    <cellStyle name="Normal 6 3 2 10" xfId="27258" xr:uid="{00000000-0005-0000-0000-00007C6A0000}"/>
    <cellStyle name="Normal 6 3 2 10 2" xfId="27259" xr:uid="{00000000-0005-0000-0000-00007D6A0000}"/>
    <cellStyle name="Normal 6 3 2 10 2 2" xfId="27260" xr:uid="{00000000-0005-0000-0000-00007E6A0000}"/>
    <cellStyle name="Normal 6 3 2 10 3" xfId="27261" xr:uid="{00000000-0005-0000-0000-00007F6A0000}"/>
    <cellStyle name="Normal 6 3 2 10 4" xfId="27262" xr:uid="{00000000-0005-0000-0000-0000806A0000}"/>
    <cellStyle name="Normal 6 3 2 11" xfId="27263" xr:uid="{00000000-0005-0000-0000-0000816A0000}"/>
    <cellStyle name="Normal 6 3 2 11 2" xfId="27264" xr:uid="{00000000-0005-0000-0000-0000826A0000}"/>
    <cellStyle name="Normal 6 3 2 11 3" xfId="27265" xr:uid="{00000000-0005-0000-0000-0000836A0000}"/>
    <cellStyle name="Normal 6 3 2 11 4" xfId="27266" xr:uid="{00000000-0005-0000-0000-0000846A0000}"/>
    <cellStyle name="Normal 6 3 2 11 5" xfId="27267" xr:uid="{00000000-0005-0000-0000-0000856A0000}"/>
    <cellStyle name="Normal 6 3 2 12" xfId="27268" xr:uid="{00000000-0005-0000-0000-0000866A0000}"/>
    <cellStyle name="Normal 6 3 2 13" xfId="27269" xr:uid="{00000000-0005-0000-0000-0000876A0000}"/>
    <cellStyle name="Normal 6 3 2 14" xfId="27270" xr:uid="{00000000-0005-0000-0000-0000886A0000}"/>
    <cellStyle name="Normal 6 3 2 2" xfId="27271" xr:uid="{00000000-0005-0000-0000-0000896A0000}"/>
    <cellStyle name="Normal 6 3 2 2 10" xfId="27272" xr:uid="{00000000-0005-0000-0000-00008A6A0000}"/>
    <cellStyle name="Normal 6 3 2 2 10 2" xfId="27273" xr:uid="{00000000-0005-0000-0000-00008B6A0000}"/>
    <cellStyle name="Normal 6 3 2 2 10 3" xfId="27274" xr:uid="{00000000-0005-0000-0000-00008C6A0000}"/>
    <cellStyle name="Normal 6 3 2 2 10 4" xfId="27275" xr:uid="{00000000-0005-0000-0000-00008D6A0000}"/>
    <cellStyle name="Normal 6 3 2 2 10 5" xfId="27276" xr:uid="{00000000-0005-0000-0000-00008E6A0000}"/>
    <cellStyle name="Normal 6 3 2 2 11" xfId="27277" xr:uid="{00000000-0005-0000-0000-00008F6A0000}"/>
    <cellStyle name="Normal 6 3 2 2 12" xfId="27278" xr:uid="{00000000-0005-0000-0000-0000906A0000}"/>
    <cellStyle name="Normal 6 3 2 2 13" xfId="27279" xr:uid="{00000000-0005-0000-0000-0000916A0000}"/>
    <cellStyle name="Normal 6 3 2 2 2" xfId="27280" xr:uid="{00000000-0005-0000-0000-0000926A0000}"/>
    <cellStyle name="Normal 6 3 2 2 2 10" xfId="27281" xr:uid="{00000000-0005-0000-0000-0000936A0000}"/>
    <cellStyle name="Normal 6 3 2 2 2 11" xfId="27282" xr:uid="{00000000-0005-0000-0000-0000946A0000}"/>
    <cellStyle name="Normal 6 3 2 2 2 12" xfId="27283" xr:uid="{00000000-0005-0000-0000-0000956A0000}"/>
    <cellStyle name="Normal 6 3 2 2 2 2" xfId="27284" xr:uid="{00000000-0005-0000-0000-0000966A0000}"/>
    <cellStyle name="Normal 6 3 2 2 2 2 10" xfId="27285" xr:uid="{00000000-0005-0000-0000-0000976A0000}"/>
    <cellStyle name="Normal 6 3 2 2 2 2 11" xfId="27286" xr:uid="{00000000-0005-0000-0000-0000986A0000}"/>
    <cellStyle name="Normal 6 3 2 2 2 2 2" xfId="27287" xr:uid="{00000000-0005-0000-0000-0000996A0000}"/>
    <cellStyle name="Normal 6 3 2 2 2 2 2 10" xfId="27288" xr:uid="{00000000-0005-0000-0000-00009A6A0000}"/>
    <cellStyle name="Normal 6 3 2 2 2 2 2 2" xfId="27289" xr:uid="{00000000-0005-0000-0000-00009B6A0000}"/>
    <cellStyle name="Normal 6 3 2 2 2 2 2 2 2" xfId="27290" xr:uid="{00000000-0005-0000-0000-00009C6A0000}"/>
    <cellStyle name="Normal 6 3 2 2 2 2 2 2 2 2" xfId="27291" xr:uid="{00000000-0005-0000-0000-00009D6A0000}"/>
    <cellStyle name="Normal 6 3 2 2 2 2 2 2 2 2 2" xfId="27292" xr:uid="{00000000-0005-0000-0000-00009E6A0000}"/>
    <cellStyle name="Normal 6 3 2 2 2 2 2 2 2 2 2 2" xfId="27293" xr:uid="{00000000-0005-0000-0000-00009F6A0000}"/>
    <cellStyle name="Normal 6 3 2 2 2 2 2 2 2 2 2 2 2" xfId="27294" xr:uid="{00000000-0005-0000-0000-0000A06A0000}"/>
    <cellStyle name="Normal 6 3 2 2 2 2 2 2 2 2 2 3" xfId="27295" xr:uid="{00000000-0005-0000-0000-0000A16A0000}"/>
    <cellStyle name="Normal 6 3 2 2 2 2 2 2 2 2 2 4" xfId="27296" xr:uid="{00000000-0005-0000-0000-0000A26A0000}"/>
    <cellStyle name="Normal 6 3 2 2 2 2 2 2 2 2 3" xfId="27297" xr:uid="{00000000-0005-0000-0000-0000A36A0000}"/>
    <cellStyle name="Normal 6 3 2 2 2 2 2 2 2 2 3 2" xfId="27298" xr:uid="{00000000-0005-0000-0000-0000A46A0000}"/>
    <cellStyle name="Normal 6 3 2 2 2 2 2 2 2 2 4" xfId="27299" xr:uid="{00000000-0005-0000-0000-0000A56A0000}"/>
    <cellStyle name="Normal 6 3 2 2 2 2 2 2 2 2 5" xfId="27300" xr:uid="{00000000-0005-0000-0000-0000A66A0000}"/>
    <cellStyle name="Normal 6 3 2 2 2 2 2 2 2 3" xfId="27301" xr:uid="{00000000-0005-0000-0000-0000A76A0000}"/>
    <cellStyle name="Normal 6 3 2 2 2 2 2 2 2 3 2" xfId="27302" xr:uid="{00000000-0005-0000-0000-0000A86A0000}"/>
    <cellStyle name="Normal 6 3 2 2 2 2 2 2 2 3 2 2" xfId="27303" xr:uid="{00000000-0005-0000-0000-0000A96A0000}"/>
    <cellStyle name="Normal 6 3 2 2 2 2 2 2 2 3 3" xfId="27304" xr:uid="{00000000-0005-0000-0000-0000AA6A0000}"/>
    <cellStyle name="Normal 6 3 2 2 2 2 2 2 2 3 4" xfId="27305" xr:uid="{00000000-0005-0000-0000-0000AB6A0000}"/>
    <cellStyle name="Normal 6 3 2 2 2 2 2 2 2 4" xfId="27306" xr:uid="{00000000-0005-0000-0000-0000AC6A0000}"/>
    <cellStyle name="Normal 6 3 2 2 2 2 2 2 2 4 2" xfId="27307" xr:uid="{00000000-0005-0000-0000-0000AD6A0000}"/>
    <cellStyle name="Normal 6 3 2 2 2 2 2 2 2 5" xfId="27308" xr:uid="{00000000-0005-0000-0000-0000AE6A0000}"/>
    <cellStyle name="Normal 6 3 2 2 2 2 2 2 2 6" xfId="27309" xr:uid="{00000000-0005-0000-0000-0000AF6A0000}"/>
    <cellStyle name="Normal 6 3 2 2 2 2 2 2 3" xfId="27310" xr:uid="{00000000-0005-0000-0000-0000B06A0000}"/>
    <cellStyle name="Normal 6 3 2 2 2 2 2 2 3 2" xfId="27311" xr:uid="{00000000-0005-0000-0000-0000B16A0000}"/>
    <cellStyle name="Normal 6 3 2 2 2 2 2 2 3 2 2" xfId="27312" xr:uid="{00000000-0005-0000-0000-0000B26A0000}"/>
    <cellStyle name="Normal 6 3 2 2 2 2 2 2 3 2 2 2" xfId="27313" xr:uid="{00000000-0005-0000-0000-0000B36A0000}"/>
    <cellStyle name="Normal 6 3 2 2 2 2 2 2 3 2 3" xfId="27314" xr:uid="{00000000-0005-0000-0000-0000B46A0000}"/>
    <cellStyle name="Normal 6 3 2 2 2 2 2 2 3 2 4" xfId="27315" xr:uid="{00000000-0005-0000-0000-0000B56A0000}"/>
    <cellStyle name="Normal 6 3 2 2 2 2 2 2 3 3" xfId="27316" xr:uid="{00000000-0005-0000-0000-0000B66A0000}"/>
    <cellStyle name="Normal 6 3 2 2 2 2 2 2 3 3 2" xfId="27317" xr:uid="{00000000-0005-0000-0000-0000B76A0000}"/>
    <cellStyle name="Normal 6 3 2 2 2 2 2 2 3 4" xfId="27318" xr:uid="{00000000-0005-0000-0000-0000B86A0000}"/>
    <cellStyle name="Normal 6 3 2 2 2 2 2 2 3 5" xfId="27319" xr:uid="{00000000-0005-0000-0000-0000B96A0000}"/>
    <cellStyle name="Normal 6 3 2 2 2 2 2 2 4" xfId="27320" xr:uid="{00000000-0005-0000-0000-0000BA6A0000}"/>
    <cellStyle name="Normal 6 3 2 2 2 2 2 2 4 2" xfId="27321" xr:uid="{00000000-0005-0000-0000-0000BB6A0000}"/>
    <cellStyle name="Normal 6 3 2 2 2 2 2 2 4 2 2" xfId="27322" xr:uid="{00000000-0005-0000-0000-0000BC6A0000}"/>
    <cellStyle name="Normal 6 3 2 2 2 2 2 2 4 2 2 2" xfId="27323" xr:uid="{00000000-0005-0000-0000-0000BD6A0000}"/>
    <cellStyle name="Normal 6 3 2 2 2 2 2 2 4 2 3" xfId="27324" xr:uid="{00000000-0005-0000-0000-0000BE6A0000}"/>
    <cellStyle name="Normal 6 3 2 2 2 2 2 2 4 2 4" xfId="27325" xr:uid="{00000000-0005-0000-0000-0000BF6A0000}"/>
    <cellStyle name="Normal 6 3 2 2 2 2 2 2 4 3" xfId="27326" xr:uid="{00000000-0005-0000-0000-0000C06A0000}"/>
    <cellStyle name="Normal 6 3 2 2 2 2 2 2 4 3 2" xfId="27327" xr:uid="{00000000-0005-0000-0000-0000C16A0000}"/>
    <cellStyle name="Normal 6 3 2 2 2 2 2 2 4 4" xfId="27328" xr:uid="{00000000-0005-0000-0000-0000C26A0000}"/>
    <cellStyle name="Normal 6 3 2 2 2 2 2 2 4 5" xfId="27329" xr:uid="{00000000-0005-0000-0000-0000C36A0000}"/>
    <cellStyle name="Normal 6 3 2 2 2 2 2 2 5" xfId="27330" xr:uid="{00000000-0005-0000-0000-0000C46A0000}"/>
    <cellStyle name="Normal 6 3 2 2 2 2 2 2 5 2" xfId="27331" xr:uid="{00000000-0005-0000-0000-0000C56A0000}"/>
    <cellStyle name="Normal 6 3 2 2 2 2 2 2 5 2 2" xfId="27332" xr:uid="{00000000-0005-0000-0000-0000C66A0000}"/>
    <cellStyle name="Normal 6 3 2 2 2 2 2 2 5 3" xfId="27333" xr:uid="{00000000-0005-0000-0000-0000C76A0000}"/>
    <cellStyle name="Normal 6 3 2 2 2 2 2 2 5 4" xfId="27334" xr:uid="{00000000-0005-0000-0000-0000C86A0000}"/>
    <cellStyle name="Normal 6 3 2 2 2 2 2 2 6" xfId="27335" xr:uid="{00000000-0005-0000-0000-0000C96A0000}"/>
    <cellStyle name="Normal 6 3 2 2 2 2 2 2 6 2" xfId="27336" xr:uid="{00000000-0005-0000-0000-0000CA6A0000}"/>
    <cellStyle name="Normal 6 3 2 2 2 2 2 2 6 3" xfId="27337" xr:uid="{00000000-0005-0000-0000-0000CB6A0000}"/>
    <cellStyle name="Normal 6 3 2 2 2 2 2 2 6 4" xfId="27338" xr:uid="{00000000-0005-0000-0000-0000CC6A0000}"/>
    <cellStyle name="Normal 6 3 2 2 2 2 2 2 6 5" xfId="27339" xr:uid="{00000000-0005-0000-0000-0000CD6A0000}"/>
    <cellStyle name="Normal 6 3 2 2 2 2 2 2 7" xfId="27340" xr:uid="{00000000-0005-0000-0000-0000CE6A0000}"/>
    <cellStyle name="Normal 6 3 2 2 2 2 2 2 8" xfId="27341" xr:uid="{00000000-0005-0000-0000-0000CF6A0000}"/>
    <cellStyle name="Normal 6 3 2 2 2 2 2 2 9" xfId="27342" xr:uid="{00000000-0005-0000-0000-0000D06A0000}"/>
    <cellStyle name="Normal 6 3 2 2 2 2 2 3" xfId="27343" xr:uid="{00000000-0005-0000-0000-0000D16A0000}"/>
    <cellStyle name="Normal 6 3 2 2 2 2 2 3 2" xfId="27344" xr:uid="{00000000-0005-0000-0000-0000D26A0000}"/>
    <cellStyle name="Normal 6 3 2 2 2 2 2 3 2 2" xfId="27345" xr:uid="{00000000-0005-0000-0000-0000D36A0000}"/>
    <cellStyle name="Normal 6 3 2 2 2 2 2 3 2 2 2" xfId="27346" xr:uid="{00000000-0005-0000-0000-0000D46A0000}"/>
    <cellStyle name="Normal 6 3 2 2 2 2 2 3 2 2 2 2" xfId="27347" xr:uid="{00000000-0005-0000-0000-0000D56A0000}"/>
    <cellStyle name="Normal 6 3 2 2 2 2 2 3 2 2 3" xfId="27348" xr:uid="{00000000-0005-0000-0000-0000D66A0000}"/>
    <cellStyle name="Normal 6 3 2 2 2 2 2 3 2 2 4" xfId="27349" xr:uid="{00000000-0005-0000-0000-0000D76A0000}"/>
    <cellStyle name="Normal 6 3 2 2 2 2 2 3 2 3" xfId="27350" xr:uid="{00000000-0005-0000-0000-0000D86A0000}"/>
    <cellStyle name="Normal 6 3 2 2 2 2 2 3 2 3 2" xfId="27351" xr:uid="{00000000-0005-0000-0000-0000D96A0000}"/>
    <cellStyle name="Normal 6 3 2 2 2 2 2 3 2 4" xfId="27352" xr:uid="{00000000-0005-0000-0000-0000DA6A0000}"/>
    <cellStyle name="Normal 6 3 2 2 2 2 2 3 2 5" xfId="27353" xr:uid="{00000000-0005-0000-0000-0000DB6A0000}"/>
    <cellStyle name="Normal 6 3 2 2 2 2 2 3 3" xfId="27354" xr:uid="{00000000-0005-0000-0000-0000DC6A0000}"/>
    <cellStyle name="Normal 6 3 2 2 2 2 2 3 3 2" xfId="27355" xr:uid="{00000000-0005-0000-0000-0000DD6A0000}"/>
    <cellStyle name="Normal 6 3 2 2 2 2 2 3 3 2 2" xfId="27356" xr:uid="{00000000-0005-0000-0000-0000DE6A0000}"/>
    <cellStyle name="Normal 6 3 2 2 2 2 2 3 3 3" xfId="27357" xr:uid="{00000000-0005-0000-0000-0000DF6A0000}"/>
    <cellStyle name="Normal 6 3 2 2 2 2 2 3 3 4" xfId="27358" xr:uid="{00000000-0005-0000-0000-0000E06A0000}"/>
    <cellStyle name="Normal 6 3 2 2 2 2 2 3 4" xfId="27359" xr:uid="{00000000-0005-0000-0000-0000E16A0000}"/>
    <cellStyle name="Normal 6 3 2 2 2 2 2 3 4 2" xfId="27360" xr:uid="{00000000-0005-0000-0000-0000E26A0000}"/>
    <cellStyle name="Normal 6 3 2 2 2 2 2 3 5" xfId="27361" xr:uid="{00000000-0005-0000-0000-0000E36A0000}"/>
    <cellStyle name="Normal 6 3 2 2 2 2 2 3 6" xfId="27362" xr:uid="{00000000-0005-0000-0000-0000E46A0000}"/>
    <cellStyle name="Normal 6 3 2 2 2 2 2 4" xfId="27363" xr:uid="{00000000-0005-0000-0000-0000E56A0000}"/>
    <cellStyle name="Normal 6 3 2 2 2 2 2 4 2" xfId="27364" xr:uid="{00000000-0005-0000-0000-0000E66A0000}"/>
    <cellStyle name="Normal 6 3 2 2 2 2 2 4 2 2" xfId="27365" xr:uid="{00000000-0005-0000-0000-0000E76A0000}"/>
    <cellStyle name="Normal 6 3 2 2 2 2 2 4 2 2 2" xfId="27366" xr:uid="{00000000-0005-0000-0000-0000E86A0000}"/>
    <cellStyle name="Normal 6 3 2 2 2 2 2 4 2 3" xfId="27367" xr:uid="{00000000-0005-0000-0000-0000E96A0000}"/>
    <cellStyle name="Normal 6 3 2 2 2 2 2 4 2 4" xfId="27368" xr:uid="{00000000-0005-0000-0000-0000EA6A0000}"/>
    <cellStyle name="Normal 6 3 2 2 2 2 2 4 3" xfId="27369" xr:uid="{00000000-0005-0000-0000-0000EB6A0000}"/>
    <cellStyle name="Normal 6 3 2 2 2 2 2 4 3 2" xfId="27370" xr:uid="{00000000-0005-0000-0000-0000EC6A0000}"/>
    <cellStyle name="Normal 6 3 2 2 2 2 2 4 4" xfId="27371" xr:uid="{00000000-0005-0000-0000-0000ED6A0000}"/>
    <cellStyle name="Normal 6 3 2 2 2 2 2 4 5" xfId="27372" xr:uid="{00000000-0005-0000-0000-0000EE6A0000}"/>
    <cellStyle name="Normal 6 3 2 2 2 2 2 5" xfId="27373" xr:uid="{00000000-0005-0000-0000-0000EF6A0000}"/>
    <cellStyle name="Normal 6 3 2 2 2 2 2 5 2" xfId="27374" xr:uid="{00000000-0005-0000-0000-0000F06A0000}"/>
    <cellStyle name="Normal 6 3 2 2 2 2 2 5 2 2" xfId="27375" xr:uid="{00000000-0005-0000-0000-0000F16A0000}"/>
    <cellStyle name="Normal 6 3 2 2 2 2 2 5 2 2 2" xfId="27376" xr:uid="{00000000-0005-0000-0000-0000F26A0000}"/>
    <cellStyle name="Normal 6 3 2 2 2 2 2 5 2 3" xfId="27377" xr:uid="{00000000-0005-0000-0000-0000F36A0000}"/>
    <cellStyle name="Normal 6 3 2 2 2 2 2 5 2 4" xfId="27378" xr:uid="{00000000-0005-0000-0000-0000F46A0000}"/>
    <cellStyle name="Normal 6 3 2 2 2 2 2 5 3" xfId="27379" xr:uid="{00000000-0005-0000-0000-0000F56A0000}"/>
    <cellStyle name="Normal 6 3 2 2 2 2 2 5 3 2" xfId="27380" xr:uid="{00000000-0005-0000-0000-0000F66A0000}"/>
    <cellStyle name="Normal 6 3 2 2 2 2 2 5 4" xfId="27381" xr:uid="{00000000-0005-0000-0000-0000F76A0000}"/>
    <cellStyle name="Normal 6 3 2 2 2 2 2 5 5" xfId="27382" xr:uid="{00000000-0005-0000-0000-0000F86A0000}"/>
    <cellStyle name="Normal 6 3 2 2 2 2 2 6" xfId="27383" xr:uid="{00000000-0005-0000-0000-0000F96A0000}"/>
    <cellStyle name="Normal 6 3 2 2 2 2 2 6 2" xfId="27384" xr:uid="{00000000-0005-0000-0000-0000FA6A0000}"/>
    <cellStyle name="Normal 6 3 2 2 2 2 2 6 2 2" xfId="27385" xr:uid="{00000000-0005-0000-0000-0000FB6A0000}"/>
    <cellStyle name="Normal 6 3 2 2 2 2 2 6 3" xfId="27386" xr:uid="{00000000-0005-0000-0000-0000FC6A0000}"/>
    <cellStyle name="Normal 6 3 2 2 2 2 2 6 4" xfId="27387" xr:uid="{00000000-0005-0000-0000-0000FD6A0000}"/>
    <cellStyle name="Normal 6 3 2 2 2 2 2 7" xfId="27388" xr:uid="{00000000-0005-0000-0000-0000FE6A0000}"/>
    <cellStyle name="Normal 6 3 2 2 2 2 2 7 2" xfId="27389" xr:uid="{00000000-0005-0000-0000-0000FF6A0000}"/>
    <cellStyle name="Normal 6 3 2 2 2 2 2 7 3" xfId="27390" xr:uid="{00000000-0005-0000-0000-0000006B0000}"/>
    <cellStyle name="Normal 6 3 2 2 2 2 2 7 4" xfId="27391" xr:uid="{00000000-0005-0000-0000-0000016B0000}"/>
    <cellStyle name="Normal 6 3 2 2 2 2 2 7 5" xfId="27392" xr:uid="{00000000-0005-0000-0000-0000026B0000}"/>
    <cellStyle name="Normal 6 3 2 2 2 2 2 8" xfId="27393" xr:uid="{00000000-0005-0000-0000-0000036B0000}"/>
    <cellStyle name="Normal 6 3 2 2 2 2 2 9" xfId="27394" xr:uid="{00000000-0005-0000-0000-0000046B0000}"/>
    <cellStyle name="Normal 6 3 2 2 2 2 3" xfId="27395" xr:uid="{00000000-0005-0000-0000-0000056B0000}"/>
    <cellStyle name="Normal 6 3 2 2 2 2 3 2" xfId="27396" xr:uid="{00000000-0005-0000-0000-0000066B0000}"/>
    <cellStyle name="Normal 6 3 2 2 2 2 3 2 2" xfId="27397" xr:uid="{00000000-0005-0000-0000-0000076B0000}"/>
    <cellStyle name="Normal 6 3 2 2 2 2 3 2 2 2" xfId="27398" xr:uid="{00000000-0005-0000-0000-0000086B0000}"/>
    <cellStyle name="Normal 6 3 2 2 2 2 3 2 2 2 2" xfId="27399" xr:uid="{00000000-0005-0000-0000-0000096B0000}"/>
    <cellStyle name="Normal 6 3 2 2 2 2 3 2 2 2 2 2" xfId="27400" xr:uid="{00000000-0005-0000-0000-00000A6B0000}"/>
    <cellStyle name="Normal 6 3 2 2 2 2 3 2 2 2 3" xfId="27401" xr:uid="{00000000-0005-0000-0000-00000B6B0000}"/>
    <cellStyle name="Normal 6 3 2 2 2 2 3 2 2 2 4" xfId="27402" xr:uid="{00000000-0005-0000-0000-00000C6B0000}"/>
    <cellStyle name="Normal 6 3 2 2 2 2 3 2 2 3" xfId="27403" xr:uid="{00000000-0005-0000-0000-00000D6B0000}"/>
    <cellStyle name="Normal 6 3 2 2 2 2 3 2 2 3 2" xfId="27404" xr:uid="{00000000-0005-0000-0000-00000E6B0000}"/>
    <cellStyle name="Normal 6 3 2 2 2 2 3 2 2 4" xfId="27405" xr:uid="{00000000-0005-0000-0000-00000F6B0000}"/>
    <cellStyle name="Normal 6 3 2 2 2 2 3 2 2 5" xfId="27406" xr:uid="{00000000-0005-0000-0000-0000106B0000}"/>
    <cellStyle name="Normal 6 3 2 2 2 2 3 2 3" xfId="27407" xr:uid="{00000000-0005-0000-0000-0000116B0000}"/>
    <cellStyle name="Normal 6 3 2 2 2 2 3 2 3 2" xfId="27408" xr:uid="{00000000-0005-0000-0000-0000126B0000}"/>
    <cellStyle name="Normal 6 3 2 2 2 2 3 2 3 2 2" xfId="27409" xr:uid="{00000000-0005-0000-0000-0000136B0000}"/>
    <cellStyle name="Normal 6 3 2 2 2 2 3 2 3 3" xfId="27410" xr:uid="{00000000-0005-0000-0000-0000146B0000}"/>
    <cellStyle name="Normal 6 3 2 2 2 2 3 2 3 4" xfId="27411" xr:uid="{00000000-0005-0000-0000-0000156B0000}"/>
    <cellStyle name="Normal 6 3 2 2 2 2 3 2 4" xfId="27412" xr:uid="{00000000-0005-0000-0000-0000166B0000}"/>
    <cellStyle name="Normal 6 3 2 2 2 2 3 2 4 2" xfId="27413" xr:uid="{00000000-0005-0000-0000-0000176B0000}"/>
    <cellStyle name="Normal 6 3 2 2 2 2 3 2 5" xfId="27414" xr:uid="{00000000-0005-0000-0000-0000186B0000}"/>
    <cellStyle name="Normal 6 3 2 2 2 2 3 2 6" xfId="27415" xr:uid="{00000000-0005-0000-0000-0000196B0000}"/>
    <cellStyle name="Normal 6 3 2 2 2 2 3 3" xfId="27416" xr:uid="{00000000-0005-0000-0000-00001A6B0000}"/>
    <cellStyle name="Normal 6 3 2 2 2 2 3 3 2" xfId="27417" xr:uid="{00000000-0005-0000-0000-00001B6B0000}"/>
    <cellStyle name="Normal 6 3 2 2 2 2 3 3 2 2" xfId="27418" xr:uid="{00000000-0005-0000-0000-00001C6B0000}"/>
    <cellStyle name="Normal 6 3 2 2 2 2 3 3 2 2 2" xfId="27419" xr:uid="{00000000-0005-0000-0000-00001D6B0000}"/>
    <cellStyle name="Normal 6 3 2 2 2 2 3 3 2 3" xfId="27420" xr:uid="{00000000-0005-0000-0000-00001E6B0000}"/>
    <cellStyle name="Normal 6 3 2 2 2 2 3 3 2 4" xfId="27421" xr:uid="{00000000-0005-0000-0000-00001F6B0000}"/>
    <cellStyle name="Normal 6 3 2 2 2 2 3 3 3" xfId="27422" xr:uid="{00000000-0005-0000-0000-0000206B0000}"/>
    <cellStyle name="Normal 6 3 2 2 2 2 3 3 3 2" xfId="27423" xr:uid="{00000000-0005-0000-0000-0000216B0000}"/>
    <cellStyle name="Normal 6 3 2 2 2 2 3 3 4" xfId="27424" xr:uid="{00000000-0005-0000-0000-0000226B0000}"/>
    <cellStyle name="Normal 6 3 2 2 2 2 3 3 5" xfId="27425" xr:uid="{00000000-0005-0000-0000-0000236B0000}"/>
    <cellStyle name="Normal 6 3 2 2 2 2 3 4" xfId="27426" xr:uid="{00000000-0005-0000-0000-0000246B0000}"/>
    <cellStyle name="Normal 6 3 2 2 2 2 3 4 2" xfId="27427" xr:uid="{00000000-0005-0000-0000-0000256B0000}"/>
    <cellStyle name="Normal 6 3 2 2 2 2 3 4 2 2" xfId="27428" xr:uid="{00000000-0005-0000-0000-0000266B0000}"/>
    <cellStyle name="Normal 6 3 2 2 2 2 3 4 2 2 2" xfId="27429" xr:uid="{00000000-0005-0000-0000-0000276B0000}"/>
    <cellStyle name="Normal 6 3 2 2 2 2 3 4 2 3" xfId="27430" xr:uid="{00000000-0005-0000-0000-0000286B0000}"/>
    <cellStyle name="Normal 6 3 2 2 2 2 3 4 2 4" xfId="27431" xr:uid="{00000000-0005-0000-0000-0000296B0000}"/>
    <cellStyle name="Normal 6 3 2 2 2 2 3 4 3" xfId="27432" xr:uid="{00000000-0005-0000-0000-00002A6B0000}"/>
    <cellStyle name="Normal 6 3 2 2 2 2 3 4 3 2" xfId="27433" xr:uid="{00000000-0005-0000-0000-00002B6B0000}"/>
    <cellStyle name="Normal 6 3 2 2 2 2 3 4 4" xfId="27434" xr:uid="{00000000-0005-0000-0000-00002C6B0000}"/>
    <cellStyle name="Normal 6 3 2 2 2 2 3 4 5" xfId="27435" xr:uid="{00000000-0005-0000-0000-00002D6B0000}"/>
    <cellStyle name="Normal 6 3 2 2 2 2 3 5" xfId="27436" xr:uid="{00000000-0005-0000-0000-00002E6B0000}"/>
    <cellStyle name="Normal 6 3 2 2 2 2 3 5 2" xfId="27437" xr:uid="{00000000-0005-0000-0000-00002F6B0000}"/>
    <cellStyle name="Normal 6 3 2 2 2 2 3 5 2 2" xfId="27438" xr:uid="{00000000-0005-0000-0000-0000306B0000}"/>
    <cellStyle name="Normal 6 3 2 2 2 2 3 5 3" xfId="27439" xr:uid="{00000000-0005-0000-0000-0000316B0000}"/>
    <cellStyle name="Normal 6 3 2 2 2 2 3 5 4" xfId="27440" xr:uid="{00000000-0005-0000-0000-0000326B0000}"/>
    <cellStyle name="Normal 6 3 2 2 2 2 3 6" xfId="27441" xr:uid="{00000000-0005-0000-0000-0000336B0000}"/>
    <cellStyle name="Normal 6 3 2 2 2 2 3 6 2" xfId="27442" xr:uid="{00000000-0005-0000-0000-0000346B0000}"/>
    <cellStyle name="Normal 6 3 2 2 2 2 3 6 3" xfId="27443" xr:uid="{00000000-0005-0000-0000-0000356B0000}"/>
    <cellStyle name="Normal 6 3 2 2 2 2 3 6 4" xfId="27444" xr:uid="{00000000-0005-0000-0000-0000366B0000}"/>
    <cellStyle name="Normal 6 3 2 2 2 2 3 6 5" xfId="27445" xr:uid="{00000000-0005-0000-0000-0000376B0000}"/>
    <cellStyle name="Normal 6 3 2 2 2 2 3 7" xfId="27446" xr:uid="{00000000-0005-0000-0000-0000386B0000}"/>
    <cellStyle name="Normal 6 3 2 2 2 2 3 8" xfId="27447" xr:uid="{00000000-0005-0000-0000-0000396B0000}"/>
    <cellStyle name="Normal 6 3 2 2 2 2 3 9" xfId="27448" xr:uid="{00000000-0005-0000-0000-00003A6B0000}"/>
    <cellStyle name="Normal 6 3 2 2 2 2 4" xfId="27449" xr:uid="{00000000-0005-0000-0000-00003B6B0000}"/>
    <cellStyle name="Normal 6 3 2 2 2 2 4 2" xfId="27450" xr:uid="{00000000-0005-0000-0000-00003C6B0000}"/>
    <cellStyle name="Normal 6 3 2 2 2 2 4 2 2" xfId="27451" xr:uid="{00000000-0005-0000-0000-00003D6B0000}"/>
    <cellStyle name="Normal 6 3 2 2 2 2 4 2 2 2" xfId="27452" xr:uid="{00000000-0005-0000-0000-00003E6B0000}"/>
    <cellStyle name="Normal 6 3 2 2 2 2 4 2 2 2 2" xfId="27453" xr:uid="{00000000-0005-0000-0000-00003F6B0000}"/>
    <cellStyle name="Normal 6 3 2 2 2 2 4 2 2 3" xfId="27454" xr:uid="{00000000-0005-0000-0000-0000406B0000}"/>
    <cellStyle name="Normal 6 3 2 2 2 2 4 2 2 4" xfId="27455" xr:uid="{00000000-0005-0000-0000-0000416B0000}"/>
    <cellStyle name="Normal 6 3 2 2 2 2 4 2 3" xfId="27456" xr:uid="{00000000-0005-0000-0000-0000426B0000}"/>
    <cellStyle name="Normal 6 3 2 2 2 2 4 2 3 2" xfId="27457" xr:uid="{00000000-0005-0000-0000-0000436B0000}"/>
    <cellStyle name="Normal 6 3 2 2 2 2 4 2 4" xfId="27458" xr:uid="{00000000-0005-0000-0000-0000446B0000}"/>
    <cellStyle name="Normal 6 3 2 2 2 2 4 2 5" xfId="27459" xr:uid="{00000000-0005-0000-0000-0000456B0000}"/>
    <cellStyle name="Normal 6 3 2 2 2 2 4 3" xfId="27460" xr:uid="{00000000-0005-0000-0000-0000466B0000}"/>
    <cellStyle name="Normal 6 3 2 2 2 2 4 3 2" xfId="27461" xr:uid="{00000000-0005-0000-0000-0000476B0000}"/>
    <cellStyle name="Normal 6 3 2 2 2 2 4 3 2 2" xfId="27462" xr:uid="{00000000-0005-0000-0000-0000486B0000}"/>
    <cellStyle name="Normal 6 3 2 2 2 2 4 3 3" xfId="27463" xr:uid="{00000000-0005-0000-0000-0000496B0000}"/>
    <cellStyle name="Normal 6 3 2 2 2 2 4 3 4" xfId="27464" xr:uid="{00000000-0005-0000-0000-00004A6B0000}"/>
    <cellStyle name="Normal 6 3 2 2 2 2 4 4" xfId="27465" xr:uid="{00000000-0005-0000-0000-00004B6B0000}"/>
    <cellStyle name="Normal 6 3 2 2 2 2 4 4 2" xfId="27466" xr:uid="{00000000-0005-0000-0000-00004C6B0000}"/>
    <cellStyle name="Normal 6 3 2 2 2 2 4 5" xfId="27467" xr:uid="{00000000-0005-0000-0000-00004D6B0000}"/>
    <cellStyle name="Normal 6 3 2 2 2 2 4 6" xfId="27468" xr:uid="{00000000-0005-0000-0000-00004E6B0000}"/>
    <cellStyle name="Normal 6 3 2 2 2 2 5" xfId="27469" xr:uid="{00000000-0005-0000-0000-00004F6B0000}"/>
    <cellStyle name="Normal 6 3 2 2 2 2 5 2" xfId="27470" xr:uid="{00000000-0005-0000-0000-0000506B0000}"/>
    <cellStyle name="Normal 6 3 2 2 2 2 5 2 2" xfId="27471" xr:uid="{00000000-0005-0000-0000-0000516B0000}"/>
    <cellStyle name="Normal 6 3 2 2 2 2 5 2 2 2" xfId="27472" xr:uid="{00000000-0005-0000-0000-0000526B0000}"/>
    <cellStyle name="Normal 6 3 2 2 2 2 5 2 3" xfId="27473" xr:uid="{00000000-0005-0000-0000-0000536B0000}"/>
    <cellStyle name="Normal 6 3 2 2 2 2 5 2 4" xfId="27474" xr:uid="{00000000-0005-0000-0000-0000546B0000}"/>
    <cellStyle name="Normal 6 3 2 2 2 2 5 3" xfId="27475" xr:uid="{00000000-0005-0000-0000-0000556B0000}"/>
    <cellStyle name="Normal 6 3 2 2 2 2 5 3 2" xfId="27476" xr:uid="{00000000-0005-0000-0000-0000566B0000}"/>
    <cellStyle name="Normal 6 3 2 2 2 2 5 4" xfId="27477" xr:uid="{00000000-0005-0000-0000-0000576B0000}"/>
    <cellStyle name="Normal 6 3 2 2 2 2 5 5" xfId="27478" xr:uid="{00000000-0005-0000-0000-0000586B0000}"/>
    <cellStyle name="Normal 6 3 2 2 2 2 6" xfId="27479" xr:uid="{00000000-0005-0000-0000-0000596B0000}"/>
    <cellStyle name="Normal 6 3 2 2 2 2 6 2" xfId="27480" xr:uid="{00000000-0005-0000-0000-00005A6B0000}"/>
    <cellStyle name="Normal 6 3 2 2 2 2 6 2 2" xfId="27481" xr:uid="{00000000-0005-0000-0000-00005B6B0000}"/>
    <cellStyle name="Normal 6 3 2 2 2 2 6 2 2 2" xfId="27482" xr:uid="{00000000-0005-0000-0000-00005C6B0000}"/>
    <cellStyle name="Normal 6 3 2 2 2 2 6 2 3" xfId="27483" xr:uid="{00000000-0005-0000-0000-00005D6B0000}"/>
    <cellStyle name="Normal 6 3 2 2 2 2 6 2 4" xfId="27484" xr:uid="{00000000-0005-0000-0000-00005E6B0000}"/>
    <cellStyle name="Normal 6 3 2 2 2 2 6 3" xfId="27485" xr:uid="{00000000-0005-0000-0000-00005F6B0000}"/>
    <cellStyle name="Normal 6 3 2 2 2 2 6 3 2" xfId="27486" xr:uid="{00000000-0005-0000-0000-0000606B0000}"/>
    <cellStyle name="Normal 6 3 2 2 2 2 6 4" xfId="27487" xr:uid="{00000000-0005-0000-0000-0000616B0000}"/>
    <cellStyle name="Normal 6 3 2 2 2 2 6 5" xfId="27488" xr:uid="{00000000-0005-0000-0000-0000626B0000}"/>
    <cellStyle name="Normal 6 3 2 2 2 2 7" xfId="27489" xr:uid="{00000000-0005-0000-0000-0000636B0000}"/>
    <cellStyle name="Normal 6 3 2 2 2 2 7 2" xfId="27490" xr:uid="{00000000-0005-0000-0000-0000646B0000}"/>
    <cellStyle name="Normal 6 3 2 2 2 2 7 2 2" xfId="27491" xr:uid="{00000000-0005-0000-0000-0000656B0000}"/>
    <cellStyle name="Normal 6 3 2 2 2 2 7 3" xfId="27492" xr:uid="{00000000-0005-0000-0000-0000666B0000}"/>
    <cellStyle name="Normal 6 3 2 2 2 2 7 4" xfId="27493" xr:uid="{00000000-0005-0000-0000-0000676B0000}"/>
    <cellStyle name="Normal 6 3 2 2 2 2 8" xfId="27494" xr:uid="{00000000-0005-0000-0000-0000686B0000}"/>
    <cellStyle name="Normal 6 3 2 2 2 2 8 2" xfId="27495" xr:uid="{00000000-0005-0000-0000-0000696B0000}"/>
    <cellStyle name="Normal 6 3 2 2 2 2 8 3" xfId="27496" xr:uid="{00000000-0005-0000-0000-00006A6B0000}"/>
    <cellStyle name="Normal 6 3 2 2 2 2 8 4" xfId="27497" xr:uid="{00000000-0005-0000-0000-00006B6B0000}"/>
    <cellStyle name="Normal 6 3 2 2 2 2 8 5" xfId="27498" xr:uid="{00000000-0005-0000-0000-00006C6B0000}"/>
    <cellStyle name="Normal 6 3 2 2 2 2 9" xfId="27499" xr:uid="{00000000-0005-0000-0000-00006D6B0000}"/>
    <cellStyle name="Normal 6 3 2 2 2 3" xfId="27500" xr:uid="{00000000-0005-0000-0000-00006E6B0000}"/>
    <cellStyle name="Normal 6 3 2 2 2 3 10" xfId="27501" xr:uid="{00000000-0005-0000-0000-00006F6B0000}"/>
    <cellStyle name="Normal 6 3 2 2 2 3 2" xfId="27502" xr:uid="{00000000-0005-0000-0000-0000706B0000}"/>
    <cellStyle name="Normal 6 3 2 2 2 3 2 2" xfId="27503" xr:uid="{00000000-0005-0000-0000-0000716B0000}"/>
    <cellStyle name="Normal 6 3 2 2 2 3 2 2 2" xfId="27504" xr:uid="{00000000-0005-0000-0000-0000726B0000}"/>
    <cellStyle name="Normal 6 3 2 2 2 3 2 2 2 2" xfId="27505" xr:uid="{00000000-0005-0000-0000-0000736B0000}"/>
    <cellStyle name="Normal 6 3 2 2 2 3 2 2 2 2 2" xfId="27506" xr:uid="{00000000-0005-0000-0000-0000746B0000}"/>
    <cellStyle name="Normal 6 3 2 2 2 3 2 2 2 2 2 2" xfId="27507" xr:uid="{00000000-0005-0000-0000-0000756B0000}"/>
    <cellStyle name="Normal 6 3 2 2 2 3 2 2 2 2 3" xfId="27508" xr:uid="{00000000-0005-0000-0000-0000766B0000}"/>
    <cellStyle name="Normal 6 3 2 2 2 3 2 2 2 2 4" xfId="27509" xr:uid="{00000000-0005-0000-0000-0000776B0000}"/>
    <cellStyle name="Normal 6 3 2 2 2 3 2 2 2 3" xfId="27510" xr:uid="{00000000-0005-0000-0000-0000786B0000}"/>
    <cellStyle name="Normal 6 3 2 2 2 3 2 2 2 3 2" xfId="27511" xr:uid="{00000000-0005-0000-0000-0000796B0000}"/>
    <cellStyle name="Normal 6 3 2 2 2 3 2 2 2 4" xfId="27512" xr:uid="{00000000-0005-0000-0000-00007A6B0000}"/>
    <cellStyle name="Normal 6 3 2 2 2 3 2 2 2 5" xfId="27513" xr:uid="{00000000-0005-0000-0000-00007B6B0000}"/>
    <cellStyle name="Normal 6 3 2 2 2 3 2 2 3" xfId="27514" xr:uid="{00000000-0005-0000-0000-00007C6B0000}"/>
    <cellStyle name="Normal 6 3 2 2 2 3 2 2 3 2" xfId="27515" xr:uid="{00000000-0005-0000-0000-00007D6B0000}"/>
    <cellStyle name="Normal 6 3 2 2 2 3 2 2 3 2 2" xfId="27516" xr:uid="{00000000-0005-0000-0000-00007E6B0000}"/>
    <cellStyle name="Normal 6 3 2 2 2 3 2 2 3 3" xfId="27517" xr:uid="{00000000-0005-0000-0000-00007F6B0000}"/>
    <cellStyle name="Normal 6 3 2 2 2 3 2 2 3 4" xfId="27518" xr:uid="{00000000-0005-0000-0000-0000806B0000}"/>
    <cellStyle name="Normal 6 3 2 2 2 3 2 2 4" xfId="27519" xr:uid="{00000000-0005-0000-0000-0000816B0000}"/>
    <cellStyle name="Normal 6 3 2 2 2 3 2 2 4 2" xfId="27520" xr:uid="{00000000-0005-0000-0000-0000826B0000}"/>
    <cellStyle name="Normal 6 3 2 2 2 3 2 2 5" xfId="27521" xr:uid="{00000000-0005-0000-0000-0000836B0000}"/>
    <cellStyle name="Normal 6 3 2 2 2 3 2 2 6" xfId="27522" xr:uid="{00000000-0005-0000-0000-0000846B0000}"/>
    <cellStyle name="Normal 6 3 2 2 2 3 2 3" xfId="27523" xr:uid="{00000000-0005-0000-0000-0000856B0000}"/>
    <cellStyle name="Normal 6 3 2 2 2 3 2 3 2" xfId="27524" xr:uid="{00000000-0005-0000-0000-0000866B0000}"/>
    <cellStyle name="Normal 6 3 2 2 2 3 2 3 2 2" xfId="27525" xr:uid="{00000000-0005-0000-0000-0000876B0000}"/>
    <cellStyle name="Normal 6 3 2 2 2 3 2 3 2 2 2" xfId="27526" xr:uid="{00000000-0005-0000-0000-0000886B0000}"/>
    <cellStyle name="Normal 6 3 2 2 2 3 2 3 2 3" xfId="27527" xr:uid="{00000000-0005-0000-0000-0000896B0000}"/>
    <cellStyle name="Normal 6 3 2 2 2 3 2 3 2 4" xfId="27528" xr:uid="{00000000-0005-0000-0000-00008A6B0000}"/>
    <cellStyle name="Normal 6 3 2 2 2 3 2 3 3" xfId="27529" xr:uid="{00000000-0005-0000-0000-00008B6B0000}"/>
    <cellStyle name="Normal 6 3 2 2 2 3 2 3 3 2" xfId="27530" xr:uid="{00000000-0005-0000-0000-00008C6B0000}"/>
    <cellStyle name="Normal 6 3 2 2 2 3 2 3 4" xfId="27531" xr:uid="{00000000-0005-0000-0000-00008D6B0000}"/>
    <cellStyle name="Normal 6 3 2 2 2 3 2 3 5" xfId="27532" xr:uid="{00000000-0005-0000-0000-00008E6B0000}"/>
    <cellStyle name="Normal 6 3 2 2 2 3 2 4" xfId="27533" xr:uid="{00000000-0005-0000-0000-00008F6B0000}"/>
    <cellStyle name="Normal 6 3 2 2 2 3 2 4 2" xfId="27534" xr:uid="{00000000-0005-0000-0000-0000906B0000}"/>
    <cellStyle name="Normal 6 3 2 2 2 3 2 4 2 2" xfId="27535" xr:uid="{00000000-0005-0000-0000-0000916B0000}"/>
    <cellStyle name="Normal 6 3 2 2 2 3 2 4 2 2 2" xfId="27536" xr:uid="{00000000-0005-0000-0000-0000926B0000}"/>
    <cellStyle name="Normal 6 3 2 2 2 3 2 4 2 3" xfId="27537" xr:uid="{00000000-0005-0000-0000-0000936B0000}"/>
    <cellStyle name="Normal 6 3 2 2 2 3 2 4 2 4" xfId="27538" xr:uid="{00000000-0005-0000-0000-0000946B0000}"/>
    <cellStyle name="Normal 6 3 2 2 2 3 2 4 3" xfId="27539" xr:uid="{00000000-0005-0000-0000-0000956B0000}"/>
    <cellStyle name="Normal 6 3 2 2 2 3 2 4 3 2" xfId="27540" xr:uid="{00000000-0005-0000-0000-0000966B0000}"/>
    <cellStyle name="Normal 6 3 2 2 2 3 2 4 4" xfId="27541" xr:uid="{00000000-0005-0000-0000-0000976B0000}"/>
    <cellStyle name="Normal 6 3 2 2 2 3 2 4 5" xfId="27542" xr:uid="{00000000-0005-0000-0000-0000986B0000}"/>
    <cellStyle name="Normal 6 3 2 2 2 3 2 5" xfId="27543" xr:uid="{00000000-0005-0000-0000-0000996B0000}"/>
    <cellStyle name="Normal 6 3 2 2 2 3 2 5 2" xfId="27544" xr:uid="{00000000-0005-0000-0000-00009A6B0000}"/>
    <cellStyle name="Normal 6 3 2 2 2 3 2 5 2 2" xfId="27545" xr:uid="{00000000-0005-0000-0000-00009B6B0000}"/>
    <cellStyle name="Normal 6 3 2 2 2 3 2 5 3" xfId="27546" xr:uid="{00000000-0005-0000-0000-00009C6B0000}"/>
    <cellStyle name="Normal 6 3 2 2 2 3 2 5 4" xfId="27547" xr:uid="{00000000-0005-0000-0000-00009D6B0000}"/>
    <cellStyle name="Normal 6 3 2 2 2 3 2 6" xfId="27548" xr:uid="{00000000-0005-0000-0000-00009E6B0000}"/>
    <cellStyle name="Normal 6 3 2 2 2 3 2 6 2" xfId="27549" xr:uid="{00000000-0005-0000-0000-00009F6B0000}"/>
    <cellStyle name="Normal 6 3 2 2 2 3 2 6 3" xfId="27550" xr:uid="{00000000-0005-0000-0000-0000A06B0000}"/>
    <cellStyle name="Normal 6 3 2 2 2 3 2 6 4" xfId="27551" xr:uid="{00000000-0005-0000-0000-0000A16B0000}"/>
    <cellStyle name="Normal 6 3 2 2 2 3 2 6 5" xfId="27552" xr:uid="{00000000-0005-0000-0000-0000A26B0000}"/>
    <cellStyle name="Normal 6 3 2 2 2 3 2 7" xfId="27553" xr:uid="{00000000-0005-0000-0000-0000A36B0000}"/>
    <cellStyle name="Normal 6 3 2 2 2 3 2 8" xfId="27554" xr:uid="{00000000-0005-0000-0000-0000A46B0000}"/>
    <cellStyle name="Normal 6 3 2 2 2 3 2 9" xfId="27555" xr:uid="{00000000-0005-0000-0000-0000A56B0000}"/>
    <cellStyle name="Normal 6 3 2 2 2 3 3" xfId="27556" xr:uid="{00000000-0005-0000-0000-0000A66B0000}"/>
    <cellStyle name="Normal 6 3 2 2 2 3 3 2" xfId="27557" xr:uid="{00000000-0005-0000-0000-0000A76B0000}"/>
    <cellStyle name="Normal 6 3 2 2 2 3 3 2 2" xfId="27558" xr:uid="{00000000-0005-0000-0000-0000A86B0000}"/>
    <cellStyle name="Normal 6 3 2 2 2 3 3 2 2 2" xfId="27559" xr:uid="{00000000-0005-0000-0000-0000A96B0000}"/>
    <cellStyle name="Normal 6 3 2 2 2 3 3 2 2 2 2" xfId="27560" xr:uid="{00000000-0005-0000-0000-0000AA6B0000}"/>
    <cellStyle name="Normal 6 3 2 2 2 3 3 2 2 3" xfId="27561" xr:uid="{00000000-0005-0000-0000-0000AB6B0000}"/>
    <cellStyle name="Normal 6 3 2 2 2 3 3 2 2 4" xfId="27562" xr:uid="{00000000-0005-0000-0000-0000AC6B0000}"/>
    <cellStyle name="Normal 6 3 2 2 2 3 3 2 3" xfId="27563" xr:uid="{00000000-0005-0000-0000-0000AD6B0000}"/>
    <cellStyle name="Normal 6 3 2 2 2 3 3 2 3 2" xfId="27564" xr:uid="{00000000-0005-0000-0000-0000AE6B0000}"/>
    <cellStyle name="Normal 6 3 2 2 2 3 3 2 4" xfId="27565" xr:uid="{00000000-0005-0000-0000-0000AF6B0000}"/>
    <cellStyle name="Normal 6 3 2 2 2 3 3 2 5" xfId="27566" xr:uid="{00000000-0005-0000-0000-0000B06B0000}"/>
    <cellStyle name="Normal 6 3 2 2 2 3 3 3" xfId="27567" xr:uid="{00000000-0005-0000-0000-0000B16B0000}"/>
    <cellStyle name="Normal 6 3 2 2 2 3 3 3 2" xfId="27568" xr:uid="{00000000-0005-0000-0000-0000B26B0000}"/>
    <cellStyle name="Normal 6 3 2 2 2 3 3 3 2 2" xfId="27569" xr:uid="{00000000-0005-0000-0000-0000B36B0000}"/>
    <cellStyle name="Normal 6 3 2 2 2 3 3 3 3" xfId="27570" xr:uid="{00000000-0005-0000-0000-0000B46B0000}"/>
    <cellStyle name="Normal 6 3 2 2 2 3 3 3 4" xfId="27571" xr:uid="{00000000-0005-0000-0000-0000B56B0000}"/>
    <cellStyle name="Normal 6 3 2 2 2 3 3 4" xfId="27572" xr:uid="{00000000-0005-0000-0000-0000B66B0000}"/>
    <cellStyle name="Normal 6 3 2 2 2 3 3 4 2" xfId="27573" xr:uid="{00000000-0005-0000-0000-0000B76B0000}"/>
    <cellStyle name="Normal 6 3 2 2 2 3 3 5" xfId="27574" xr:uid="{00000000-0005-0000-0000-0000B86B0000}"/>
    <cellStyle name="Normal 6 3 2 2 2 3 3 6" xfId="27575" xr:uid="{00000000-0005-0000-0000-0000B96B0000}"/>
    <cellStyle name="Normal 6 3 2 2 2 3 4" xfId="27576" xr:uid="{00000000-0005-0000-0000-0000BA6B0000}"/>
    <cellStyle name="Normal 6 3 2 2 2 3 4 2" xfId="27577" xr:uid="{00000000-0005-0000-0000-0000BB6B0000}"/>
    <cellStyle name="Normal 6 3 2 2 2 3 4 2 2" xfId="27578" xr:uid="{00000000-0005-0000-0000-0000BC6B0000}"/>
    <cellStyle name="Normal 6 3 2 2 2 3 4 2 2 2" xfId="27579" xr:uid="{00000000-0005-0000-0000-0000BD6B0000}"/>
    <cellStyle name="Normal 6 3 2 2 2 3 4 2 3" xfId="27580" xr:uid="{00000000-0005-0000-0000-0000BE6B0000}"/>
    <cellStyle name="Normal 6 3 2 2 2 3 4 2 4" xfId="27581" xr:uid="{00000000-0005-0000-0000-0000BF6B0000}"/>
    <cellStyle name="Normal 6 3 2 2 2 3 4 3" xfId="27582" xr:uid="{00000000-0005-0000-0000-0000C06B0000}"/>
    <cellStyle name="Normal 6 3 2 2 2 3 4 3 2" xfId="27583" xr:uid="{00000000-0005-0000-0000-0000C16B0000}"/>
    <cellStyle name="Normal 6 3 2 2 2 3 4 4" xfId="27584" xr:uid="{00000000-0005-0000-0000-0000C26B0000}"/>
    <cellStyle name="Normal 6 3 2 2 2 3 4 5" xfId="27585" xr:uid="{00000000-0005-0000-0000-0000C36B0000}"/>
    <cellStyle name="Normal 6 3 2 2 2 3 5" xfId="27586" xr:uid="{00000000-0005-0000-0000-0000C46B0000}"/>
    <cellStyle name="Normal 6 3 2 2 2 3 5 2" xfId="27587" xr:uid="{00000000-0005-0000-0000-0000C56B0000}"/>
    <cellStyle name="Normal 6 3 2 2 2 3 5 2 2" xfId="27588" xr:uid="{00000000-0005-0000-0000-0000C66B0000}"/>
    <cellStyle name="Normal 6 3 2 2 2 3 5 2 2 2" xfId="27589" xr:uid="{00000000-0005-0000-0000-0000C76B0000}"/>
    <cellStyle name="Normal 6 3 2 2 2 3 5 2 3" xfId="27590" xr:uid="{00000000-0005-0000-0000-0000C86B0000}"/>
    <cellStyle name="Normal 6 3 2 2 2 3 5 2 4" xfId="27591" xr:uid="{00000000-0005-0000-0000-0000C96B0000}"/>
    <cellStyle name="Normal 6 3 2 2 2 3 5 3" xfId="27592" xr:uid="{00000000-0005-0000-0000-0000CA6B0000}"/>
    <cellStyle name="Normal 6 3 2 2 2 3 5 3 2" xfId="27593" xr:uid="{00000000-0005-0000-0000-0000CB6B0000}"/>
    <cellStyle name="Normal 6 3 2 2 2 3 5 4" xfId="27594" xr:uid="{00000000-0005-0000-0000-0000CC6B0000}"/>
    <cellStyle name="Normal 6 3 2 2 2 3 5 5" xfId="27595" xr:uid="{00000000-0005-0000-0000-0000CD6B0000}"/>
    <cellStyle name="Normal 6 3 2 2 2 3 6" xfId="27596" xr:uid="{00000000-0005-0000-0000-0000CE6B0000}"/>
    <cellStyle name="Normal 6 3 2 2 2 3 6 2" xfId="27597" xr:uid="{00000000-0005-0000-0000-0000CF6B0000}"/>
    <cellStyle name="Normal 6 3 2 2 2 3 6 2 2" xfId="27598" xr:uid="{00000000-0005-0000-0000-0000D06B0000}"/>
    <cellStyle name="Normal 6 3 2 2 2 3 6 3" xfId="27599" xr:uid="{00000000-0005-0000-0000-0000D16B0000}"/>
    <cellStyle name="Normal 6 3 2 2 2 3 6 4" xfId="27600" xr:uid="{00000000-0005-0000-0000-0000D26B0000}"/>
    <cellStyle name="Normal 6 3 2 2 2 3 7" xfId="27601" xr:uid="{00000000-0005-0000-0000-0000D36B0000}"/>
    <cellStyle name="Normal 6 3 2 2 2 3 7 2" xfId="27602" xr:uid="{00000000-0005-0000-0000-0000D46B0000}"/>
    <cellStyle name="Normal 6 3 2 2 2 3 7 3" xfId="27603" xr:uid="{00000000-0005-0000-0000-0000D56B0000}"/>
    <cellStyle name="Normal 6 3 2 2 2 3 7 4" xfId="27604" xr:uid="{00000000-0005-0000-0000-0000D66B0000}"/>
    <cellStyle name="Normal 6 3 2 2 2 3 7 5" xfId="27605" xr:uid="{00000000-0005-0000-0000-0000D76B0000}"/>
    <cellStyle name="Normal 6 3 2 2 2 3 8" xfId="27606" xr:uid="{00000000-0005-0000-0000-0000D86B0000}"/>
    <cellStyle name="Normal 6 3 2 2 2 3 9" xfId="27607" xr:uid="{00000000-0005-0000-0000-0000D96B0000}"/>
    <cellStyle name="Normal 6 3 2 2 2 4" xfId="27608" xr:uid="{00000000-0005-0000-0000-0000DA6B0000}"/>
    <cellStyle name="Normal 6 3 2 2 2 4 2" xfId="27609" xr:uid="{00000000-0005-0000-0000-0000DB6B0000}"/>
    <cellStyle name="Normal 6 3 2 2 2 4 2 2" xfId="27610" xr:uid="{00000000-0005-0000-0000-0000DC6B0000}"/>
    <cellStyle name="Normal 6 3 2 2 2 4 2 2 2" xfId="27611" xr:uid="{00000000-0005-0000-0000-0000DD6B0000}"/>
    <cellStyle name="Normal 6 3 2 2 2 4 2 2 2 2" xfId="27612" xr:uid="{00000000-0005-0000-0000-0000DE6B0000}"/>
    <cellStyle name="Normal 6 3 2 2 2 4 2 2 2 2 2" xfId="27613" xr:uid="{00000000-0005-0000-0000-0000DF6B0000}"/>
    <cellStyle name="Normal 6 3 2 2 2 4 2 2 2 3" xfId="27614" xr:uid="{00000000-0005-0000-0000-0000E06B0000}"/>
    <cellStyle name="Normal 6 3 2 2 2 4 2 2 2 4" xfId="27615" xr:uid="{00000000-0005-0000-0000-0000E16B0000}"/>
    <cellStyle name="Normal 6 3 2 2 2 4 2 2 3" xfId="27616" xr:uid="{00000000-0005-0000-0000-0000E26B0000}"/>
    <cellStyle name="Normal 6 3 2 2 2 4 2 2 3 2" xfId="27617" xr:uid="{00000000-0005-0000-0000-0000E36B0000}"/>
    <cellStyle name="Normal 6 3 2 2 2 4 2 2 4" xfId="27618" xr:uid="{00000000-0005-0000-0000-0000E46B0000}"/>
    <cellStyle name="Normal 6 3 2 2 2 4 2 2 5" xfId="27619" xr:uid="{00000000-0005-0000-0000-0000E56B0000}"/>
    <cellStyle name="Normal 6 3 2 2 2 4 2 3" xfId="27620" xr:uid="{00000000-0005-0000-0000-0000E66B0000}"/>
    <cellStyle name="Normal 6 3 2 2 2 4 2 3 2" xfId="27621" xr:uid="{00000000-0005-0000-0000-0000E76B0000}"/>
    <cellStyle name="Normal 6 3 2 2 2 4 2 3 2 2" xfId="27622" xr:uid="{00000000-0005-0000-0000-0000E86B0000}"/>
    <cellStyle name="Normal 6 3 2 2 2 4 2 3 3" xfId="27623" xr:uid="{00000000-0005-0000-0000-0000E96B0000}"/>
    <cellStyle name="Normal 6 3 2 2 2 4 2 3 4" xfId="27624" xr:uid="{00000000-0005-0000-0000-0000EA6B0000}"/>
    <cellStyle name="Normal 6 3 2 2 2 4 2 4" xfId="27625" xr:uid="{00000000-0005-0000-0000-0000EB6B0000}"/>
    <cellStyle name="Normal 6 3 2 2 2 4 2 4 2" xfId="27626" xr:uid="{00000000-0005-0000-0000-0000EC6B0000}"/>
    <cellStyle name="Normal 6 3 2 2 2 4 2 5" xfId="27627" xr:uid="{00000000-0005-0000-0000-0000ED6B0000}"/>
    <cellStyle name="Normal 6 3 2 2 2 4 2 6" xfId="27628" xr:uid="{00000000-0005-0000-0000-0000EE6B0000}"/>
    <cellStyle name="Normal 6 3 2 2 2 4 3" xfId="27629" xr:uid="{00000000-0005-0000-0000-0000EF6B0000}"/>
    <cellStyle name="Normal 6 3 2 2 2 4 3 2" xfId="27630" xr:uid="{00000000-0005-0000-0000-0000F06B0000}"/>
    <cellStyle name="Normal 6 3 2 2 2 4 3 2 2" xfId="27631" xr:uid="{00000000-0005-0000-0000-0000F16B0000}"/>
    <cellStyle name="Normal 6 3 2 2 2 4 3 2 2 2" xfId="27632" xr:uid="{00000000-0005-0000-0000-0000F26B0000}"/>
    <cellStyle name="Normal 6 3 2 2 2 4 3 2 3" xfId="27633" xr:uid="{00000000-0005-0000-0000-0000F36B0000}"/>
    <cellStyle name="Normal 6 3 2 2 2 4 3 2 4" xfId="27634" xr:uid="{00000000-0005-0000-0000-0000F46B0000}"/>
    <cellStyle name="Normal 6 3 2 2 2 4 3 3" xfId="27635" xr:uid="{00000000-0005-0000-0000-0000F56B0000}"/>
    <cellStyle name="Normal 6 3 2 2 2 4 3 3 2" xfId="27636" xr:uid="{00000000-0005-0000-0000-0000F66B0000}"/>
    <cellStyle name="Normal 6 3 2 2 2 4 3 4" xfId="27637" xr:uid="{00000000-0005-0000-0000-0000F76B0000}"/>
    <cellStyle name="Normal 6 3 2 2 2 4 3 5" xfId="27638" xr:uid="{00000000-0005-0000-0000-0000F86B0000}"/>
    <cellStyle name="Normal 6 3 2 2 2 4 4" xfId="27639" xr:uid="{00000000-0005-0000-0000-0000F96B0000}"/>
    <cellStyle name="Normal 6 3 2 2 2 4 4 2" xfId="27640" xr:uid="{00000000-0005-0000-0000-0000FA6B0000}"/>
    <cellStyle name="Normal 6 3 2 2 2 4 4 2 2" xfId="27641" xr:uid="{00000000-0005-0000-0000-0000FB6B0000}"/>
    <cellStyle name="Normal 6 3 2 2 2 4 4 2 2 2" xfId="27642" xr:uid="{00000000-0005-0000-0000-0000FC6B0000}"/>
    <cellStyle name="Normal 6 3 2 2 2 4 4 2 3" xfId="27643" xr:uid="{00000000-0005-0000-0000-0000FD6B0000}"/>
    <cellStyle name="Normal 6 3 2 2 2 4 4 2 4" xfId="27644" xr:uid="{00000000-0005-0000-0000-0000FE6B0000}"/>
    <cellStyle name="Normal 6 3 2 2 2 4 4 3" xfId="27645" xr:uid="{00000000-0005-0000-0000-0000FF6B0000}"/>
    <cellStyle name="Normal 6 3 2 2 2 4 4 3 2" xfId="27646" xr:uid="{00000000-0005-0000-0000-0000006C0000}"/>
    <cellStyle name="Normal 6 3 2 2 2 4 4 4" xfId="27647" xr:uid="{00000000-0005-0000-0000-0000016C0000}"/>
    <cellStyle name="Normal 6 3 2 2 2 4 4 5" xfId="27648" xr:uid="{00000000-0005-0000-0000-0000026C0000}"/>
    <cellStyle name="Normal 6 3 2 2 2 4 5" xfId="27649" xr:uid="{00000000-0005-0000-0000-0000036C0000}"/>
    <cellStyle name="Normal 6 3 2 2 2 4 5 2" xfId="27650" xr:uid="{00000000-0005-0000-0000-0000046C0000}"/>
    <cellStyle name="Normal 6 3 2 2 2 4 5 2 2" xfId="27651" xr:uid="{00000000-0005-0000-0000-0000056C0000}"/>
    <cellStyle name="Normal 6 3 2 2 2 4 5 3" xfId="27652" xr:uid="{00000000-0005-0000-0000-0000066C0000}"/>
    <cellStyle name="Normal 6 3 2 2 2 4 5 4" xfId="27653" xr:uid="{00000000-0005-0000-0000-0000076C0000}"/>
    <cellStyle name="Normal 6 3 2 2 2 4 6" xfId="27654" xr:uid="{00000000-0005-0000-0000-0000086C0000}"/>
    <cellStyle name="Normal 6 3 2 2 2 4 6 2" xfId="27655" xr:uid="{00000000-0005-0000-0000-0000096C0000}"/>
    <cellStyle name="Normal 6 3 2 2 2 4 6 3" xfId="27656" xr:uid="{00000000-0005-0000-0000-00000A6C0000}"/>
    <cellStyle name="Normal 6 3 2 2 2 4 6 4" xfId="27657" xr:uid="{00000000-0005-0000-0000-00000B6C0000}"/>
    <cellStyle name="Normal 6 3 2 2 2 4 6 5" xfId="27658" xr:uid="{00000000-0005-0000-0000-00000C6C0000}"/>
    <cellStyle name="Normal 6 3 2 2 2 4 7" xfId="27659" xr:uid="{00000000-0005-0000-0000-00000D6C0000}"/>
    <cellStyle name="Normal 6 3 2 2 2 4 8" xfId="27660" xr:uid="{00000000-0005-0000-0000-00000E6C0000}"/>
    <cellStyle name="Normal 6 3 2 2 2 4 9" xfId="27661" xr:uid="{00000000-0005-0000-0000-00000F6C0000}"/>
    <cellStyle name="Normal 6 3 2 2 2 5" xfId="27662" xr:uid="{00000000-0005-0000-0000-0000106C0000}"/>
    <cellStyle name="Normal 6 3 2 2 2 5 2" xfId="27663" xr:uid="{00000000-0005-0000-0000-0000116C0000}"/>
    <cellStyle name="Normal 6 3 2 2 2 5 2 2" xfId="27664" xr:uid="{00000000-0005-0000-0000-0000126C0000}"/>
    <cellStyle name="Normal 6 3 2 2 2 5 2 2 2" xfId="27665" xr:uid="{00000000-0005-0000-0000-0000136C0000}"/>
    <cellStyle name="Normal 6 3 2 2 2 5 2 2 2 2" xfId="27666" xr:uid="{00000000-0005-0000-0000-0000146C0000}"/>
    <cellStyle name="Normal 6 3 2 2 2 5 2 2 3" xfId="27667" xr:uid="{00000000-0005-0000-0000-0000156C0000}"/>
    <cellStyle name="Normal 6 3 2 2 2 5 2 2 4" xfId="27668" xr:uid="{00000000-0005-0000-0000-0000166C0000}"/>
    <cellStyle name="Normal 6 3 2 2 2 5 2 3" xfId="27669" xr:uid="{00000000-0005-0000-0000-0000176C0000}"/>
    <cellStyle name="Normal 6 3 2 2 2 5 2 3 2" xfId="27670" xr:uid="{00000000-0005-0000-0000-0000186C0000}"/>
    <cellStyle name="Normal 6 3 2 2 2 5 2 4" xfId="27671" xr:uid="{00000000-0005-0000-0000-0000196C0000}"/>
    <cellStyle name="Normal 6 3 2 2 2 5 2 5" xfId="27672" xr:uid="{00000000-0005-0000-0000-00001A6C0000}"/>
    <cellStyle name="Normal 6 3 2 2 2 5 3" xfId="27673" xr:uid="{00000000-0005-0000-0000-00001B6C0000}"/>
    <cellStyle name="Normal 6 3 2 2 2 5 3 2" xfId="27674" xr:uid="{00000000-0005-0000-0000-00001C6C0000}"/>
    <cellStyle name="Normal 6 3 2 2 2 5 3 2 2" xfId="27675" xr:uid="{00000000-0005-0000-0000-00001D6C0000}"/>
    <cellStyle name="Normal 6 3 2 2 2 5 3 3" xfId="27676" xr:uid="{00000000-0005-0000-0000-00001E6C0000}"/>
    <cellStyle name="Normal 6 3 2 2 2 5 3 4" xfId="27677" xr:uid="{00000000-0005-0000-0000-00001F6C0000}"/>
    <cellStyle name="Normal 6 3 2 2 2 5 4" xfId="27678" xr:uid="{00000000-0005-0000-0000-0000206C0000}"/>
    <cellStyle name="Normal 6 3 2 2 2 5 4 2" xfId="27679" xr:uid="{00000000-0005-0000-0000-0000216C0000}"/>
    <cellStyle name="Normal 6 3 2 2 2 5 5" xfId="27680" xr:uid="{00000000-0005-0000-0000-0000226C0000}"/>
    <cellStyle name="Normal 6 3 2 2 2 5 6" xfId="27681" xr:uid="{00000000-0005-0000-0000-0000236C0000}"/>
    <cellStyle name="Normal 6 3 2 2 2 6" xfId="27682" xr:uid="{00000000-0005-0000-0000-0000246C0000}"/>
    <cellStyle name="Normal 6 3 2 2 2 6 2" xfId="27683" xr:uid="{00000000-0005-0000-0000-0000256C0000}"/>
    <cellStyle name="Normal 6 3 2 2 2 6 2 2" xfId="27684" xr:uid="{00000000-0005-0000-0000-0000266C0000}"/>
    <cellStyle name="Normal 6 3 2 2 2 6 2 2 2" xfId="27685" xr:uid="{00000000-0005-0000-0000-0000276C0000}"/>
    <cellStyle name="Normal 6 3 2 2 2 6 2 3" xfId="27686" xr:uid="{00000000-0005-0000-0000-0000286C0000}"/>
    <cellStyle name="Normal 6 3 2 2 2 6 2 4" xfId="27687" xr:uid="{00000000-0005-0000-0000-0000296C0000}"/>
    <cellStyle name="Normal 6 3 2 2 2 6 3" xfId="27688" xr:uid="{00000000-0005-0000-0000-00002A6C0000}"/>
    <cellStyle name="Normal 6 3 2 2 2 6 3 2" xfId="27689" xr:uid="{00000000-0005-0000-0000-00002B6C0000}"/>
    <cellStyle name="Normal 6 3 2 2 2 6 4" xfId="27690" xr:uid="{00000000-0005-0000-0000-00002C6C0000}"/>
    <cellStyle name="Normal 6 3 2 2 2 6 5" xfId="27691" xr:uid="{00000000-0005-0000-0000-00002D6C0000}"/>
    <cellStyle name="Normal 6 3 2 2 2 7" xfId="27692" xr:uid="{00000000-0005-0000-0000-00002E6C0000}"/>
    <cellStyle name="Normal 6 3 2 2 2 7 2" xfId="27693" xr:uid="{00000000-0005-0000-0000-00002F6C0000}"/>
    <cellStyle name="Normal 6 3 2 2 2 7 2 2" xfId="27694" xr:uid="{00000000-0005-0000-0000-0000306C0000}"/>
    <cellStyle name="Normal 6 3 2 2 2 7 2 2 2" xfId="27695" xr:uid="{00000000-0005-0000-0000-0000316C0000}"/>
    <cellStyle name="Normal 6 3 2 2 2 7 2 3" xfId="27696" xr:uid="{00000000-0005-0000-0000-0000326C0000}"/>
    <cellStyle name="Normal 6 3 2 2 2 7 2 4" xfId="27697" xr:uid="{00000000-0005-0000-0000-0000336C0000}"/>
    <cellStyle name="Normal 6 3 2 2 2 7 3" xfId="27698" xr:uid="{00000000-0005-0000-0000-0000346C0000}"/>
    <cellStyle name="Normal 6 3 2 2 2 7 3 2" xfId="27699" xr:uid="{00000000-0005-0000-0000-0000356C0000}"/>
    <cellStyle name="Normal 6 3 2 2 2 7 4" xfId="27700" xr:uid="{00000000-0005-0000-0000-0000366C0000}"/>
    <cellStyle name="Normal 6 3 2 2 2 7 5" xfId="27701" xr:uid="{00000000-0005-0000-0000-0000376C0000}"/>
    <cellStyle name="Normal 6 3 2 2 2 8" xfId="27702" xr:uid="{00000000-0005-0000-0000-0000386C0000}"/>
    <cellStyle name="Normal 6 3 2 2 2 8 2" xfId="27703" xr:uid="{00000000-0005-0000-0000-0000396C0000}"/>
    <cellStyle name="Normal 6 3 2 2 2 8 2 2" xfId="27704" xr:uid="{00000000-0005-0000-0000-00003A6C0000}"/>
    <cellStyle name="Normal 6 3 2 2 2 8 3" xfId="27705" xr:uid="{00000000-0005-0000-0000-00003B6C0000}"/>
    <cellStyle name="Normal 6 3 2 2 2 8 4" xfId="27706" xr:uid="{00000000-0005-0000-0000-00003C6C0000}"/>
    <cellStyle name="Normal 6 3 2 2 2 9" xfId="27707" xr:uid="{00000000-0005-0000-0000-00003D6C0000}"/>
    <cellStyle name="Normal 6 3 2 2 2 9 2" xfId="27708" xr:uid="{00000000-0005-0000-0000-00003E6C0000}"/>
    <cellStyle name="Normal 6 3 2 2 2 9 3" xfId="27709" xr:uid="{00000000-0005-0000-0000-00003F6C0000}"/>
    <cellStyle name="Normal 6 3 2 2 2 9 4" xfId="27710" xr:uid="{00000000-0005-0000-0000-0000406C0000}"/>
    <cellStyle name="Normal 6 3 2 2 2 9 5" xfId="27711" xr:uid="{00000000-0005-0000-0000-0000416C0000}"/>
    <cellStyle name="Normal 6 3 2 2 3" xfId="27712" xr:uid="{00000000-0005-0000-0000-0000426C0000}"/>
    <cellStyle name="Normal 6 3 2 2 3 10" xfId="27713" xr:uid="{00000000-0005-0000-0000-0000436C0000}"/>
    <cellStyle name="Normal 6 3 2 2 3 11" xfId="27714" xr:uid="{00000000-0005-0000-0000-0000446C0000}"/>
    <cellStyle name="Normal 6 3 2 2 3 2" xfId="27715" xr:uid="{00000000-0005-0000-0000-0000456C0000}"/>
    <cellStyle name="Normal 6 3 2 2 3 2 10" xfId="27716" xr:uid="{00000000-0005-0000-0000-0000466C0000}"/>
    <cellStyle name="Normal 6 3 2 2 3 2 2" xfId="27717" xr:uid="{00000000-0005-0000-0000-0000476C0000}"/>
    <cellStyle name="Normal 6 3 2 2 3 2 2 2" xfId="27718" xr:uid="{00000000-0005-0000-0000-0000486C0000}"/>
    <cellStyle name="Normal 6 3 2 2 3 2 2 2 2" xfId="27719" xr:uid="{00000000-0005-0000-0000-0000496C0000}"/>
    <cellStyle name="Normal 6 3 2 2 3 2 2 2 2 2" xfId="27720" xr:uid="{00000000-0005-0000-0000-00004A6C0000}"/>
    <cellStyle name="Normal 6 3 2 2 3 2 2 2 2 2 2" xfId="27721" xr:uid="{00000000-0005-0000-0000-00004B6C0000}"/>
    <cellStyle name="Normal 6 3 2 2 3 2 2 2 2 2 2 2" xfId="27722" xr:uid="{00000000-0005-0000-0000-00004C6C0000}"/>
    <cellStyle name="Normal 6 3 2 2 3 2 2 2 2 2 3" xfId="27723" xr:uid="{00000000-0005-0000-0000-00004D6C0000}"/>
    <cellStyle name="Normal 6 3 2 2 3 2 2 2 2 2 4" xfId="27724" xr:uid="{00000000-0005-0000-0000-00004E6C0000}"/>
    <cellStyle name="Normal 6 3 2 2 3 2 2 2 2 3" xfId="27725" xr:uid="{00000000-0005-0000-0000-00004F6C0000}"/>
    <cellStyle name="Normal 6 3 2 2 3 2 2 2 2 3 2" xfId="27726" xr:uid="{00000000-0005-0000-0000-0000506C0000}"/>
    <cellStyle name="Normal 6 3 2 2 3 2 2 2 2 4" xfId="27727" xr:uid="{00000000-0005-0000-0000-0000516C0000}"/>
    <cellStyle name="Normal 6 3 2 2 3 2 2 2 2 5" xfId="27728" xr:uid="{00000000-0005-0000-0000-0000526C0000}"/>
    <cellStyle name="Normal 6 3 2 2 3 2 2 2 3" xfId="27729" xr:uid="{00000000-0005-0000-0000-0000536C0000}"/>
    <cellStyle name="Normal 6 3 2 2 3 2 2 2 3 2" xfId="27730" xr:uid="{00000000-0005-0000-0000-0000546C0000}"/>
    <cellStyle name="Normal 6 3 2 2 3 2 2 2 3 2 2" xfId="27731" xr:uid="{00000000-0005-0000-0000-0000556C0000}"/>
    <cellStyle name="Normal 6 3 2 2 3 2 2 2 3 3" xfId="27732" xr:uid="{00000000-0005-0000-0000-0000566C0000}"/>
    <cellStyle name="Normal 6 3 2 2 3 2 2 2 3 4" xfId="27733" xr:uid="{00000000-0005-0000-0000-0000576C0000}"/>
    <cellStyle name="Normal 6 3 2 2 3 2 2 2 4" xfId="27734" xr:uid="{00000000-0005-0000-0000-0000586C0000}"/>
    <cellStyle name="Normal 6 3 2 2 3 2 2 2 4 2" xfId="27735" xr:uid="{00000000-0005-0000-0000-0000596C0000}"/>
    <cellStyle name="Normal 6 3 2 2 3 2 2 2 5" xfId="27736" xr:uid="{00000000-0005-0000-0000-00005A6C0000}"/>
    <cellStyle name="Normal 6 3 2 2 3 2 2 2 6" xfId="27737" xr:uid="{00000000-0005-0000-0000-00005B6C0000}"/>
    <cellStyle name="Normal 6 3 2 2 3 2 2 3" xfId="27738" xr:uid="{00000000-0005-0000-0000-00005C6C0000}"/>
    <cellStyle name="Normal 6 3 2 2 3 2 2 3 2" xfId="27739" xr:uid="{00000000-0005-0000-0000-00005D6C0000}"/>
    <cellStyle name="Normal 6 3 2 2 3 2 2 3 2 2" xfId="27740" xr:uid="{00000000-0005-0000-0000-00005E6C0000}"/>
    <cellStyle name="Normal 6 3 2 2 3 2 2 3 2 2 2" xfId="27741" xr:uid="{00000000-0005-0000-0000-00005F6C0000}"/>
    <cellStyle name="Normal 6 3 2 2 3 2 2 3 2 3" xfId="27742" xr:uid="{00000000-0005-0000-0000-0000606C0000}"/>
    <cellStyle name="Normal 6 3 2 2 3 2 2 3 2 4" xfId="27743" xr:uid="{00000000-0005-0000-0000-0000616C0000}"/>
    <cellStyle name="Normal 6 3 2 2 3 2 2 3 3" xfId="27744" xr:uid="{00000000-0005-0000-0000-0000626C0000}"/>
    <cellStyle name="Normal 6 3 2 2 3 2 2 3 3 2" xfId="27745" xr:uid="{00000000-0005-0000-0000-0000636C0000}"/>
    <cellStyle name="Normal 6 3 2 2 3 2 2 3 4" xfId="27746" xr:uid="{00000000-0005-0000-0000-0000646C0000}"/>
    <cellStyle name="Normal 6 3 2 2 3 2 2 3 5" xfId="27747" xr:uid="{00000000-0005-0000-0000-0000656C0000}"/>
    <cellStyle name="Normal 6 3 2 2 3 2 2 4" xfId="27748" xr:uid="{00000000-0005-0000-0000-0000666C0000}"/>
    <cellStyle name="Normal 6 3 2 2 3 2 2 4 2" xfId="27749" xr:uid="{00000000-0005-0000-0000-0000676C0000}"/>
    <cellStyle name="Normal 6 3 2 2 3 2 2 4 2 2" xfId="27750" xr:uid="{00000000-0005-0000-0000-0000686C0000}"/>
    <cellStyle name="Normal 6 3 2 2 3 2 2 4 2 2 2" xfId="27751" xr:uid="{00000000-0005-0000-0000-0000696C0000}"/>
    <cellStyle name="Normal 6 3 2 2 3 2 2 4 2 3" xfId="27752" xr:uid="{00000000-0005-0000-0000-00006A6C0000}"/>
    <cellStyle name="Normal 6 3 2 2 3 2 2 4 2 4" xfId="27753" xr:uid="{00000000-0005-0000-0000-00006B6C0000}"/>
    <cellStyle name="Normal 6 3 2 2 3 2 2 4 3" xfId="27754" xr:uid="{00000000-0005-0000-0000-00006C6C0000}"/>
    <cellStyle name="Normal 6 3 2 2 3 2 2 4 3 2" xfId="27755" xr:uid="{00000000-0005-0000-0000-00006D6C0000}"/>
    <cellStyle name="Normal 6 3 2 2 3 2 2 4 4" xfId="27756" xr:uid="{00000000-0005-0000-0000-00006E6C0000}"/>
    <cellStyle name="Normal 6 3 2 2 3 2 2 4 5" xfId="27757" xr:uid="{00000000-0005-0000-0000-00006F6C0000}"/>
    <cellStyle name="Normal 6 3 2 2 3 2 2 5" xfId="27758" xr:uid="{00000000-0005-0000-0000-0000706C0000}"/>
    <cellStyle name="Normal 6 3 2 2 3 2 2 5 2" xfId="27759" xr:uid="{00000000-0005-0000-0000-0000716C0000}"/>
    <cellStyle name="Normal 6 3 2 2 3 2 2 5 2 2" xfId="27760" xr:uid="{00000000-0005-0000-0000-0000726C0000}"/>
    <cellStyle name="Normal 6 3 2 2 3 2 2 5 3" xfId="27761" xr:uid="{00000000-0005-0000-0000-0000736C0000}"/>
    <cellStyle name="Normal 6 3 2 2 3 2 2 5 4" xfId="27762" xr:uid="{00000000-0005-0000-0000-0000746C0000}"/>
    <cellStyle name="Normal 6 3 2 2 3 2 2 6" xfId="27763" xr:uid="{00000000-0005-0000-0000-0000756C0000}"/>
    <cellStyle name="Normal 6 3 2 2 3 2 2 6 2" xfId="27764" xr:uid="{00000000-0005-0000-0000-0000766C0000}"/>
    <cellStyle name="Normal 6 3 2 2 3 2 2 6 3" xfId="27765" xr:uid="{00000000-0005-0000-0000-0000776C0000}"/>
    <cellStyle name="Normal 6 3 2 2 3 2 2 6 4" xfId="27766" xr:uid="{00000000-0005-0000-0000-0000786C0000}"/>
    <cellStyle name="Normal 6 3 2 2 3 2 2 6 5" xfId="27767" xr:uid="{00000000-0005-0000-0000-0000796C0000}"/>
    <cellStyle name="Normal 6 3 2 2 3 2 2 7" xfId="27768" xr:uid="{00000000-0005-0000-0000-00007A6C0000}"/>
    <cellStyle name="Normal 6 3 2 2 3 2 2 8" xfId="27769" xr:uid="{00000000-0005-0000-0000-00007B6C0000}"/>
    <cellStyle name="Normal 6 3 2 2 3 2 2 9" xfId="27770" xr:uid="{00000000-0005-0000-0000-00007C6C0000}"/>
    <cellStyle name="Normal 6 3 2 2 3 2 3" xfId="27771" xr:uid="{00000000-0005-0000-0000-00007D6C0000}"/>
    <cellStyle name="Normal 6 3 2 2 3 2 3 2" xfId="27772" xr:uid="{00000000-0005-0000-0000-00007E6C0000}"/>
    <cellStyle name="Normal 6 3 2 2 3 2 3 2 2" xfId="27773" xr:uid="{00000000-0005-0000-0000-00007F6C0000}"/>
    <cellStyle name="Normal 6 3 2 2 3 2 3 2 2 2" xfId="27774" xr:uid="{00000000-0005-0000-0000-0000806C0000}"/>
    <cellStyle name="Normal 6 3 2 2 3 2 3 2 2 2 2" xfId="27775" xr:uid="{00000000-0005-0000-0000-0000816C0000}"/>
    <cellStyle name="Normal 6 3 2 2 3 2 3 2 2 3" xfId="27776" xr:uid="{00000000-0005-0000-0000-0000826C0000}"/>
    <cellStyle name="Normal 6 3 2 2 3 2 3 2 2 4" xfId="27777" xr:uid="{00000000-0005-0000-0000-0000836C0000}"/>
    <cellStyle name="Normal 6 3 2 2 3 2 3 2 3" xfId="27778" xr:uid="{00000000-0005-0000-0000-0000846C0000}"/>
    <cellStyle name="Normal 6 3 2 2 3 2 3 2 3 2" xfId="27779" xr:uid="{00000000-0005-0000-0000-0000856C0000}"/>
    <cellStyle name="Normal 6 3 2 2 3 2 3 2 4" xfId="27780" xr:uid="{00000000-0005-0000-0000-0000866C0000}"/>
    <cellStyle name="Normal 6 3 2 2 3 2 3 2 5" xfId="27781" xr:uid="{00000000-0005-0000-0000-0000876C0000}"/>
    <cellStyle name="Normal 6 3 2 2 3 2 3 3" xfId="27782" xr:uid="{00000000-0005-0000-0000-0000886C0000}"/>
    <cellStyle name="Normal 6 3 2 2 3 2 3 3 2" xfId="27783" xr:uid="{00000000-0005-0000-0000-0000896C0000}"/>
    <cellStyle name="Normal 6 3 2 2 3 2 3 3 2 2" xfId="27784" xr:uid="{00000000-0005-0000-0000-00008A6C0000}"/>
    <cellStyle name="Normal 6 3 2 2 3 2 3 3 3" xfId="27785" xr:uid="{00000000-0005-0000-0000-00008B6C0000}"/>
    <cellStyle name="Normal 6 3 2 2 3 2 3 3 4" xfId="27786" xr:uid="{00000000-0005-0000-0000-00008C6C0000}"/>
    <cellStyle name="Normal 6 3 2 2 3 2 3 4" xfId="27787" xr:uid="{00000000-0005-0000-0000-00008D6C0000}"/>
    <cellStyle name="Normal 6 3 2 2 3 2 3 4 2" xfId="27788" xr:uid="{00000000-0005-0000-0000-00008E6C0000}"/>
    <cellStyle name="Normal 6 3 2 2 3 2 3 5" xfId="27789" xr:uid="{00000000-0005-0000-0000-00008F6C0000}"/>
    <cellStyle name="Normal 6 3 2 2 3 2 3 6" xfId="27790" xr:uid="{00000000-0005-0000-0000-0000906C0000}"/>
    <cellStyle name="Normal 6 3 2 2 3 2 4" xfId="27791" xr:uid="{00000000-0005-0000-0000-0000916C0000}"/>
    <cellStyle name="Normal 6 3 2 2 3 2 4 2" xfId="27792" xr:uid="{00000000-0005-0000-0000-0000926C0000}"/>
    <cellStyle name="Normal 6 3 2 2 3 2 4 2 2" xfId="27793" xr:uid="{00000000-0005-0000-0000-0000936C0000}"/>
    <cellStyle name="Normal 6 3 2 2 3 2 4 2 2 2" xfId="27794" xr:uid="{00000000-0005-0000-0000-0000946C0000}"/>
    <cellStyle name="Normal 6 3 2 2 3 2 4 2 3" xfId="27795" xr:uid="{00000000-0005-0000-0000-0000956C0000}"/>
    <cellStyle name="Normal 6 3 2 2 3 2 4 2 4" xfId="27796" xr:uid="{00000000-0005-0000-0000-0000966C0000}"/>
    <cellStyle name="Normal 6 3 2 2 3 2 4 3" xfId="27797" xr:uid="{00000000-0005-0000-0000-0000976C0000}"/>
    <cellStyle name="Normal 6 3 2 2 3 2 4 3 2" xfId="27798" xr:uid="{00000000-0005-0000-0000-0000986C0000}"/>
    <cellStyle name="Normal 6 3 2 2 3 2 4 4" xfId="27799" xr:uid="{00000000-0005-0000-0000-0000996C0000}"/>
    <cellStyle name="Normal 6 3 2 2 3 2 4 5" xfId="27800" xr:uid="{00000000-0005-0000-0000-00009A6C0000}"/>
    <cellStyle name="Normal 6 3 2 2 3 2 5" xfId="27801" xr:uid="{00000000-0005-0000-0000-00009B6C0000}"/>
    <cellStyle name="Normal 6 3 2 2 3 2 5 2" xfId="27802" xr:uid="{00000000-0005-0000-0000-00009C6C0000}"/>
    <cellStyle name="Normal 6 3 2 2 3 2 5 2 2" xfId="27803" xr:uid="{00000000-0005-0000-0000-00009D6C0000}"/>
    <cellStyle name="Normal 6 3 2 2 3 2 5 2 2 2" xfId="27804" xr:uid="{00000000-0005-0000-0000-00009E6C0000}"/>
    <cellStyle name="Normal 6 3 2 2 3 2 5 2 3" xfId="27805" xr:uid="{00000000-0005-0000-0000-00009F6C0000}"/>
    <cellStyle name="Normal 6 3 2 2 3 2 5 2 4" xfId="27806" xr:uid="{00000000-0005-0000-0000-0000A06C0000}"/>
    <cellStyle name="Normal 6 3 2 2 3 2 5 3" xfId="27807" xr:uid="{00000000-0005-0000-0000-0000A16C0000}"/>
    <cellStyle name="Normal 6 3 2 2 3 2 5 3 2" xfId="27808" xr:uid="{00000000-0005-0000-0000-0000A26C0000}"/>
    <cellStyle name="Normal 6 3 2 2 3 2 5 4" xfId="27809" xr:uid="{00000000-0005-0000-0000-0000A36C0000}"/>
    <cellStyle name="Normal 6 3 2 2 3 2 5 5" xfId="27810" xr:uid="{00000000-0005-0000-0000-0000A46C0000}"/>
    <cellStyle name="Normal 6 3 2 2 3 2 6" xfId="27811" xr:uid="{00000000-0005-0000-0000-0000A56C0000}"/>
    <cellStyle name="Normal 6 3 2 2 3 2 6 2" xfId="27812" xr:uid="{00000000-0005-0000-0000-0000A66C0000}"/>
    <cellStyle name="Normal 6 3 2 2 3 2 6 2 2" xfId="27813" xr:uid="{00000000-0005-0000-0000-0000A76C0000}"/>
    <cellStyle name="Normal 6 3 2 2 3 2 6 3" xfId="27814" xr:uid="{00000000-0005-0000-0000-0000A86C0000}"/>
    <cellStyle name="Normal 6 3 2 2 3 2 6 4" xfId="27815" xr:uid="{00000000-0005-0000-0000-0000A96C0000}"/>
    <cellStyle name="Normal 6 3 2 2 3 2 7" xfId="27816" xr:uid="{00000000-0005-0000-0000-0000AA6C0000}"/>
    <cellStyle name="Normal 6 3 2 2 3 2 7 2" xfId="27817" xr:uid="{00000000-0005-0000-0000-0000AB6C0000}"/>
    <cellStyle name="Normal 6 3 2 2 3 2 7 3" xfId="27818" xr:uid="{00000000-0005-0000-0000-0000AC6C0000}"/>
    <cellStyle name="Normal 6 3 2 2 3 2 7 4" xfId="27819" xr:uid="{00000000-0005-0000-0000-0000AD6C0000}"/>
    <cellStyle name="Normal 6 3 2 2 3 2 7 5" xfId="27820" xr:uid="{00000000-0005-0000-0000-0000AE6C0000}"/>
    <cellStyle name="Normal 6 3 2 2 3 2 8" xfId="27821" xr:uid="{00000000-0005-0000-0000-0000AF6C0000}"/>
    <cellStyle name="Normal 6 3 2 2 3 2 9" xfId="27822" xr:uid="{00000000-0005-0000-0000-0000B06C0000}"/>
    <cellStyle name="Normal 6 3 2 2 3 3" xfId="27823" xr:uid="{00000000-0005-0000-0000-0000B16C0000}"/>
    <cellStyle name="Normal 6 3 2 2 3 3 2" xfId="27824" xr:uid="{00000000-0005-0000-0000-0000B26C0000}"/>
    <cellStyle name="Normal 6 3 2 2 3 3 2 2" xfId="27825" xr:uid="{00000000-0005-0000-0000-0000B36C0000}"/>
    <cellStyle name="Normal 6 3 2 2 3 3 2 2 2" xfId="27826" xr:uid="{00000000-0005-0000-0000-0000B46C0000}"/>
    <cellStyle name="Normal 6 3 2 2 3 3 2 2 2 2" xfId="27827" xr:uid="{00000000-0005-0000-0000-0000B56C0000}"/>
    <cellStyle name="Normal 6 3 2 2 3 3 2 2 2 2 2" xfId="27828" xr:uid="{00000000-0005-0000-0000-0000B66C0000}"/>
    <cellStyle name="Normal 6 3 2 2 3 3 2 2 2 3" xfId="27829" xr:uid="{00000000-0005-0000-0000-0000B76C0000}"/>
    <cellStyle name="Normal 6 3 2 2 3 3 2 2 2 4" xfId="27830" xr:uid="{00000000-0005-0000-0000-0000B86C0000}"/>
    <cellStyle name="Normal 6 3 2 2 3 3 2 2 3" xfId="27831" xr:uid="{00000000-0005-0000-0000-0000B96C0000}"/>
    <cellStyle name="Normal 6 3 2 2 3 3 2 2 3 2" xfId="27832" xr:uid="{00000000-0005-0000-0000-0000BA6C0000}"/>
    <cellStyle name="Normal 6 3 2 2 3 3 2 2 4" xfId="27833" xr:uid="{00000000-0005-0000-0000-0000BB6C0000}"/>
    <cellStyle name="Normal 6 3 2 2 3 3 2 2 5" xfId="27834" xr:uid="{00000000-0005-0000-0000-0000BC6C0000}"/>
    <cellStyle name="Normal 6 3 2 2 3 3 2 3" xfId="27835" xr:uid="{00000000-0005-0000-0000-0000BD6C0000}"/>
    <cellStyle name="Normal 6 3 2 2 3 3 2 3 2" xfId="27836" xr:uid="{00000000-0005-0000-0000-0000BE6C0000}"/>
    <cellStyle name="Normal 6 3 2 2 3 3 2 3 2 2" xfId="27837" xr:uid="{00000000-0005-0000-0000-0000BF6C0000}"/>
    <cellStyle name="Normal 6 3 2 2 3 3 2 3 3" xfId="27838" xr:uid="{00000000-0005-0000-0000-0000C06C0000}"/>
    <cellStyle name="Normal 6 3 2 2 3 3 2 3 4" xfId="27839" xr:uid="{00000000-0005-0000-0000-0000C16C0000}"/>
    <cellStyle name="Normal 6 3 2 2 3 3 2 4" xfId="27840" xr:uid="{00000000-0005-0000-0000-0000C26C0000}"/>
    <cellStyle name="Normal 6 3 2 2 3 3 2 4 2" xfId="27841" xr:uid="{00000000-0005-0000-0000-0000C36C0000}"/>
    <cellStyle name="Normal 6 3 2 2 3 3 2 5" xfId="27842" xr:uid="{00000000-0005-0000-0000-0000C46C0000}"/>
    <cellStyle name="Normal 6 3 2 2 3 3 2 6" xfId="27843" xr:uid="{00000000-0005-0000-0000-0000C56C0000}"/>
    <cellStyle name="Normal 6 3 2 2 3 3 3" xfId="27844" xr:uid="{00000000-0005-0000-0000-0000C66C0000}"/>
    <cellStyle name="Normal 6 3 2 2 3 3 3 2" xfId="27845" xr:uid="{00000000-0005-0000-0000-0000C76C0000}"/>
    <cellStyle name="Normal 6 3 2 2 3 3 3 2 2" xfId="27846" xr:uid="{00000000-0005-0000-0000-0000C86C0000}"/>
    <cellStyle name="Normal 6 3 2 2 3 3 3 2 2 2" xfId="27847" xr:uid="{00000000-0005-0000-0000-0000C96C0000}"/>
    <cellStyle name="Normal 6 3 2 2 3 3 3 2 3" xfId="27848" xr:uid="{00000000-0005-0000-0000-0000CA6C0000}"/>
    <cellStyle name="Normal 6 3 2 2 3 3 3 2 4" xfId="27849" xr:uid="{00000000-0005-0000-0000-0000CB6C0000}"/>
    <cellStyle name="Normal 6 3 2 2 3 3 3 3" xfId="27850" xr:uid="{00000000-0005-0000-0000-0000CC6C0000}"/>
    <cellStyle name="Normal 6 3 2 2 3 3 3 3 2" xfId="27851" xr:uid="{00000000-0005-0000-0000-0000CD6C0000}"/>
    <cellStyle name="Normal 6 3 2 2 3 3 3 4" xfId="27852" xr:uid="{00000000-0005-0000-0000-0000CE6C0000}"/>
    <cellStyle name="Normal 6 3 2 2 3 3 3 5" xfId="27853" xr:uid="{00000000-0005-0000-0000-0000CF6C0000}"/>
    <cellStyle name="Normal 6 3 2 2 3 3 4" xfId="27854" xr:uid="{00000000-0005-0000-0000-0000D06C0000}"/>
    <cellStyle name="Normal 6 3 2 2 3 3 4 2" xfId="27855" xr:uid="{00000000-0005-0000-0000-0000D16C0000}"/>
    <cellStyle name="Normal 6 3 2 2 3 3 4 2 2" xfId="27856" xr:uid="{00000000-0005-0000-0000-0000D26C0000}"/>
    <cellStyle name="Normal 6 3 2 2 3 3 4 2 2 2" xfId="27857" xr:uid="{00000000-0005-0000-0000-0000D36C0000}"/>
    <cellStyle name="Normal 6 3 2 2 3 3 4 2 3" xfId="27858" xr:uid="{00000000-0005-0000-0000-0000D46C0000}"/>
    <cellStyle name="Normal 6 3 2 2 3 3 4 2 4" xfId="27859" xr:uid="{00000000-0005-0000-0000-0000D56C0000}"/>
    <cellStyle name="Normal 6 3 2 2 3 3 4 3" xfId="27860" xr:uid="{00000000-0005-0000-0000-0000D66C0000}"/>
    <cellStyle name="Normal 6 3 2 2 3 3 4 3 2" xfId="27861" xr:uid="{00000000-0005-0000-0000-0000D76C0000}"/>
    <cellStyle name="Normal 6 3 2 2 3 3 4 4" xfId="27862" xr:uid="{00000000-0005-0000-0000-0000D86C0000}"/>
    <cellStyle name="Normal 6 3 2 2 3 3 4 5" xfId="27863" xr:uid="{00000000-0005-0000-0000-0000D96C0000}"/>
    <cellStyle name="Normal 6 3 2 2 3 3 5" xfId="27864" xr:uid="{00000000-0005-0000-0000-0000DA6C0000}"/>
    <cellStyle name="Normal 6 3 2 2 3 3 5 2" xfId="27865" xr:uid="{00000000-0005-0000-0000-0000DB6C0000}"/>
    <cellStyle name="Normal 6 3 2 2 3 3 5 2 2" xfId="27866" xr:uid="{00000000-0005-0000-0000-0000DC6C0000}"/>
    <cellStyle name="Normal 6 3 2 2 3 3 5 3" xfId="27867" xr:uid="{00000000-0005-0000-0000-0000DD6C0000}"/>
    <cellStyle name="Normal 6 3 2 2 3 3 5 4" xfId="27868" xr:uid="{00000000-0005-0000-0000-0000DE6C0000}"/>
    <cellStyle name="Normal 6 3 2 2 3 3 6" xfId="27869" xr:uid="{00000000-0005-0000-0000-0000DF6C0000}"/>
    <cellStyle name="Normal 6 3 2 2 3 3 6 2" xfId="27870" xr:uid="{00000000-0005-0000-0000-0000E06C0000}"/>
    <cellStyle name="Normal 6 3 2 2 3 3 6 3" xfId="27871" xr:uid="{00000000-0005-0000-0000-0000E16C0000}"/>
    <cellStyle name="Normal 6 3 2 2 3 3 6 4" xfId="27872" xr:uid="{00000000-0005-0000-0000-0000E26C0000}"/>
    <cellStyle name="Normal 6 3 2 2 3 3 6 5" xfId="27873" xr:uid="{00000000-0005-0000-0000-0000E36C0000}"/>
    <cellStyle name="Normal 6 3 2 2 3 3 7" xfId="27874" xr:uid="{00000000-0005-0000-0000-0000E46C0000}"/>
    <cellStyle name="Normal 6 3 2 2 3 3 8" xfId="27875" xr:uid="{00000000-0005-0000-0000-0000E56C0000}"/>
    <cellStyle name="Normal 6 3 2 2 3 3 9" xfId="27876" xr:uid="{00000000-0005-0000-0000-0000E66C0000}"/>
    <cellStyle name="Normal 6 3 2 2 3 4" xfId="27877" xr:uid="{00000000-0005-0000-0000-0000E76C0000}"/>
    <cellStyle name="Normal 6 3 2 2 3 4 2" xfId="27878" xr:uid="{00000000-0005-0000-0000-0000E86C0000}"/>
    <cellStyle name="Normal 6 3 2 2 3 4 2 2" xfId="27879" xr:uid="{00000000-0005-0000-0000-0000E96C0000}"/>
    <cellStyle name="Normal 6 3 2 2 3 4 2 2 2" xfId="27880" xr:uid="{00000000-0005-0000-0000-0000EA6C0000}"/>
    <cellStyle name="Normal 6 3 2 2 3 4 2 2 2 2" xfId="27881" xr:uid="{00000000-0005-0000-0000-0000EB6C0000}"/>
    <cellStyle name="Normal 6 3 2 2 3 4 2 2 3" xfId="27882" xr:uid="{00000000-0005-0000-0000-0000EC6C0000}"/>
    <cellStyle name="Normal 6 3 2 2 3 4 2 2 4" xfId="27883" xr:uid="{00000000-0005-0000-0000-0000ED6C0000}"/>
    <cellStyle name="Normal 6 3 2 2 3 4 2 3" xfId="27884" xr:uid="{00000000-0005-0000-0000-0000EE6C0000}"/>
    <cellStyle name="Normal 6 3 2 2 3 4 2 3 2" xfId="27885" xr:uid="{00000000-0005-0000-0000-0000EF6C0000}"/>
    <cellStyle name="Normal 6 3 2 2 3 4 2 4" xfId="27886" xr:uid="{00000000-0005-0000-0000-0000F06C0000}"/>
    <cellStyle name="Normal 6 3 2 2 3 4 2 5" xfId="27887" xr:uid="{00000000-0005-0000-0000-0000F16C0000}"/>
    <cellStyle name="Normal 6 3 2 2 3 4 3" xfId="27888" xr:uid="{00000000-0005-0000-0000-0000F26C0000}"/>
    <cellStyle name="Normal 6 3 2 2 3 4 3 2" xfId="27889" xr:uid="{00000000-0005-0000-0000-0000F36C0000}"/>
    <cellStyle name="Normal 6 3 2 2 3 4 3 2 2" xfId="27890" xr:uid="{00000000-0005-0000-0000-0000F46C0000}"/>
    <cellStyle name="Normal 6 3 2 2 3 4 3 3" xfId="27891" xr:uid="{00000000-0005-0000-0000-0000F56C0000}"/>
    <cellStyle name="Normal 6 3 2 2 3 4 3 4" xfId="27892" xr:uid="{00000000-0005-0000-0000-0000F66C0000}"/>
    <cellStyle name="Normal 6 3 2 2 3 4 4" xfId="27893" xr:uid="{00000000-0005-0000-0000-0000F76C0000}"/>
    <cellStyle name="Normal 6 3 2 2 3 4 4 2" xfId="27894" xr:uid="{00000000-0005-0000-0000-0000F86C0000}"/>
    <cellStyle name="Normal 6 3 2 2 3 4 5" xfId="27895" xr:uid="{00000000-0005-0000-0000-0000F96C0000}"/>
    <cellStyle name="Normal 6 3 2 2 3 4 6" xfId="27896" xr:uid="{00000000-0005-0000-0000-0000FA6C0000}"/>
    <cellStyle name="Normal 6 3 2 2 3 5" xfId="27897" xr:uid="{00000000-0005-0000-0000-0000FB6C0000}"/>
    <cellStyle name="Normal 6 3 2 2 3 5 2" xfId="27898" xr:uid="{00000000-0005-0000-0000-0000FC6C0000}"/>
    <cellStyle name="Normal 6 3 2 2 3 5 2 2" xfId="27899" xr:uid="{00000000-0005-0000-0000-0000FD6C0000}"/>
    <cellStyle name="Normal 6 3 2 2 3 5 2 2 2" xfId="27900" xr:uid="{00000000-0005-0000-0000-0000FE6C0000}"/>
    <cellStyle name="Normal 6 3 2 2 3 5 2 3" xfId="27901" xr:uid="{00000000-0005-0000-0000-0000FF6C0000}"/>
    <cellStyle name="Normal 6 3 2 2 3 5 2 4" xfId="27902" xr:uid="{00000000-0005-0000-0000-0000006D0000}"/>
    <cellStyle name="Normal 6 3 2 2 3 5 3" xfId="27903" xr:uid="{00000000-0005-0000-0000-0000016D0000}"/>
    <cellStyle name="Normal 6 3 2 2 3 5 3 2" xfId="27904" xr:uid="{00000000-0005-0000-0000-0000026D0000}"/>
    <cellStyle name="Normal 6 3 2 2 3 5 4" xfId="27905" xr:uid="{00000000-0005-0000-0000-0000036D0000}"/>
    <cellStyle name="Normal 6 3 2 2 3 5 5" xfId="27906" xr:uid="{00000000-0005-0000-0000-0000046D0000}"/>
    <cellStyle name="Normal 6 3 2 2 3 6" xfId="27907" xr:uid="{00000000-0005-0000-0000-0000056D0000}"/>
    <cellStyle name="Normal 6 3 2 2 3 6 2" xfId="27908" xr:uid="{00000000-0005-0000-0000-0000066D0000}"/>
    <cellStyle name="Normal 6 3 2 2 3 6 2 2" xfId="27909" xr:uid="{00000000-0005-0000-0000-0000076D0000}"/>
    <cellStyle name="Normal 6 3 2 2 3 6 2 2 2" xfId="27910" xr:uid="{00000000-0005-0000-0000-0000086D0000}"/>
    <cellStyle name="Normal 6 3 2 2 3 6 2 3" xfId="27911" xr:uid="{00000000-0005-0000-0000-0000096D0000}"/>
    <cellStyle name="Normal 6 3 2 2 3 6 2 4" xfId="27912" xr:uid="{00000000-0005-0000-0000-00000A6D0000}"/>
    <cellStyle name="Normal 6 3 2 2 3 6 3" xfId="27913" xr:uid="{00000000-0005-0000-0000-00000B6D0000}"/>
    <cellStyle name="Normal 6 3 2 2 3 6 3 2" xfId="27914" xr:uid="{00000000-0005-0000-0000-00000C6D0000}"/>
    <cellStyle name="Normal 6 3 2 2 3 6 4" xfId="27915" xr:uid="{00000000-0005-0000-0000-00000D6D0000}"/>
    <cellStyle name="Normal 6 3 2 2 3 6 5" xfId="27916" xr:uid="{00000000-0005-0000-0000-00000E6D0000}"/>
    <cellStyle name="Normal 6 3 2 2 3 7" xfId="27917" xr:uid="{00000000-0005-0000-0000-00000F6D0000}"/>
    <cellStyle name="Normal 6 3 2 2 3 7 2" xfId="27918" xr:uid="{00000000-0005-0000-0000-0000106D0000}"/>
    <cellStyle name="Normal 6 3 2 2 3 7 2 2" xfId="27919" xr:uid="{00000000-0005-0000-0000-0000116D0000}"/>
    <cellStyle name="Normal 6 3 2 2 3 7 3" xfId="27920" xr:uid="{00000000-0005-0000-0000-0000126D0000}"/>
    <cellStyle name="Normal 6 3 2 2 3 7 4" xfId="27921" xr:uid="{00000000-0005-0000-0000-0000136D0000}"/>
    <cellStyle name="Normal 6 3 2 2 3 8" xfId="27922" xr:uid="{00000000-0005-0000-0000-0000146D0000}"/>
    <cellStyle name="Normal 6 3 2 2 3 8 2" xfId="27923" xr:uid="{00000000-0005-0000-0000-0000156D0000}"/>
    <cellStyle name="Normal 6 3 2 2 3 8 3" xfId="27924" xr:uid="{00000000-0005-0000-0000-0000166D0000}"/>
    <cellStyle name="Normal 6 3 2 2 3 8 4" xfId="27925" xr:uid="{00000000-0005-0000-0000-0000176D0000}"/>
    <cellStyle name="Normal 6 3 2 2 3 8 5" xfId="27926" xr:uid="{00000000-0005-0000-0000-0000186D0000}"/>
    <cellStyle name="Normal 6 3 2 2 3 9" xfId="27927" xr:uid="{00000000-0005-0000-0000-0000196D0000}"/>
    <cellStyle name="Normal 6 3 2 2 4" xfId="27928" xr:uid="{00000000-0005-0000-0000-00001A6D0000}"/>
    <cellStyle name="Normal 6 3 2 2 4 10" xfId="27929" xr:uid="{00000000-0005-0000-0000-00001B6D0000}"/>
    <cellStyle name="Normal 6 3 2 2 4 2" xfId="27930" xr:uid="{00000000-0005-0000-0000-00001C6D0000}"/>
    <cellStyle name="Normal 6 3 2 2 4 2 2" xfId="27931" xr:uid="{00000000-0005-0000-0000-00001D6D0000}"/>
    <cellStyle name="Normal 6 3 2 2 4 2 2 2" xfId="27932" xr:uid="{00000000-0005-0000-0000-00001E6D0000}"/>
    <cellStyle name="Normal 6 3 2 2 4 2 2 2 2" xfId="27933" xr:uid="{00000000-0005-0000-0000-00001F6D0000}"/>
    <cellStyle name="Normal 6 3 2 2 4 2 2 2 2 2" xfId="27934" xr:uid="{00000000-0005-0000-0000-0000206D0000}"/>
    <cellStyle name="Normal 6 3 2 2 4 2 2 2 2 2 2" xfId="27935" xr:uid="{00000000-0005-0000-0000-0000216D0000}"/>
    <cellStyle name="Normal 6 3 2 2 4 2 2 2 2 3" xfId="27936" xr:uid="{00000000-0005-0000-0000-0000226D0000}"/>
    <cellStyle name="Normal 6 3 2 2 4 2 2 2 2 4" xfId="27937" xr:uid="{00000000-0005-0000-0000-0000236D0000}"/>
    <cellStyle name="Normal 6 3 2 2 4 2 2 2 3" xfId="27938" xr:uid="{00000000-0005-0000-0000-0000246D0000}"/>
    <cellStyle name="Normal 6 3 2 2 4 2 2 2 3 2" xfId="27939" xr:uid="{00000000-0005-0000-0000-0000256D0000}"/>
    <cellStyle name="Normal 6 3 2 2 4 2 2 2 4" xfId="27940" xr:uid="{00000000-0005-0000-0000-0000266D0000}"/>
    <cellStyle name="Normal 6 3 2 2 4 2 2 2 5" xfId="27941" xr:uid="{00000000-0005-0000-0000-0000276D0000}"/>
    <cellStyle name="Normal 6 3 2 2 4 2 2 3" xfId="27942" xr:uid="{00000000-0005-0000-0000-0000286D0000}"/>
    <cellStyle name="Normal 6 3 2 2 4 2 2 3 2" xfId="27943" xr:uid="{00000000-0005-0000-0000-0000296D0000}"/>
    <cellStyle name="Normal 6 3 2 2 4 2 2 3 2 2" xfId="27944" xr:uid="{00000000-0005-0000-0000-00002A6D0000}"/>
    <cellStyle name="Normal 6 3 2 2 4 2 2 3 3" xfId="27945" xr:uid="{00000000-0005-0000-0000-00002B6D0000}"/>
    <cellStyle name="Normal 6 3 2 2 4 2 2 3 4" xfId="27946" xr:uid="{00000000-0005-0000-0000-00002C6D0000}"/>
    <cellStyle name="Normal 6 3 2 2 4 2 2 4" xfId="27947" xr:uid="{00000000-0005-0000-0000-00002D6D0000}"/>
    <cellStyle name="Normal 6 3 2 2 4 2 2 4 2" xfId="27948" xr:uid="{00000000-0005-0000-0000-00002E6D0000}"/>
    <cellStyle name="Normal 6 3 2 2 4 2 2 5" xfId="27949" xr:uid="{00000000-0005-0000-0000-00002F6D0000}"/>
    <cellStyle name="Normal 6 3 2 2 4 2 2 6" xfId="27950" xr:uid="{00000000-0005-0000-0000-0000306D0000}"/>
    <cellStyle name="Normal 6 3 2 2 4 2 3" xfId="27951" xr:uid="{00000000-0005-0000-0000-0000316D0000}"/>
    <cellStyle name="Normal 6 3 2 2 4 2 3 2" xfId="27952" xr:uid="{00000000-0005-0000-0000-0000326D0000}"/>
    <cellStyle name="Normal 6 3 2 2 4 2 3 2 2" xfId="27953" xr:uid="{00000000-0005-0000-0000-0000336D0000}"/>
    <cellStyle name="Normal 6 3 2 2 4 2 3 2 2 2" xfId="27954" xr:uid="{00000000-0005-0000-0000-0000346D0000}"/>
    <cellStyle name="Normal 6 3 2 2 4 2 3 2 3" xfId="27955" xr:uid="{00000000-0005-0000-0000-0000356D0000}"/>
    <cellStyle name="Normal 6 3 2 2 4 2 3 2 4" xfId="27956" xr:uid="{00000000-0005-0000-0000-0000366D0000}"/>
    <cellStyle name="Normal 6 3 2 2 4 2 3 3" xfId="27957" xr:uid="{00000000-0005-0000-0000-0000376D0000}"/>
    <cellStyle name="Normal 6 3 2 2 4 2 3 3 2" xfId="27958" xr:uid="{00000000-0005-0000-0000-0000386D0000}"/>
    <cellStyle name="Normal 6 3 2 2 4 2 3 4" xfId="27959" xr:uid="{00000000-0005-0000-0000-0000396D0000}"/>
    <cellStyle name="Normal 6 3 2 2 4 2 3 5" xfId="27960" xr:uid="{00000000-0005-0000-0000-00003A6D0000}"/>
    <cellStyle name="Normal 6 3 2 2 4 2 4" xfId="27961" xr:uid="{00000000-0005-0000-0000-00003B6D0000}"/>
    <cellStyle name="Normal 6 3 2 2 4 2 4 2" xfId="27962" xr:uid="{00000000-0005-0000-0000-00003C6D0000}"/>
    <cellStyle name="Normal 6 3 2 2 4 2 4 2 2" xfId="27963" xr:uid="{00000000-0005-0000-0000-00003D6D0000}"/>
    <cellStyle name="Normal 6 3 2 2 4 2 4 2 2 2" xfId="27964" xr:uid="{00000000-0005-0000-0000-00003E6D0000}"/>
    <cellStyle name="Normal 6 3 2 2 4 2 4 2 3" xfId="27965" xr:uid="{00000000-0005-0000-0000-00003F6D0000}"/>
    <cellStyle name="Normal 6 3 2 2 4 2 4 2 4" xfId="27966" xr:uid="{00000000-0005-0000-0000-0000406D0000}"/>
    <cellStyle name="Normal 6 3 2 2 4 2 4 3" xfId="27967" xr:uid="{00000000-0005-0000-0000-0000416D0000}"/>
    <cellStyle name="Normal 6 3 2 2 4 2 4 3 2" xfId="27968" xr:uid="{00000000-0005-0000-0000-0000426D0000}"/>
    <cellStyle name="Normal 6 3 2 2 4 2 4 4" xfId="27969" xr:uid="{00000000-0005-0000-0000-0000436D0000}"/>
    <cellStyle name="Normal 6 3 2 2 4 2 4 5" xfId="27970" xr:uid="{00000000-0005-0000-0000-0000446D0000}"/>
    <cellStyle name="Normal 6 3 2 2 4 2 5" xfId="27971" xr:uid="{00000000-0005-0000-0000-0000456D0000}"/>
    <cellStyle name="Normal 6 3 2 2 4 2 5 2" xfId="27972" xr:uid="{00000000-0005-0000-0000-0000466D0000}"/>
    <cellStyle name="Normal 6 3 2 2 4 2 5 2 2" xfId="27973" xr:uid="{00000000-0005-0000-0000-0000476D0000}"/>
    <cellStyle name="Normal 6 3 2 2 4 2 5 3" xfId="27974" xr:uid="{00000000-0005-0000-0000-0000486D0000}"/>
    <cellStyle name="Normal 6 3 2 2 4 2 5 4" xfId="27975" xr:uid="{00000000-0005-0000-0000-0000496D0000}"/>
    <cellStyle name="Normal 6 3 2 2 4 2 6" xfId="27976" xr:uid="{00000000-0005-0000-0000-00004A6D0000}"/>
    <cellStyle name="Normal 6 3 2 2 4 2 6 2" xfId="27977" xr:uid="{00000000-0005-0000-0000-00004B6D0000}"/>
    <cellStyle name="Normal 6 3 2 2 4 2 6 3" xfId="27978" xr:uid="{00000000-0005-0000-0000-00004C6D0000}"/>
    <cellStyle name="Normal 6 3 2 2 4 2 6 4" xfId="27979" xr:uid="{00000000-0005-0000-0000-00004D6D0000}"/>
    <cellStyle name="Normal 6 3 2 2 4 2 6 5" xfId="27980" xr:uid="{00000000-0005-0000-0000-00004E6D0000}"/>
    <cellStyle name="Normal 6 3 2 2 4 2 7" xfId="27981" xr:uid="{00000000-0005-0000-0000-00004F6D0000}"/>
    <cellStyle name="Normal 6 3 2 2 4 2 8" xfId="27982" xr:uid="{00000000-0005-0000-0000-0000506D0000}"/>
    <cellStyle name="Normal 6 3 2 2 4 2 9" xfId="27983" xr:uid="{00000000-0005-0000-0000-0000516D0000}"/>
    <cellStyle name="Normal 6 3 2 2 4 3" xfId="27984" xr:uid="{00000000-0005-0000-0000-0000526D0000}"/>
    <cellStyle name="Normal 6 3 2 2 4 3 2" xfId="27985" xr:uid="{00000000-0005-0000-0000-0000536D0000}"/>
    <cellStyle name="Normal 6 3 2 2 4 3 2 2" xfId="27986" xr:uid="{00000000-0005-0000-0000-0000546D0000}"/>
    <cellStyle name="Normal 6 3 2 2 4 3 2 2 2" xfId="27987" xr:uid="{00000000-0005-0000-0000-0000556D0000}"/>
    <cellStyle name="Normal 6 3 2 2 4 3 2 2 2 2" xfId="27988" xr:uid="{00000000-0005-0000-0000-0000566D0000}"/>
    <cellStyle name="Normal 6 3 2 2 4 3 2 2 3" xfId="27989" xr:uid="{00000000-0005-0000-0000-0000576D0000}"/>
    <cellStyle name="Normal 6 3 2 2 4 3 2 2 4" xfId="27990" xr:uid="{00000000-0005-0000-0000-0000586D0000}"/>
    <cellStyle name="Normal 6 3 2 2 4 3 2 3" xfId="27991" xr:uid="{00000000-0005-0000-0000-0000596D0000}"/>
    <cellStyle name="Normal 6 3 2 2 4 3 2 3 2" xfId="27992" xr:uid="{00000000-0005-0000-0000-00005A6D0000}"/>
    <cellStyle name="Normal 6 3 2 2 4 3 2 4" xfId="27993" xr:uid="{00000000-0005-0000-0000-00005B6D0000}"/>
    <cellStyle name="Normal 6 3 2 2 4 3 2 5" xfId="27994" xr:uid="{00000000-0005-0000-0000-00005C6D0000}"/>
    <cellStyle name="Normal 6 3 2 2 4 3 3" xfId="27995" xr:uid="{00000000-0005-0000-0000-00005D6D0000}"/>
    <cellStyle name="Normal 6 3 2 2 4 3 3 2" xfId="27996" xr:uid="{00000000-0005-0000-0000-00005E6D0000}"/>
    <cellStyle name="Normal 6 3 2 2 4 3 3 2 2" xfId="27997" xr:uid="{00000000-0005-0000-0000-00005F6D0000}"/>
    <cellStyle name="Normal 6 3 2 2 4 3 3 3" xfId="27998" xr:uid="{00000000-0005-0000-0000-0000606D0000}"/>
    <cellStyle name="Normal 6 3 2 2 4 3 3 4" xfId="27999" xr:uid="{00000000-0005-0000-0000-0000616D0000}"/>
    <cellStyle name="Normal 6 3 2 2 4 3 4" xfId="28000" xr:uid="{00000000-0005-0000-0000-0000626D0000}"/>
    <cellStyle name="Normal 6 3 2 2 4 3 4 2" xfId="28001" xr:uid="{00000000-0005-0000-0000-0000636D0000}"/>
    <cellStyle name="Normal 6 3 2 2 4 3 5" xfId="28002" xr:uid="{00000000-0005-0000-0000-0000646D0000}"/>
    <cellStyle name="Normal 6 3 2 2 4 3 6" xfId="28003" xr:uid="{00000000-0005-0000-0000-0000656D0000}"/>
    <cellStyle name="Normal 6 3 2 2 4 4" xfId="28004" xr:uid="{00000000-0005-0000-0000-0000666D0000}"/>
    <cellStyle name="Normal 6 3 2 2 4 4 2" xfId="28005" xr:uid="{00000000-0005-0000-0000-0000676D0000}"/>
    <cellStyle name="Normal 6 3 2 2 4 4 2 2" xfId="28006" xr:uid="{00000000-0005-0000-0000-0000686D0000}"/>
    <cellStyle name="Normal 6 3 2 2 4 4 2 2 2" xfId="28007" xr:uid="{00000000-0005-0000-0000-0000696D0000}"/>
    <cellStyle name="Normal 6 3 2 2 4 4 2 3" xfId="28008" xr:uid="{00000000-0005-0000-0000-00006A6D0000}"/>
    <cellStyle name="Normal 6 3 2 2 4 4 2 4" xfId="28009" xr:uid="{00000000-0005-0000-0000-00006B6D0000}"/>
    <cellStyle name="Normal 6 3 2 2 4 4 3" xfId="28010" xr:uid="{00000000-0005-0000-0000-00006C6D0000}"/>
    <cellStyle name="Normal 6 3 2 2 4 4 3 2" xfId="28011" xr:uid="{00000000-0005-0000-0000-00006D6D0000}"/>
    <cellStyle name="Normal 6 3 2 2 4 4 4" xfId="28012" xr:uid="{00000000-0005-0000-0000-00006E6D0000}"/>
    <cellStyle name="Normal 6 3 2 2 4 4 5" xfId="28013" xr:uid="{00000000-0005-0000-0000-00006F6D0000}"/>
    <cellStyle name="Normal 6 3 2 2 4 5" xfId="28014" xr:uid="{00000000-0005-0000-0000-0000706D0000}"/>
    <cellStyle name="Normal 6 3 2 2 4 5 2" xfId="28015" xr:uid="{00000000-0005-0000-0000-0000716D0000}"/>
    <cellStyle name="Normal 6 3 2 2 4 5 2 2" xfId="28016" xr:uid="{00000000-0005-0000-0000-0000726D0000}"/>
    <cellStyle name="Normal 6 3 2 2 4 5 2 2 2" xfId="28017" xr:uid="{00000000-0005-0000-0000-0000736D0000}"/>
    <cellStyle name="Normal 6 3 2 2 4 5 2 3" xfId="28018" xr:uid="{00000000-0005-0000-0000-0000746D0000}"/>
    <cellStyle name="Normal 6 3 2 2 4 5 2 4" xfId="28019" xr:uid="{00000000-0005-0000-0000-0000756D0000}"/>
    <cellStyle name="Normal 6 3 2 2 4 5 3" xfId="28020" xr:uid="{00000000-0005-0000-0000-0000766D0000}"/>
    <cellStyle name="Normal 6 3 2 2 4 5 3 2" xfId="28021" xr:uid="{00000000-0005-0000-0000-0000776D0000}"/>
    <cellStyle name="Normal 6 3 2 2 4 5 4" xfId="28022" xr:uid="{00000000-0005-0000-0000-0000786D0000}"/>
    <cellStyle name="Normal 6 3 2 2 4 5 5" xfId="28023" xr:uid="{00000000-0005-0000-0000-0000796D0000}"/>
    <cellStyle name="Normal 6 3 2 2 4 6" xfId="28024" xr:uid="{00000000-0005-0000-0000-00007A6D0000}"/>
    <cellStyle name="Normal 6 3 2 2 4 6 2" xfId="28025" xr:uid="{00000000-0005-0000-0000-00007B6D0000}"/>
    <cellStyle name="Normal 6 3 2 2 4 6 2 2" xfId="28026" xr:uid="{00000000-0005-0000-0000-00007C6D0000}"/>
    <cellStyle name="Normal 6 3 2 2 4 6 3" xfId="28027" xr:uid="{00000000-0005-0000-0000-00007D6D0000}"/>
    <cellStyle name="Normal 6 3 2 2 4 6 4" xfId="28028" xr:uid="{00000000-0005-0000-0000-00007E6D0000}"/>
    <cellStyle name="Normal 6 3 2 2 4 7" xfId="28029" xr:uid="{00000000-0005-0000-0000-00007F6D0000}"/>
    <cellStyle name="Normal 6 3 2 2 4 7 2" xfId="28030" xr:uid="{00000000-0005-0000-0000-0000806D0000}"/>
    <cellStyle name="Normal 6 3 2 2 4 7 3" xfId="28031" xr:uid="{00000000-0005-0000-0000-0000816D0000}"/>
    <cellStyle name="Normal 6 3 2 2 4 7 4" xfId="28032" xr:uid="{00000000-0005-0000-0000-0000826D0000}"/>
    <cellStyle name="Normal 6 3 2 2 4 7 5" xfId="28033" xr:uid="{00000000-0005-0000-0000-0000836D0000}"/>
    <cellStyle name="Normal 6 3 2 2 4 8" xfId="28034" xr:uid="{00000000-0005-0000-0000-0000846D0000}"/>
    <cellStyle name="Normal 6 3 2 2 4 9" xfId="28035" xr:uid="{00000000-0005-0000-0000-0000856D0000}"/>
    <cellStyle name="Normal 6 3 2 2 5" xfId="28036" xr:uid="{00000000-0005-0000-0000-0000866D0000}"/>
    <cellStyle name="Normal 6 3 2 2 5 2" xfId="28037" xr:uid="{00000000-0005-0000-0000-0000876D0000}"/>
    <cellStyle name="Normal 6 3 2 2 5 2 2" xfId="28038" xr:uid="{00000000-0005-0000-0000-0000886D0000}"/>
    <cellStyle name="Normal 6 3 2 2 5 2 2 2" xfId="28039" xr:uid="{00000000-0005-0000-0000-0000896D0000}"/>
    <cellStyle name="Normal 6 3 2 2 5 2 2 2 2" xfId="28040" xr:uid="{00000000-0005-0000-0000-00008A6D0000}"/>
    <cellStyle name="Normal 6 3 2 2 5 2 2 2 2 2" xfId="28041" xr:uid="{00000000-0005-0000-0000-00008B6D0000}"/>
    <cellStyle name="Normal 6 3 2 2 5 2 2 2 3" xfId="28042" xr:uid="{00000000-0005-0000-0000-00008C6D0000}"/>
    <cellStyle name="Normal 6 3 2 2 5 2 2 2 4" xfId="28043" xr:uid="{00000000-0005-0000-0000-00008D6D0000}"/>
    <cellStyle name="Normal 6 3 2 2 5 2 2 3" xfId="28044" xr:uid="{00000000-0005-0000-0000-00008E6D0000}"/>
    <cellStyle name="Normal 6 3 2 2 5 2 2 3 2" xfId="28045" xr:uid="{00000000-0005-0000-0000-00008F6D0000}"/>
    <cellStyle name="Normal 6 3 2 2 5 2 2 4" xfId="28046" xr:uid="{00000000-0005-0000-0000-0000906D0000}"/>
    <cellStyle name="Normal 6 3 2 2 5 2 2 5" xfId="28047" xr:uid="{00000000-0005-0000-0000-0000916D0000}"/>
    <cellStyle name="Normal 6 3 2 2 5 2 3" xfId="28048" xr:uid="{00000000-0005-0000-0000-0000926D0000}"/>
    <cellStyle name="Normal 6 3 2 2 5 2 3 2" xfId="28049" xr:uid="{00000000-0005-0000-0000-0000936D0000}"/>
    <cellStyle name="Normal 6 3 2 2 5 2 3 2 2" xfId="28050" xr:uid="{00000000-0005-0000-0000-0000946D0000}"/>
    <cellStyle name="Normal 6 3 2 2 5 2 3 3" xfId="28051" xr:uid="{00000000-0005-0000-0000-0000956D0000}"/>
    <cellStyle name="Normal 6 3 2 2 5 2 3 4" xfId="28052" xr:uid="{00000000-0005-0000-0000-0000966D0000}"/>
    <cellStyle name="Normal 6 3 2 2 5 2 4" xfId="28053" xr:uid="{00000000-0005-0000-0000-0000976D0000}"/>
    <cellStyle name="Normal 6 3 2 2 5 2 4 2" xfId="28054" xr:uid="{00000000-0005-0000-0000-0000986D0000}"/>
    <cellStyle name="Normal 6 3 2 2 5 2 5" xfId="28055" xr:uid="{00000000-0005-0000-0000-0000996D0000}"/>
    <cellStyle name="Normal 6 3 2 2 5 2 6" xfId="28056" xr:uid="{00000000-0005-0000-0000-00009A6D0000}"/>
    <cellStyle name="Normal 6 3 2 2 5 3" xfId="28057" xr:uid="{00000000-0005-0000-0000-00009B6D0000}"/>
    <cellStyle name="Normal 6 3 2 2 5 3 2" xfId="28058" xr:uid="{00000000-0005-0000-0000-00009C6D0000}"/>
    <cellStyle name="Normal 6 3 2 2 5 3 2 2" xfId="28059" xr:uid="{00000000-0005-0000-0000-00009D6D0000}"/>
    <cellStyle name="Normal 6 3 2 2 5 3 2 2 2" xfId="28060" xr:uid="{00000000-0005-0000-0000-00009E6D0000}"/>
    <cellStyle name="Normal 6 3 2 2 5 3 2 3" xfId="28061" xr:uid="{00000000-0005-0000-0000-00009F6D0000}"/>
    <cellStyle name="Normal 6 3 2 2 5 3 2 4" xfId="28062" xr:uid="{00000000-0005-0000-0000-0000A06D0000}"/>
    <cellStyle name="Normal 6 3 2 2 5 3 3" xfId="28063" xr:uid="{00000000-0005-0000-0000-0000A16D0000}"/>
    <cellStyle name="Normal 6 3 2 2 5 3 3 2" xfId="28064" xr:uid="{00000000-0005-0000-0000-0000A26D0000}"/>
    <cellStyle name="Normal 6 3 2 2 5 3 4" xfId="28065" xr:uid="{00000000-0005-0000-0000-0000A36D0000}"/>
    <cellStyle name="Normal 6 3 2 2 5 3 5" xfId="28066" xr:uid="{00000000-0005-0000-0000-0000A46D0000}"/>
    <cellStyle name="Normal 6 3 2 2 5 4" xfId="28067" xr:uid="{00000000-0005-0000-0000-0000A56D0000}"/>
    <cellStyle name="Normal 6 3 2 2 5 4 2" xfId="28068" xr:uid="{00000000-0005-0000-0000-0000A66D0000}"/>
    <cellStyle name="Normal 6 3 2 2 5 4 2 2" xfId="28069" xr:uid="{00000000-0005-0000-0000-0000A76D0000}"/>
    <cellStyle name="Normal 6 3 2 2 5 4 2 2 2" xfId="28070" xr:uid="{00000000-0005-0000-0000-0000A86D0000}"/>
    <cellStyle name="Normal 6 3 2 2 5 4 2 3" xfId="28071" xr:uid="{00000000-0005-0000-0000-0000A96D0000}"/>
    <cellStyle name="Normal 6 3 2 2 5 4 2 4" xfId="28072" xr:uid="{00000000-0005-0000-0000-0000AA6D0000}"/>
    <cellStyle name="Normal 6 3 2 2 5 4 3" xfId="28073" xr:uid="{00000000-0005-0000-0000-0000AB6D0000}"/>
    <cellStyle name="Normal 6 3 2 2 5 4 3 2" xfId="28074" xr:uid="{00000000-0005-0000-0000-0000AC6D0000}"/>
    <cellStyle name="Normal 6 3 2 2 5 4 4" xfId="28075" xr:uid="{00000000-0005-0000-0000-0000AD6D0000}"/>
    <cellStyle name="Normal 6 3 2 2 5 4 5" xfId="28076" xr:uid="{00000000-0005-0000-0000-0000AE6D0000}"/>
    <cellStyle name="Normal 6 3 2 2 5 5" xfId="28077" xr:uid="{00000000-0005-0000-0000-0000AF6D0000}"/>
    <cellStyle name="Normal 6 3 2 2 5 5 2" xfId="28078" xr:uid="{00000000-0005-0000-0000-0000B06D0000}"/>
    <cellStyle name="Normal 6 3 2 2 5 5 2 2" xfId="28079" xr:uid="{00000000-0005-0000-0000-0000B16D0000}"/>
    <cellStyle name="Normal 6 3 2 2 5 5 3" xfId="28080" xr:uid="{00000000-0005-0000-0000-0000B26D0000}"/>
    <cellStyle name="Normal 6 3 2 2 5 5 4" xfId="28081" xr:uid="{00000000-0005-0000-0000-0000B36D0000}"/>
    <cellStyle name="Normal 6 3 2 2 5 6" xfId="28082" xr:uid="{00000000-0005-0000-0000-0000B46D0000}"/>
    <cellStyle name="Normal 6 3 2 2 5 6 2" xfId="28083" xr:uid="{00000000-0005-0000-0000-0000B56D0000}"/>
    <cellStyle name="Normal 6 3 2 2 5 6 3" xfId="28084" xr:uid="{00000000-0005-0000-0000-0000B66D0000}"/>
    <cellStyle name="Normal 6 3 2 2 5 6 4" xfId="28085" xr:uid="{00000000-0005-0000-0000-0000B76D0000}"/>
    <cellStyle name="Normal 6 3 2 2 5 6 5" xfId="28086" xr:uid="{00000000-0005-0000-0000-0000B86D0000}"/>
    <cellStyle name="Normal 6 3 2 2 5 7" xfId="28087" xr:uid="{00000000-0005-0000-0000-0000B96D0000}"/>
    <cellStyle name="Normal 6 3 2 2 5 8" xfId="28088" xr:uid="{00000000-0005-0000-0000-0000BA6D0000}"/>
    <cellStyle name="Normal 6 3 2 2 5 9" xfId="28089" xr:uid="{00000000-0005-0000-0000-0000BB6D0000}"/>
    <cellStyle name="Normal 6 3 2 2 6" xfId="28090" xr:uid="{00000000-0005-0000-0000-0000BC6D0000}"/>
    <cellStyle name="Normal 6 3 2 2 6 2" xfId="28091" xr:uid="{00000000-0005-0000-0000-0000BD6D0000}"/>
    <cellStyle name="Normal 6 3 2 2 6 2 2" xfId="28092" xr:uid="{00000000-0005-0000-0000-0000BE6D0000}"/>
    <cellStyle name="Normal 6 3 2 2 6 2 2 2" xfId="28093" xr:uid="{00000000-0005-0000-0000-0000BF6D0000}"/>
    <cellStyle name="Normal 6 3 2 2 6 2 2 2 2" xfId="28094" xr:uid="{00000000-0005-0000-0000-0000C06D0000}"/>
    <cellStyle name="Normal 6 3 2 2 6 2 2 3" xfId="28095" xr:uid="{00000000-0005-0000-0000-0000C16D0000}"/>
    <cellStyle name="Normal 6 3 2 2 6 2 2 4" xfId="28096" xr:uid="{00000000-0005-0000-0000-0000C26D0000}"/>
    <cellStyle name="Normal 6 3 2 2 6 2 3" xfId="28097" xr:uid="{00000000-0005-0000-0000-0000C36D0000}"/>
    <cellStyle name="Normal 6 3 2 2 6 2 3 2" xfId="28098" xr:uid="{00000000-0005-0000-0000-0000C46D0000}"/>
    <cellStyle name="Normal 6 3 2 2 6 2 4" xfId="28099" xr:uid="{00000000-0005-0000-0000-0000C56D0000}"/>
    <cellStyle name="Normal 6 3 2 2 6 2 5" xfId="28100" xr:uid="{00000000-0005-0000-0000-0000C66D0000}"/>
    <cellStyle name="Normal 6 3 2 2 6 3" xfId="28101" xr:uid="{00000000-0005-0000-0000-0000C76D0000}"/>
    <cellStyle name="Normal 6 3 2 2 6 3 2" xfId="28102" xr:uid="{00000000-0005-0000-0000-0000C86D0000}"/>
    <cellStyle name="Normal 6 3 2 2 6 3 2 2" xfId="28103" xr:uid="{00000000-0005-0000-0000-0000C96D0000}"/>
    <cellStyle name="Normal 6 3 2 2 6 3 3" xfId="28104" xr:uid="{00000000-0005-0000-0000-0000CA6D0000}"/>
    <cellStyle name="Normal 6 3 2 2 6 3 4" xfId="28105" xr:uid="{00000000-0005-0000-0000-0000CB6D0000}"/>
    <cellStyle name="Normal 6 3 2 2 6 4" xfId="28106" xr:uid="{00000000-0005-0000-0000-0000CC6D0000}"/>
    <cellStyle name="Normal 6 3 2 2 6 4 2" xfId="28107" xr:uid="{00000000-0005-0000-0000-0000CD6D0000}"/>
    <cellStyle name="Normal 6 3 2 2 6 5" xfId="28108" xr:uid="{00000000-0005-0000-0000-0000CE6D0000}"/>
    <cellStyle name="Normal 6 3 2 2 6 6" xfId="28109" xr:uid="{00000000-0005-0000-0000-0000CF6D0000}"/>
    <cellStyle name="Normal 6 3 2 2 7" xfId="28110" xr:uid="{00000000-0005-0000-0000-0000D06D0000}"/>
    <cellStyle name="Normal 6 3 2 2 7 2" xfId="28111" xr:uid="{00000000-0005-0000-0000-0000D16D0000}"/>
    <cellStyle name="Normal 6 3 2 2 7 2 2" xfId="28112" xr:uid="{00000000-0005-0000-0000-0000D26D0000}"/>
    <cellStyle name="Normal 6 3 2 2 7 2 2 2" xfId="28113" xr:uid="{00000000-0005-0000-0000-0000D36D0000}"/>
    <cellStyle name="Normal 6 3 2 2 7 2 3" xfId="28114" xr:uid="{00000000-0005-0000-0000-0000D46D0000}"/>
    <cellStyle name="Normal 6 3 2 2 7 2 4" xfId="28115" xr:uid="{00000000-0005-0000-0000-0000D56D0000}"/>
    <cellStyle name="Normal 6 3 2 2 7 3" xfId="28116" xr:uid="{00000000-0005-0000-0000-0000D66D0000}"/>
    <cellStyle name="Normal 6 3 2 2 7 3 2" xfId="28117" xr:uid="{00000000-0005-0000-0000-0000D76D0000}"/>
    <cellStyle name="Normal 6 3 2 2 7 4" xfId="28118" xr:uid="{00000000-0005-0000-0000-0000D86D0000}"/>
    <cellStyle name="Normal 6 3 2 2 7 5" xfId="28119" xr:uid="{00000000-0005-0000-0000-0000D96D0000}"/>
    <cellStyle name="Normal 6 3 2 2 8" xfId="28120" xr:uid="{00000000-0005-0000-0000-0000DA6D0000}"/>
    <cellStyle name="Normal 6 3 2 2 8 2" xfId="28121" xr:uid="{00000000-0005-0000-0000-0000DB6D0000}"/>
    <cellStyle name="Normal 6 3 2 2 8 2 2" xfId="28122" xr:uid="{00000000-0005-0000-0000-0000DC6D0000}"/>
    <cellStyle name="Normal 6 3 2 2 8 2 2 2" xfId="28123" xr:uid="{00000000-0005-0000-0000-0000DD6D0000}"/>
    <cellStyle name="Normal 6 3 2 2 8 2 3" xfId="28124" xr:uid="{00000000-0005-0000-0000-0000DE6D0000}"/>
    <cellStyle name="Normal 6 3 2 2 8 2 4" xfId="28125" xr:uid="{00000000-0005-0000-0000-0000DF6D0000}"/>
    <cellStyle name="Normal 6 3 2 2 8 3" xfId="28126" xr:uid="{00000000-0005-0000-0000-0000E06D0000}"/>
    <cellStyle name="Normal 6 3 2 2 8 3 2" xfId="28127" xr:uid="{00000000-0005-0000-0000-0000E16D0000}"/>
    <cellStyle name="Normal 6 3 2 2 8 4" xfId="28128" xr:uid="{00000000-0005-0000-0000-0000E26D0000}"/>
    <cellStyle name="Normal 6 3 2 2 8 5" xfId="28129" xr:uid="{00000000-0005-0000-0000-0000E36D0000}"/>
    <cellStyle name="Normal 6 3 2 2 9" xfId="28130" xr:uid="{00000000-0005-0000-0000-0000E46D0000}"/>
    <cellStyle name="Normal 6 3 2 2 9 2" xfId="28131" xr:uid="{00000000-0005-0000-0000-0000E56D0000}"/>
    <cellStyle name="Normal 6 3 2 2 9 2 2" xfId="28132" xr:uid="{00000000-0005-0000-0000-0000E66D0000}"/>
    <cellStyle name="Normal 6 3 2 2 9 3" xfId="28133" xr:uid="{00000000-0005-0000-0000-0000E76D0000}"/>
    <cellStyle name="Normal 6 3 2 2 9 4" xfId="28134" xr:uid="{00000000-0005-0000-0000-0000E86D0000}"/>
    <cellStyle name="Normal 6 3 2 3" xfId="28135" xr:uid="{00000000-0005-0000-0000-0000E96D0000}"/>
    <cellStyle name="Normal 6 3 2 3 10" xfId="28136" xr:uid="{00000000-0005-0000-0000-0000EA6D0000}"/>
    <cellStyle name="Normal 6 3 2 3 11" xfId="28137" xr:uid="{00000000-0005-0000-0000-0000EB6D0000}"/>
    <cellStyle name="Normal 6 3 2 3 12" xfId="28138" xr:uid="{00000000-0005-0000-0000-0000EC6D0000}"/>
    <cellStyle name="Normal 6 3 2 3 2" xfId="28139" xr:uid="{00000000-0005-0000-0000-0000ED6D0000}"/>
    <cellStyle name="Normal 6 3 2 3 2 10" xfId="28140" xr:uid="{00000000-0005-0000-0000-0000EE6D0000}"/>
    <cellStyle name="Normal 6 3 2 3 2 11" xfId="28141" xr:uid="{00000000-0005-0000-0000-0000EF6D0000}"/>
    <cellStyle name="Normal 6 3 2 3 2 2" xfId="28142" xr:uid="{00000000-0005-0000-0000-0000F06D0000}"/>
    <cellStyle name="Normal 6 3 2 3 2 2 10" xfId="28143" xr:uid="{00000000-0005-0000-0000-0000F16D0000}"/>
    <cellStyle name="Normal 6 3 2 3 2 2 2" xfId="28144" xr:uid="{00000000-0005-0000-0000-0000F26D0000}"/>
    <cellStyle name="Normal 6 3 2 3 2 2 2 2" xfId="28145" xr:uid="{00000000-0005-0000-0000-0000F36D0000}"/>
    <cellStyle name="Normal 6 3 2 3 2 2 2 2 2" xfId="28146" xr:uid="{00000000-0005-0000-0000-0000F46D0000}"/>
    <cellStyle name="Normal 6 3 2 3 2 2 2 2 2 2" xfId="28147" xr:uid="{00000000-0005-0000-0000-0000F56D0000}"/>
    <cellStyle name="Normal 6 3 2 3 2 2 2 2 2 2 2" xfId="28148" xr:uid="{00000000-0005-0000-0000-0000F66D0000}"/>
    <cellStyle name="Normal 6 3 2 3 2 2 2 2 2 2 2 2" xfId="28149" xr:uid="{00000000-0005-0000-0000-0000F76D0000}"/>
    <cellStyle name="Normal 6 3 2 3 2 2 2 2 2 2 3" xfId="28150" xr:uid="{00000000-0005-0000-0000-0000F86D0000}"/>
    <cellStyle name="Normal 6 3 2 3 2 2 2 2 2 2 4" xfId="28151" xr:uid="{00000000-0005-0000-0000-0000F96D0000}"/>
    <cellStyle name="Normal 6 3 2 3 2 2 2 2 2 3" xfId="28152" xr:uid="{00000000-0005-0000-0000-0000FA6D0000}"/>
    <cellStyle name="Normal 6 3 2 3 2 2 2 2 2 3 2" xfId="28153" xr:uid="{00000000-0005-0000-0000-0000FB6D0000}"/>
    <cellStyle name="Normal 6 3 2 3 2 2 2 2 2 4" xfId="28154" xr:uid="{00000000-0005-0000-0000-0000FC6D0000}"/>
    <cellStyle name="Normal 6 3 2 3 2 2 2 2 2 5" xfId="28155" xr:uid="{00000000-0005-0000-0000-0000FD6D0000}"/>
    <cellStyle name="Normal 6 3 2 3 2 2 2 2 3" xfId="28156" xr:uid="{00000000-0005-0000-0000-0000FE6D0000}"/>
    <cellStyle name="Normal 6 3 2 3 2 2 2 2 3 2" xfId="28157" xr:uid="{00000000-0005-0000-0000-0000FF6D0000}"/>
    <cellStyle name="Normal 6 3 2 3 2 2 2 2 3 2 2" xfId="28158" xr:uid="{00000000-0005-0000-0000-0000006E0000}"/>
    <cellStyle name="Normal 6 3 2 3 2 2 2 2 3 3" xfId="28159" xr:uid="{00000000-0005-0000-0000-0000016E0000}"/>
    <cellStyle name="Normal 6 3 2 3 2 2 2 2 3 4" xfId="28160" xr:uid="{00000000-0005-0000-0000-0000026E0000}"/>
    <cellStyle name="Normal 6 3 2 3 2 2 2 2 4" xfId="28161" xr:uid="{00000000-0005-0000-0000-0000036E0000}"/>
    <cellStyle name="Normal 6 3 2 3 2 2 2 2 4 2" xfId="28162" xr:uid="{00000000-0005-0000-0000-0000046E0000}"/>
    <cellStyle name="Normal 6 3 2 3 2 2 2 2 5" xfId="28163" xr:uid="{00000000-0005-0000-0000-0000056E0000}"/>
    <cellStyle name="Normal 6 3 2 3 2 2 2 2 6" xfId="28164" xr:uid="{00000000-0005-0000-0000-0000066E0000}"/>
    <cellStyle name="Normal 6 3 2 3 2 2 2 3" xfId="28165" xr:uid="{00000000-0005-0000-0000-0000076E0000}"/>
    <cellStyle name="Normal 6 3 2 3 2 2 2 3 2" xfId="28166" xr:uid="{00000000-0005-0000-0000-0000086E0000}"/>
    <cellStyle name="Normal 6 3 2 3 2 2 2 3 2 2" xfId="28167" xr:uid="{00000000-0005-0000-0000-0000096E0000}"/>
    <cellStyle name="Normal 6 3 2 3 2 2 2 3 2 2 2" xfId="28168" xr:uid="{00000000-0005-0000-0000-00000A6E0000}"/>
    <cellStyle name="Normal 6 3 2 3 2 2 2 3 2 3" xfId="28169" xr:uid="{00000000-0005-0000-0000-00000B6E0000}"/>
    <cellStyle name="Normal 6 3 2 3 2 2 2 3 2 4" xfId="28170" xr:uid="{00000000-0005-0000-0000-00000C6E0000}"/>
    <cellStyle name="Normal 6 3 2 3 2 2 2 3 3" xfId="28171" xr:uid="{00000000-0005-0000-0000-00000D6E0000}"/>
    <cellStyle name="Normal 6 3 2 3 2 2 2 3 3 2" xfId="28172" xr:uid="{00000000-0005-0000-0000-00000E6E0000}"/>
    <cellStyle name="Normal 6 3 2 3 2 2 2 3 4" xfId="28173" xr:uid="{00000000-0005-0000-0000-00000F6E0000}"/>
    <cellStyle name="Normal 6 3 2 3 2 2 2 3 5" xfId="28174" xr:uid="{00000000-0005-0000-0000-0000106E0000}"/>
    <cellStyle name="Normal 6 3 2 3 2 2 2 4" xfId="28175" xr:uid="{00000000-0005-0000-0000-0000116E0000}"/>
    <cellStyle name="Normal 6 3 2 3 2 2 2 4 2" xfId="28176" xr:uid="{00000000-0005-0000-0000-0000126E0000}"/>
    <cellStyle name="Normal 6 3 2 3 2 2 2 4 2 2" xfId="28177" xr:uid="{00000000-0005-0000-0000-0000136E0000}"/>
    <cellStyle name="Normal 6 3 2 3 2 2 2 4 2 2 2" xfId="28178" xr:uid="{00000000-0005-0000-0000-0000146E0000}"/>
    <cellStyle name="Normal 6 3 2 3 2 2 2 4 2 3" xfId="28179" xr:uid="{00000000-0005-0000-0000-0000156E0000}"/>
    <cellStyle name="Normal 6 3 2 3 2 2 2 4 2 4" xfId="28180" xr:uid="{00000000-0005-0000-0000-0000166E0000}"/>
    <cellStyle name="Normal 6 3 2 3 2 2 2 4 3" xfId="28181" xr:uid="{00000000-0005-0000-0000-0000176E0000}"/>
    <cellStyle name="Normal 6 3 2 3 2 2 2 4 3 2" xfId="28182" xr:uid="{00000000-0005-0000-0000-0000186E0000}"/>
    <cellStyle name="Normal 6 3 2 3 2 2 2 4 4" xfId="28183" xr:uid="{00000000-0005-0000-0000-0000196E0000}"/>
    <cellStyle name="Normal 6 3 2 3 2 2 2 4 5" xfId="28184" xr:uid="{00000000-0005-0000-0000-00001A6E0000}"/>
    <cellStyle name="Normal 6 3 2 3 2 2 2 5" xfId="28185" xr:uid="{00000000-0005-0000-0000-00001B6E0000}"/>
    <cellStyle name="Normal 6 3 2 3 2 2 2 5 2" xfId="28186" xr:uid="{00000000-0005-0000-0000-00001C6E0000}"/>
    <cellStyle name="Normal 6 3 2 3 2 2 2 5 2 2" xfId="28187" xr:uid="{00000000-0005-0000-0000-00001D6E0000}"/>
    <cellStyle name="Normal 6 3 2 3 2 2 2 5 3" xfId="28188" xr:uid="{00000000-0005-0000-0000-00001E6E0000}"/>
    <cellStyle name="Normal 6 3 2 3 2 2 2 5 4" xfId="28189" xr:uid="{00000000-0005-0000-0000-00001F6E0000}"/>
    <cellStyle name="Normal 6 3 2 3 2 2 2 6" xfId="28190" xr:uid="{00000000-0005-0000-0000-0000206E0000}"/>
    <cellStyle name="Normal 6 3 2 3 2 2 2 6 2" xfId="28191" xr:uid="{00000000-0005-0000-0000-0000216E0000}"/>
    <cellStyle name="Normal 6 3 2 3 2 2 2 6 3" xfId="28192" xr:uid="{00000000-0005-0000-0000-0000226E0000}"/>
    <cellStyle name="Normal 6 3 2 3 2 2 2 6 4" xfId="28193" xr:uid="{00000000-0005-0000-0000-0000236E0000}"/>
    <cellStyle name="Normal 6 3 2 3 2 2 2 6 5" xfId="28194" xr:uid="{00000000-0005-0000-0000-0000246E0000}"/>
    <cellStyle name="Normal 6 3 2 3 2 2 2 7" xfId="28195" xr:uid="{00000000-0005-0000-0000-0000256E0000}"/>
    <cellStyle name="Normal 6 3 2 3 2 2 2 8" xfId="28196" xr:uid="{00000000-0005-0000-0000-0000266E0000}"/>
    <cellStyle name="Normal 6 3 2 3 2 2 2 9" xfId="28197" xr:uid="{00000000-0005-0000-0000-0000276E0000}"/>
    <cellStyle name="Normal 6 3 2 3 2 2 3" xfId="28198" xr:uid="{00000000-0005-0000-0000-0000286E0000}"/>
    <cellStyle name="Normal 6 3 2 3 2 2 3 2" xfId="28199" xr:uid="{00000000-0005-0000-0000-0000296E0000}"/>
    <cellStyle name="Normal 6 3 2 3 2 2 3 2 2" xfId="28200" xr:uid="{00000000-0005-0000-0000-00002A6E0000}"/>
    <cellStyle name="Normal 6 3 2 3 2 2 3 2 2 2" xfId="28201" xr:uid="{00000000-0005-0000-0000-00002B6E0000}"/>
    <cellStyle name="Normal 6 3 2 3 2 2 3 2 2 2 2" xfId="28202" xr:uid="{00000000-0005-0000-0000-00002C6E0000}"/>
    <cellStyle name="Normal 6 3 2 3 2 2 3 2 2 3" xfId="28203" xr:uid="{00000000-0005-0000-0000-00002D6E0000}"/>
    <cellStyle name="Normal 6 3 2 3 2 2 3 2 2 4" xfId="28204" xr:uid="{00000000-0005-0000-0000-00002E6E0000}"/>
    <cellStyle name="Normal 6 3 2 3 2 2 3 2 3" xfId="28205" xr:uid="{00000000-0005-0000-0000-00002F6E0000}"/>
    <cellStyle name="Normal 6 3 2 3 2 2 3 2 3 2" xfId="28206" xr:uid="{00000000-0005-0000-0000-0000306E0000}"/>
    <cellStyle name="Normal 6 3 2 3 2 2 3 2 4" xfId="28207" xr:uid="{00000000-0005-0000-0000-0000316E0000}"/>
    <cellStyle name="Normal 6 3 2 3 2 2 3 2 5" xfId="28208" xr:uid="{00000000-0005-0000-0000-0000326E0000}"/>
    <cellStyle name="Normal 6 3 2 3 2 2 3 3" xfId="28209" xr:uid="{00000000-0005-0000-0000-0000336E0000}"/>
    <cellStyle name="Normal 6 3 2 3 2 2 3 3 2" xfId="28210" xr:uid="{00000000-0005-0000-0000-0000346E0000}"/>
    <cellStyle name="Normal 6 3 2 3 2 2 3 3 2 2" xfId="28211" xr:uid="{00000000-0005-0000-0000-0000356E0000}"/>
    <cellStyle name="Normal 6 3 2 3 2 2 3 3 3" xfId="28212" xr:uid="{00000000-0005-0000-0000-0000366E0000}"/>
    <cellStyle name="Normal 6 3 2 3 2 2 3 3 4" xfId="28213" xr:uid="{00000000-0005-0000-0000-0000376E0000}"/>
    <cellStyle name="Normal 6 3 2 3 2 2 3 4" xfId="28214" xr:uid="{00000000-0005-0000-0000-0000386E0000}"/>
    <cellStyle name="Normal 6 3 2 3 2 2 3 4 2" xfId="28215" xr:uid="{00000000-0005-0000-0000-0000396E0000}"/>
    <cellStyle name="Normal 6 3 2 3 2 2 3 5" xfId="28216" xr:uid="{00000000-0005-0000-0000-00003A6E0000}"/>
    <cellStyle name="Normal 6 3 2 3 2 2 3 6" xfId="28217" xr:uid="{00000000-0005-0000-0000-00003B6E0000}"/>
    <cellStyle name="Normal 6 3 2 3 2 2 4" xfId="28218" xr:uid="{00000000-0005-0000-0000-00003C6E0000}"/>
    <cellStyle name="Normal 6 3 2 3 2 2 4 2" xfId="28219" xr:uid="{00000000-0005-0000-0000-00003D6E0000}"/>
    <cellStyle name="Normal 6 3 2 3 2 2 4 2 2" xfId="28220" xr:uid="{00000000-0005-0000-0000-00003E6E0000}"/>
    <cellStyle name="Normal 6 3 2 3 2 2 4 2 2 2" xfId="28221" xr:uid="{00000000-0005-0000-0000-00003F6E0000}"/>
    <cellStyle name="Normal 6 3 2 3 2 2 4 2 3" xfId="28222" xr:uid="{00000000-0005-0000-0000-0000406E0000}"/>
    <cellStyle name="Normal 6 3 2 3 2 2 4 2 4" xfId="28223" xr:uid="{00000000-0005-0000-0000-0000416E0000}"/>
    <cellStyle name="Normal 6 3 2 3 2 2 4 3" xfId="28224" xr:uid="{00000000-0005-0000-0000-0000426E0000}"/>
    <cellStyle name="Normal 6 3 2 3 2 2 4 3 2" xfId="28225" xr:uid="{00000000-0005-0000-0000-0000436E0000}"/>
    <cellStyle name="Normal 6 3 2 3 2 2 4 4" xfId="28226" xr:uid="{00000000-0005-0000-0000-0000446E0000}"/>
    <cellStyle name="Normal 6 3 2 3 2 2 4 5" xfId="28227" xr:uid="{00000000-0005-0000-0000-0000456E0000}"/>
    <cellStyle name="Normal 6 3 2 3 2 2 5" xfId="28228" xr:uid="{00000000-0005-0000-0000-0000466E0000}"/>
    <cellStyle name="Normal 6 3 2 3 2 2 5 2" xfId="28229" xr:uid="{00000000-0005-0000-0000-0000476E0000}"/>
    <cellStyle name="Normal 6 3 2 3 2 2 5 2 2" xfId="28230" xr:uid="{00000000-0005-0000-0000-0000486E0000}"/>
    <cellStyle name="Normal 6 3 2 3 2 2 5 2 2 2" xfId="28231" xr:uid="{00000000-0005-0000-0000-0000496E0000}"/>
    <cellStyle name="Normal 6 3 2 3 2 2 5 2 3" xfId="28232" xr:uid="{00000000-0005-0000-0000-00004A6E0000}"/>
    <cellStyle name="Normal 6 3 2 3 2 2 5 2 4" xfId="28233" xr:uid="{00000000-0005-0000-0000-00004B6E0000}"/>
    <cellStyle name="Normal 6 3 2 3 2 2 5 3" xfId="28234" xr:uid="{00000000-0005-0000-0000-00004C6E0000}"/>
    <cellStyle name="Normal 6 3 2 3 2 2 5 3 2" xfId="28235" xr:uid="{00000000-0005-0000-0000-00004D6E0000}"/>
    <cellStyle name="Normal 6 3 2 3 2 2 5 4" xfId="28236" xr:uid="{00000000-0005-0000-0000-00004E6E0000}"/>
    <cellStyle name="Normal 6 3 2 3 2 2 5 5" xfId="28237" xr:uid="{00000000-0005-0000-0000-00004F6E0000}"/>
    <cellStyle name="Normal 6 3 2 3 2 2 6" xfId="28238" xr:uid="{00000000-0005-0000-0000-0000506E0000}"/>
    <cellStyle name="Normal 6 3 2 3 2 2 6 2" xfId="28239" xr:uid="{00000000-0005-0000-0000-0000516E0000}"/>
    <cellStyle name="Normal 6 3 2 3 2 2 6 2 2" xfId="28240" xr:uid="{00000000-0005-0000-0000-0000526E0000}"/>
    <cellStyle name="Normal 6 3 2 3 2 2 6 3" xfId="28241" xr:uid="{00000000-0005-0000-0000-0000536E0000}"/>
    <cellStyle name="Normal 6 3 2 3 2 2 6 4" xfId="28242" xr:uid="{00000000-0005-0000-0000-0000546E0000}"/>
    <cellStyle name="Normal 6 3 2 3 2 2 7" xfId="28243" xr:uid="{00000000-0005-0000-0000-0000556E0000}"/>
    <cellStyle name="Normal 6 3 2 3 2 2 7 2" xfId="28244" xr:uid="{00000000-0005-0000-0000-0000566E0000}"/>
    <cellStyle name="Normal 6 3 2 3 2 2 7 3" xfId="28245" xr:uid="{00000000-0005-0000-0000-0000576E0000}"/>
    <cellStyle name="Normal 6 3 2 3 2 2 7 4" xfId="28246" xr:uid="{00000000-0005-0000-0000-0000586E0000}"/>
    <cellStyle name="Normal 6 3 2 3 2 2 7 5" xfId="28247" xr:uid="{00000000-0005-0000-0000-0000596E0000}"/>
    <cellStyle name="Normal 6 3 2 3 2 2 8" xfId="28248" xr:uid="{00000000-0005-0000-0000-00005A6E0000}"/>
    <cellStyle name="Normal 6 3 2 3 2 2 9" xfId="28249" xr:uid="{00000000-0005-0000-0000-00005B6E0000}"/>
    <cellStyle name="Normal 6 3 2 3 2 3" xfId="28250" xr:uid="{00000000-0005-0000-0000-00005C6E0000}"/>
    <cellStyle name="Normal 6 3 2 3 2 3 2" xfId="28251" xr:uid="{00000000-0005-0000-0000-00005D6E0000}"/>
    <cellStyle name="Normal 6 3 2 3 2 3 2 2" xfId="28252" xr:uid="{00000000-0005-0000-0000-00005E6E0000}"/>
    <cellStyle name="Normal 6 3 2 3 2 3 2 2 2" xfId="28253" xr:uid="{00000000-0005-0000-0000-00005F6E0000}"/>
    <cellStyle name="Normal 6 3 2 3 2 3 2 2 2 2" xfId="28254" xr:uid="{00000000-0005-0000-0000-0000606E0000}"/>
    <cellStyle name="Normal 6 3 2 3 2 3 2 2 2 2 2" xfId="28255" xr:uid="{00000000-0005-0000-0000-0000616E0000}"/>
    <cellStyle name="Normal 6 3 2 3 2 3 2 2 2 3" xfId="28256" xr:uid="{00000000-0005-0000-0000-0000626E0000}"/>
    <cellStyle name="Normal 6 3 2 3 2 3 2 2 2 4" xfId="28257" xr:uid="{00000000-0005-0000-0000-0000636E0000}"/>
    <cellStyle name="Normal 6 3 2 3 2 3 2 2 3" xfId="28258" xr:uid="{00000000-0005-0000-0000-0000646E0000}"/>
    <cellStyle name="Normal 6 3 2 3 2 3 2 2 3 2" xfId="28259" xr:uid="{00000000-0005-0000-0000-0000656E0000}"/>
    <cellStyle name="Normal 6 3 2 3 2 3 2 2 4" xfId="28260" xr:uid="{00000000-0005-0000-0000-0000666E0000}"/>
    <cellStyle name="Normal 6 3 2 3 2 3 2 2 5" xfId="28261" xr:uid="{00000000-0005-0000-0000-0000676E0000}"/>
    <cellStyle name="Normal 6 3 2 3 2 3 2 3" xfId="28262" xr:uid="{00000000-0005-0000-0000-0000686E0000}"/>
    <cellStyle name="Normal 6 3 2 3 2 3 2 3 2" xfId="28263" xr:uid="{00000000-0005-0000-0000-0000696E0000}"/>
    <cellStyle name="Normal 6 3 2 3 2 3 2 3 2 2" xfId="28264" xr:uid="{00000000-0005-0000-0000-00006A6E0000}"/>
    <cellStyle name="Normal 6 3 2 3 2 3 2 3 3" xfId="28265" xr:uid="{00000000-0005-0000-0000-00006B6E0000}"/>
    <cellStyle name="Normal 6 3 2 3 2 3 2 3 4" xfId="28266" xr:uid="{00000000-0005-0000-0000-00006C6E0000}"/>
    <cellStyle name="Normal 6 3 2 3 2 3 2 4" xfId="28267" xr:uid="{00000000-0005-0000-0000-00006D6E0000}"/>
    <cellStyle name="Normal 6 3 2 3 2 3 2 4 2" xfId="28268" xr:uid="{00000000-0005-0000-0000-00006E6E0000}"/>
    <cellStyle name="Normal 6 3 2 3 2 3 2 5" xfId="28269" xr:uid="{00000000-0005-0000-0000-00006F6E0000}"/>
    <cellStyle name="Normal 6 3 2 3 2 3 2 6" xfId="28270" xr:uid="{00000000-0005-0000-0000-0000706E0000}"/>
    <cellStyle name="Normal 6 3 2 3 2 3 3" xfId="28271" xr:uid="{00000000-0005-0000-0000-0000716E0000}"/>
    <cellStyle name="Normal 6 3 2 3 2 3 3 2" xfId="28272" xr:uid="{00000000-0005-0000-0000-0000726E0000}"/>
    <cellStyle name="Normal 6 3 2 3 2 3 3 2 2" xfId="28273" xr:uid="{00000000-0005-0000-0000-0000736E0000}"/>
    <cellStyle name="Normal 6 3 2 3 2 3 3 2 2 2" xfId="28274" xr:uid="{00000000-0005-0000-0000-0000746E0000}"/>
    <cellStyle name="Normal 6 3 2 3 2 3 3 2 3" xfId="28275" xr:uid="{00000000-0005-0000-0000-0000756E0000}"/>
    <cellStyle name="Normal 6 3 2 3 2 3 3 2 4" xfId="28276" xr:uid="{00000000-0005-0000-0000-0000766E0000}"/>
    <cellStyle name="Normal 6 3 2 3 2 3 3 3" xfId="28277" xr:uid="{00000000-0005-0000-0000-0000776E0000}"/>
    <cellStyle name="Normal 6 3 2 3 2 3 3 3 2" xfId="28278" xr:uid="{00000000-0005-0000-0000-0000786E0000}"/>
    <cellStyle name="Normal 6 3 2 3 2 3 3 4" xfId="28279" xr:uid="{00000000-0005-0000-0000-0000796E0000}"/>
    <cellStyle name="Normal 6 3 2 3 2 3 3 5" xfId="28280" xr:uid="{00000000-0005-0000-0000-00007A6E0000}"/>
    <cellStyle name="Normal 6 3 2 3 2 3 4" xfId="28281" xr:uid="{00000000-0005-0000-0000-00007B6E0000}"/>
    <cellStyle name="Normal 6 3 2 3 2 3 4 2" xfId="28282" xr:uid="{00000000-0005-0000-0000-00007C6E0000}"/>
    <cellStyle name="Normal 6 3 2 3 2 3 4 2 2" xfId="28283" xr:uid="{00000000-0005-0000-0000-00007D6E0000}"/>
    <cellStyle name="Normal 6 3 2 3 2 3 4 2 2 2" xfId="28284" xr:uid="{00000000-0005-0000-0000-00007E6E0000}"/>
    <cellStyle name="Normal 6 3 2 3 2 3 4 2 3" xfId="28285" xr:uid="{00000000-0005-0000-0000-00007F6E0000}"/>
    <cellStyle name="Normal 6 3 2 3 2 3 4 2 4" xfId="28286" xr:uid="{00000000-0005-0000-0000-0000806E0000}"/>
    <cellStyle name="Normal 6 3 2 3 2 3 4 3" xfId="28287" xr:uid="{00000000-0005-0000-0000-0000816E0000}"/>
    <cellStyle name="Normal 6 3 2 3 2 3 4 3 2" xfId="28288" xr:uid="{00000000-0005-0000-0000-0000826E0000}"/>
    <cellStyle name="Normal 6 3 2 3 2 3 4 4" xfId="28289" xr:uid="{00000000-0005-0000-0000-0000836E0000}"/>
    <cellStyle name="Normal 6 3 2 3 2 3 4 5" xfId="28290" xr:uid="{00000000-0005-0000-0000-0000846E0000}"/>
    <cellStyle name="Normal 6 3 2 3 2 3 5" xfId="28291" xr:uid="{00000000-0005-0000-0000-0000856E0000}"/>
    <cellStyle name="Normal 6 3 2 3 2 3 5 2" xfId="28292" xr:uid="{00000000-0005-0000-0000-0000866E0000}"/>
    <cellStyle name="Normal 6 3 2 3 2 3 5 2 2" xfId="28293" xr:uid="{00000000-0005-0000-0000-0000876E0000}"/>
    <cellStyle name="Normal 6 3 2 3 2 3 5 3" xfId="28294" xr:uid="{00000000-0005-0000-0000-0000886E0000}"/>
    <cellStyle name="Normal 6 3 2 3 2 3 5 4" xfId="28295" xr:uid="{00000000-0005-0000-0000-0000896E0000}"/>
    <cellStyle name="Normal 6 3 2 3 2 3 6" xfId="28296" xr:uid="{00000000-0005-0000-0000-00008A6E0000}"/>
    <cellStyle name="Normal 6 3 2 3 2 3 6 2" xfId="28297" xr:uid="{00000000-0005-0000-0000-00008B6E0000}"/>
    <cellStyle name="Normal 6 3 2 3 2 3 6 3" xfId="28298" xr:uid="{00000000-0005-0000-0000-00008C6E0000}"/>
    <cellStyle name="Normal 6 3 2 3 2 3 6 4" xfId="28299" xr:uid="{00000000-0005-0000-0000-00008D6E0000}"/>
    <cellStyle name="Normal 6 3 2 3 2 3 6 5" xfId="28300" xr:uid="{00000000-0005-0000-0000-00008E6E0000}"/>
    <cellStyle name="Normal 6 3 2 3 2 3 7" xfId="28301" xr:uid="{00000000-0005-0000-0000-00008F6E0000}"/>
    <cellStyle name="Normal 6 3 2 3 2 3 8" xfId="28302" xr:uid="{00000000-0005-0000-0000-0000906E0000}"/>
    <cellStyle name="Normal 6 3 2 3 2 3 9" xfId="28303" xr:uid="{00000000-0005-0000-0000-0000916E0000}"/>
    <cellStyle name="Normal 6 3 2 3 2 4" xfId="28304" xr:uid="{00000000-0005-0000-0000-0000926E0000}"/>
    <cellStyle name="Normal 6 3 2 3 2 4 2" xfId="28305" xr:uid="{00000000-0005-0000-0000-0000936E0000}"/>
    <cellStyle name="Normal 6 3 2 3 2 4 2 2" xfId="28306" xr:uid="{00000000-0005-0000-0000-0000946E0000}"/>
    <cellStyle name="Normal 6 3 2 3 2 4 2 2 2" xfId="28307" xr:uid="{00000000-0005-0000-0000-0000956E0000}"/>
    <cellStyle name="Normal 6 3 2 3 2 4 2 2 2 2" xfId="28308" xr:uid="{00000000-0005-0000-0000-0000966E0000}"/>
    <cellStyle name="Normal 6 3 2 3 2 4 2 2 3" xfId="28309" xr:uid="{00000000-0005-0000-0000-0000976E0000}"/>
    <cellStyle name="Normal 6 3 2 3 2 4 2 2 4" xfId="28310" xr:uid="{00000000-0005-0000-0000-0000986E0000}"/>
    <cellStyle name="Normal 6 3 2 3 2 4 2 3" xfId="28311" xr:uid="{00000000-0005-0000-0000-0000996E0000}"/>
    <cellStyle name="Normal 6 3 2 3 2 4 2 3 2" xfId="28312" xr:uid="{00000000-0005-0000-0000-00009A6E0000}"/>
    <cellStyle name="Normal 6 3 2 3 2 4 2 4" xfId="28313" xr:uid="{00000000-0005-0000-0000-00009B6E0000}"/>
    <cellStyle name="Normal 6 3 2 3 2 4 2 5" xfId="28314" xr:uid="{00000000-0005-0000-0000-00009C6E0000}"/>
    <cellStyle name="Normal 6 3 2 3 2 4 3" xfId="28315" xr:uid="{00000000-0005-0000-0000-00009D6E0000}"/>
    <cellStyle name="Normal 6 3 2 3 2 4 3 2" xfId="28316" xr:uid="{00000000-0005-0000-0000-00009E6E0000}"/>
    <cellStyle name="Normal 6 3 2 3 2 4 3 2 2" xfId="28317" xr:uid="{00000000-0005-0000-0000-00009F6E0000}"/>
    <cellStyle name="Normal 6 3 2 3 2 4 3 3" xfId="28318" xr:uid="{00000000-0005-0000-0000-0000A06E0000}"/>
    <cellStyle name="Normal 6 3 2 3 2 4 3 4" xfId="28319" xr:uid="{00000000-0005-0000-0000-0000A16E0000}"/>
    <cellStyle name="Normal 6 3 2 3 2 4 4" xfId="28320" xr:uid="{00000000-0005-0000-0000-0000A26E0000}"/>
    <cellStyle name="Normal 6 3 2 3 2 4 4 2" xfId="28321" xr:uid="{00000000-0005-0000-0000-0000A36E0000}"/>
    <cellStyle name="Normal 6 3 2 3 2 4 5" xfId="28322" xr:uid="{00000000-0005-0000-0000-0000A46E0000}"/>
    <cellStyle name="Normal 6 3 2 3 2 4 6" xfId="28323" xr:uid="{00000000-0005-0000-0000-0000A56E0000}"/>
    <cellStyle name="Normal 6 3 2 3 2 5" xfId="28324" xr:uid="{00000000-0005-0000-0000-0000A66E0000}"/>
    <cellStyle name="Normal 6 3 2 3 2 5 2" xfId="28325" xr:uid="{00000000-0005-0000-0000-0000A76E0000}"/>
    <cellStyle name="Normal 6 3 2 3 2 5 2 2" xfId="28326" xr:uid="{00000000-0005-0000-0000-0000A86E0000}"/>
    <cellStyle name="Normal 6 3 2 3 2 5 2 2 2" xfId="28327" xr:uid="{00000000-0005-0000-0000-0000A96E0000}"/>
    <cellStyle name="Normal 6 3 2 3 2 5 2 3" xfId="28328" xr:uid="{00000000-0005-0000-0000-0000AA6E0000}"/>
    <cellStyle name="Normal 6 3 2 3 2 5 2 4" xfId="28329" xr:uid="{00000000-0005-0000-0000-0000AB6E0000}"/>
    <cellStyle name="Normal 6 3 2 3 2 5 3" xfId="28330" xr:uid="{00000000-0005-0000-0000-0000AC6E0000}"/>
    <cellStyle name="Normal 6 3 2 3 2 5 3 2" xfId="28331" xr:uid="{00000000-0005-0000-0000-0000AD6E0000}"/>
    <cellStyle name="Normal 6 3 2 3 2 5 4" xfId="28332" xr:uid="{00000000-0005-0000-0000-0000AE6E0000}"/>
    <cellStyle name="Normal 6 3 2 3 2 5 5" xfId="28333" xr:uid="{00000000-0005-0000-0000-0000AF6E0000}"/>
    <cellStyle name="Normal 6 3 2 3 2 6" xfId="28334" xr:uid="{00000000-0005-0000-0000-0000B06E0000}"/>
    <cellStyle name="Normal 6 3 2 3 2 6 2" xfId="28335" xr:uid="{00000000-0005-0000-0000-0000B16E0000}"/>
    <cellStyle name="Normal 6 3 2 3 2 6 2 2" xfId="28336" xr:uid="{00000000-0005-0000-0000-0000B26E0000}"/>
    <cellStyle name="Normal 6 3 2 3 2 6 2 2 2" xfId="28337" xr:uid="{00000000-0005-0000-0000-0000B36E0000}"/>
    <cellStyle name="Normal 6 3 2 3 2 6 2 3" xfId="28338" xr:uid="{00000000-0005-0000-0000-0000B46E0000}"/>
    <cellStyle name="Normal 6 3 2 3 2 6 2 4" xfId="28339" xr:uid="{00000000-0005-0000-0000-0000B56E0000}"/>
    <cellStyle name="Normal 6 3 2 3 2 6 3" xfId="28340" xr:uid="{00000000-0005-0000-0000-0000B66E0000}"/>
    <cellStyle name="Normal 6 3 2 3 2 6 3 2" xfId="28341" xr:uid="{00000000-0005-0000-0000-0000B76E0000}"/>
    <cellStyle name="Normal 6 3 2 3 2 6 4" xfId="28342" xr:uid="{00000000-0005-0000-0000-0000B86E0000}"/>
    <cellStyle name="Normal 6 3 2 3 2 6 5" xfId="28343" xr:uid="{00000000-0005-0000-0000-0000B96E0000}"/>
    <cellStyle name="Normal 6 3 2 3 2 7" xfId="28344" xr:uid="{00000000-0005-0000-0000-0000BA6E0000}"/>
    <cellStyle name="Normal 6 3 2 3 2 7 2" xfId="28345" xr:uid="{00000000-0005-0000-0000-0000BB6E0000}"/>
    <cellStyle name="Normal 6 3 2 3 2 7 2 2" xfId="28346" xr:uid="{00000000-0005-0000-0000-0000BC6E0000}"/>
    <cellStyle name="Normal 6 3 2 3 2 7 3" xfId="28347" xr:uid="{00000000-0005-0000-0000-0000BD6E0000}"/>
    <cellStyle name="Normal 6 3 2 3 2 7 4" xfId="28348" xr:uid="{00000000-0005-0000-0000-0000BE6E0000}"/>
    <cellStyle name="Normal 6 3 2 3 2 8" xfId="28349" xr:uid="{00000000-0005-0000-0000-0000BF6E0000}"/>
    <cellStyle name="Normal 6 3 2 3 2 8 2" xfId="28350" xr:uid="{00000000-0005-0000-0000-0000C06E0000}"/>
    <cellStyle name="Normal 6 3 2 3 2 8 3" xfId="28351" xr:uid="{00000000-0005-0000-0000-0000C16E0000}"/>
    <cellStyle name="Normal 6 3 2 3 2 8 4" xfId="28352" xr:uid="{00000000-0005-0000-0000-0000C26E0000}"/>
    <cellStyle name="Normal 6 3 2 3 2 8 5" xfId="28353" xr:uid="{00000000-0005-0000-0000-0000C36E0000}"/>
    <cellStyle name="Normal 6 3 2 3 2 9" xfId="28354" xr:uid="{00000000-0005-0000-0000-0000C46E0000}"/>
    <cellStyle name="Normal 6 3 2 3 3" xfId="28355" xr:uid="{00000000-0005-0000-0000-0000C56E0000}"/>
    <cellStyle name="Normal 6 3 2 3 3 10" xfId="28356" xr:uid="{00000000-0005-0000-0000-0000C66E0000}"/>
    <cellStyle name="Normal 6 3 2 3 3 2" xfId="28357" xr:uid="{00000000-0005-0000-0000-0000C76E0000}"/>
    <cellStyle name="Normal 6 3 2 3 3 2 2" xfId="28358" xr:uid="{00000000-0005-0000-0000-0000C86E0000}"/>
    <cellStyle name="Normal 6 3 2 3 3 2 2 2" xfId="28359" xr:uid="{00000000-0005-0000-0000-0000C96E0000}"/>
    <cellStyle name="Normal 6 3 2 3 3 2 2 2 2" xfId="28360" xr:uid="{00000000-0005-0000-0000-0000CA6E0000}"/>
    <cellStyle name="Normal 6 3 2 3 3 2 2 2 2 2" xfId="28361" xr:uid="{00000000-0005-0000-0000-0000CB6E0000}"/>
    <cellStyle name="Normal 6 3 2 3 3 2 2 2 2 2 2" xfId="28362" xr:uid="{00000000-0005-0000-0000-0000CC6E0000}"/>
    <cellStyle name="Normal 6 3 2 3 3 2 2 2 2 3" xfId="28363" xr:uid="{00000000-0005-0000-0000-0000CD6E0000}"/>
    <cellStyle name="Normal 6 3 2 3 3 2 2 2 2 4" xfId="28364" xr:uid="{00000000-0005-0000-0000-0000CE6E0000}"/>
    <cellStyle name="Normal 6 3 2 3 3 2 2 2 3" xfId="28365" xr:uid="{00000000-0005-0000-0000-0000CF6E0000}"/>
    <cellStyle name="Normal 6 3 2 3 3 2 2 2 3 2" xfId="28366" xr:uid="{00000000-0005-0000-0000-0000D06E0000}"/>
    <cellStyle name="Normal 6 3 2 3 3 2 2 2 4" xfId="28367" xr:uid="{00000000-0005-0000-0000-0000D16E0000}"/>
    <cellStyle name="Normal 6 3 2 3 3 2 2 2 5" xfId="28368" xr:uid="{00000000-0005-0000-0000-0000D26E0000}"/>
    <cellStyle name="Normal 6 3 2 3 3 2 2 3" xfId="28369" xr:uid="{00000000-0005-0000-0000-0000D36E0000}"/>
    <cellStyle name="Normal 6 3 2 3 3 2 2 3 2" xfId="28370" xr:uid="{00000000-0005-0000-0000-0000D46E0000}"/>
    <cellStyle name="Normal 6 3 2 3 3 2 2 3 2 2" xfId="28371" xr:uid="{00000000-0005-0000-0000-0000D56E0000}"/>
    <cellStyle name="Normal 6 3 2 3 3 2 2 3 3" xfId="28372" xr:uid="{00000000-0005-0000-0000-0000D66E0000}"/>
    <cellStyle name="Normal 6 3 2 3 3 2 2 3 4" xfId="28373" xr:uid="{00000000-0005-0000-0000-0000D76E0000}"/>
    <cellStyle name="Normal 6 3 2 3 3 2 2 4" xfId="28374" xr:uid="{00000000-0005-0000-0000-0000D86E0000}"/>
    <cellStyle name="Normal 6 3 2 3 3 2 2 4 2" xfId="28375" xr:uid="{00000000-0005-0000-0000-0000D96E0000}"/>
    <cellStyle name="Normal 6 3 2 3 3 2 2 5" xfId="28376" xr:uid="{00000000-0005-0000-0000-0000DA6E0000}"/>
    <cellStyle name="Normal 6 3 2 3 3 2 2 6" xfId="28377" xr:uid="{00000000-0005-0000-0000-0000DB6E0000}"/>
    <cellStyle name="Normal 6 3 2 3 3 2 3" xfId="28378" xr:uid="{00000000-0005-0000-0000-0000DC6E0000}"/>
    <cellStyle name="Normal 6 3 2 3 3 2 3 2" xfId="28379" xr:uid="{00000000-0005-0000-0000-0000DD6E0000}"/>
    <cellStyle name="Normal 6 3 2 3 3 2 3 2 2" xfId="28380" xr:uid="{00000000-0005-0000-0000-0000DE6E0000}"/>
    <cellStyle name="Normal 6 3 2 3 3 2 3 2 2 2" xfId="28381" xr:uid="{00000000-0005-0000-0000-0000DF6E0000}"/>
    <cellStyle name="Normal 6 3 2 3 3 2 3 2 3" xfId="28382" xr:uid="{00000000-0005-0000-0000-0000E06E0000}"/>
    <cellStyle name="Normal 6 3 2 3 3 2 3 2 4" xfId="28383" xr:uid="{00000000-0005-0000-0000-0000E16E0000}"/>
    <cellStyle name="Normal 6 3 2 3 3 2 3 3" xfId="28384" xr:uid="{00000000-0005-0000-0000-0000E26E0000}"/>
    <cellStyle name="Normal 6 3 2 3 3 2 3 3 2" xfId="28385" xr:uid="{00000000-0005-0000-0000-0000E36E0000}"/>
    <cellStyle name="Normal 6 3 2 3 3 2 3 4" xfId="28386" xr:uid="{00000000-0005-0000-0000-0000E46E0000}"/>
    <cellStyle name="Normal 6 3 2 3 3 2 3 5" xfId="28387" xr:uid="{00000000-0005-0000-0000-0000E56E0000}"/>
    <cellStyle name="Normal 6 3 2 3 3 2 4" xfId="28388" xr:uid="{00000000-0005-0000-0000-0000E66E0000}"/>
    <cellStyle name="Normal 6 3 2 3 3 2 4 2" xfId="28389" xr:uid="{00000000-0005-0000-0000-0000E76E0000}"/>
    <cellStyle name="Normal 6 3 2 3 3 2 4 2 2" xfId="28390" xr:uid="{00000000-0005-0000-0000-0000E86E0000}"/>
    <cellStyle name="Normal 6 3 2 3 3 2 4 2 2 2" xfId="28391" xr:uid="{00000000-0005-0000-0000-0000E96E0000}"/>
    <cellStyle name="Normal 6 3 2 3 3 2 4 2 3" xfId="28392" xr:uid="{00000000-0005-0000-0000-0000EA6E0000}"/>
    <cellStyle name="Normal 6 3 2 3 3 2 4 2 4" xfId="28393" xr:uid="{00000000-0005-0000-0000-0000EB6E0000}"/>
    <cellStyle name="Normal 6 3 2 3 3 2 4 3" xfId="28394" xr:uid="{00000000-0005-0000-0000-0000EC6E0000}"/>
    <cellStyle name="Normal 6 3 2 3 3 2 4 3 2" xfId="28395" xr:uid="{00000000-0005-0000-0000-0000ED6E0000}"/>
    <cellStyle name="Normal 6 3 2 3 3 2 4 4" xfId="28396" xr:uid="{00000000-0005-0000-0000-0000EE6E0000}"/>
    <cellStyle name="Normal 6 3 2 3 3 2 4 5" xfId="28397" xr:uid="{00000000-0005-0000-0000-0000EF6E0000}"/>
    <cellStyle name="Normal 6 3 2 3 3 2 5" xfId="28398" xr:uid="{00000000-0005-0000-0000-0000F06E0000}"/>
    <cellStyle name="Normal 6 3 2 3 3 2 5 2" xfId="28399" xr:uid="{00000000-0005-0000-0000-0000F16E0000}"/>
    <cellStyle name="Normal 6 3 2 3 3 2 5 2 2" xfId="28400" xr:uid="{00000000-0005-0000-0000-0000F26E0000}"/>
    <cellStyle name="Normal 6 3 2 3 3 2 5 3" xfId="28401" xr:uid="{00000000-0005-0000-0000-0000F36E0000}"/>
    <cellStyle name="Normal 6 3 2 3 3 2 5 4" xfId="28402" xr:uid="{00000000-0005-0000-0000-0000F46E0000}"/>
    <cellStyle name="Normal 6 3 2 3 3 2 6" xfId="28403" xr:uid="{00000000-0005-0000-0000-0000F56E0000}"/>
    <cellStyle name="Normal 6 3 2 3 3 2 6 2" xfId="28404" xr:uid="{00000000-0005-0000-0000-0000F66E0000}"/>
    <cellStyle name="Normal 6 3 2 3 3 2 6 3" xfId="28405" xr:uid="{00000000-0005-0000-0000-0000F76E0000}"/>
    <cellStyle name="Normal 6 3 2 3 3 2 6 4" xfId="28406" xr:uid="{00000000-0005-0000-0000-0000F86E0000}"/>
    <cellStyle name="Normal 6 3 2 3 3 2 6 5" xfId="28407" xr:uid="{00000000-0005-0000-0000-0000F96E0000}"/>
    <cellStyle name="Normal 6 3 2 3 3 2 7" xfId="28408" xr:uid="{00000000-0005-0000-0000-0000FA6E0000}"/>
    <cellStyle name="Normal 6 3 2 3 3 2 8" xfId="28409" xr:uid="{00000000-0005-0000-0000-0000FB6E0000}"/>
    <cellStyle name="Normal 6 3 2 3 3 2 9" xfId="28410" xr:uid="{00000000-0005-0000-0000-0000FC6E0000}"/>
    <cellStyle name="Normal 6 3 2 3 3 3" xfId="28411" xr:uid="{00000000-0005-0000-0000-0000FD6E0000}"/>
    <cellStyle name="Normal 6 3 2 3 3 3 2" xfId="28412" xr:uid="{00000000-0005-0000-0000-0000FE6E0000}"/>
    <cellStyle name="Normal 6 3 2 3 3 3 2 2" xfId="28413" xr:uid="{00000000-0005-0000-0000-0000FF6E0000}"/>
    <cellStyle name="Normal 6 3 2 3 3 3 2 2 2" xfId="28414" xr:uid="{00000000-0005-0000-0000-0000006F0000}"/>
    <cellStyle name="Normal 6 3 2 3 3 3 2 2 2 2" xfId="28415" xr:uid="{00000000-0005-0000-0000-0000016F0000}"/>
    <cellStyle name="Normal 6 3 2 3 3 3 2 2 3" xfId="28416" xr:uid="{00000000-0005-0000-0000-0000026F0000}"/>
    <cellStyle name="Normal 6 3 2 3 3 3 2 2 4" xfId="28417" xr:uid="{00000000-0005-0000-0000-0000036F0000}"/>
    <cellStyle name="Normal 6 3 2 3 3 3 2 3" xfId="28418" xr:uid="{00000000-0005-0000-0000-0000046F0000}"/>
    <cellStyle name="Normal 6 3 2 3 3 3 2 3 2" xfId="28419" xr:uid="{00000000-0005-0000-0000-0000056F0000}"/>
    <cellStyle name="Normal 6 3 2 3 3 3 2 4" xfId="28420" xr:uid="{00000000-0005-0000-0000-0000066F0000}"/>
    <cellStyle name="Normal 6 3 2 3 3 3 2 5" xfId="28421" xr:uid="{00000000-0005-0000-0000-0000076F0000}"/>
    <cellStyle name="Normal 6 3 2 3 3 3 3" xfId="28422" xr:uid="{00000000-0005-0000-0000-0000086F0000}"/>
    <cellStyle name="Normal 6 3 2 3 3 3 3 2" xfId="28423" xr:uid="{00000000-0005-0000-0000-0000096F0000}"/>
    <cellStyle name="Normal 6 3 2 3 3 3 3 2 2" xfId="28424" xr:uid="{00000000-0005-0000-0000-00000A6F0000}"/>
    <cellStyle name="Normal 6 3 2 3 3 3 3 3" xfId="28425" xr:uid="{00000000-0005-0000-0000-00000B6F0000}"/>
    <cellStyle name="Normal 6 3 2 3 3 3 3 4" xfId="28426" xr:uid="{00000000-0005-0000-0000-00000C6F0000}"/>
    <cellStyle name="Normal 6 3 2 3 3 3 4" xfId="28427" xr:uid="{00000000-0005-0000-0000-00000D6F0000}"/>
    <cellStyle name="Normal 6 3 2 3 3 3 4 2" xfId="28428" xr:uid="{00000000-0005-0000-0000-00000E6F0000}"/>
    <cellStyle name="Normal 6 3 2 3 3 3 5" xfId="28429" xr:uid="{00000000-0005-0000-0000-00000F6F0000}"/>
    <cellStyle name="Normal 6 3 2 3 3 3 6" xfId="28430" xr:uid="{00000000-0005-0000-0000-0000106F0000}"/>
    <cellStyle name="Normal 6 3 2 3 3 4" xfId="28431" xr:uid="{00000000-0005-0000-0000-0000116F0000}"/>
    <cellStyle name="Normal 6 3 2 3 3 4 2" xfId="28432" xr:uid="{00000000-0005-0000-0000-0000126F0000}"/>
    <cellStyle name="Normal 6 3 2 3 3 4 2 2" xfId="28433" xr:uid="{00000000-0005-0000-0000-0000136F0000}"/>
    <cellStyle name="Normal 6 3 2 3 3 4 2 2 2" xfId="28434" xr:uid="{00000000-0005-0000-0000-0000146F0000}"/>
    <cellStyle name="Normal 6 3 2 3 3 4 2 3" xfId="28435" xr:uid="{00000000-0005-0000-0000-0000156F0000}"/>
    <cellStyle name="Normal 6 3 2 3 3 4 2 4" xfId="28436" xr:uid="{00000000-0005-0000-0000-0000166F0000}"/>
    <cellStyle name="Normal 6 3 2 3 3 4 3" xfId="28437" xr:uid="{00000000-0005-0000-0000-0000176F0000}"/>
    <cellStyle name="Normal 6 3 2 3 3 4 3 2" xfId="28438" xr:uid="{00000000-0005-0000-0000-0000186F0000}"/>
    <cellStyle name="Normal 6 3 2 3 3 4 4" xfId="28439" xr:uid="{00000000-0005-0000-0000-0000196F0000}"/>
    <cellStyle name="Normal 6 3 2 3 3 4 5" xfId="28440" xr:uid="{00000000-0005-0000-0000-00001A6F0000}"/>
    <cellStyle name="Normal 6 3 2 3 3 5" xfId="28441" xr:uid="{00000000-0005-0000-0000-00001B6F0000}"/>
    <cellStyle name="Normal 6 3 2 3 3 5 2" xfId="28442" xr:uid="{00000000-0005-0000-0000-00001C6F0000}"/>
    <cellStyle name="Normal 6 3 2 3 3 5 2 2" xfId="28443" xr:uid="{00000000-0005-0000-0000-00001D6F0000}"/>
    <cellStyle name="Normal 6 3 2 3 3 5 2 2 2" xfId="28444" xr:uid="{00000000-0005-0000-0000-00001E6F0000}"/>
    <cellStyle name="Normal 6 3 2 3 3 5 2 3" xfId="28445" xr:uid="{00000000-0005-0000-0000-00001F6F0000}"/>
    <cellStyle name="Normal 6 3 2 3 3 5 2 4" xfId="28446" xr:uid="{00000000-0005-0000-0000-0000206F0000}"/>
    <cellStyle name="Normal 6 3 2 3 3 5 3" xfId="28447" xr:uid="{00000000-0005-0000-0000-0000216F0000}"/>
    <cellStyle name="Normal 6 3 2 3 3 5 3 2" xfId="28448" xr:uid="{00000000-0005-0000-0000-0000226F0000}"/>
    <cellStyle name="Normal 6 3 2 3 3 5 4" xfId="28449" xr:uid="{00000000-0005-0000-0000-0000236F0000}"/>
    <cellStyle name="Normal 6 3 2 3 3 5 5" xfId="28450" xr:uid="{00000000-0005-0000-0000-0000246F0000}"/>
    <cellStyle name="Normal 6 3 2 3 3 6" xfId="28451" xr:uid="{00000000-0005-0000-0000-0000256F0000}"/>
    <cellStyle name="Normal 6 3 2 3 3 6 2" xfId="28452" xr:uid="{00000000-0005-0000-0000-0000266F0000}"/>
    <cellStyle name="Normal 6 3 2 3 3 6 2 2" xfId="28453" xr:uid="{00000000-0005-0000-0000-0000276F0000}"/>
    <cellStyle name="Normal 6 3 2 3 3 6 3" xfId="28454" xr:uid="{00000000-0005-0000-0000-0000286F0000}"/>
    <cellStyle name="Normal 6 3 2 3 3 6 4" xfId="28455" xr:uid="{00000000-0005-0000-0000-0000296F0000}"/>
    <cellStyle name="Normal 6 3 2 3 3 7" xfId="28456" xr:uid="{00000000-0005-0000-0000-00002A6F0000}"/>
    <cellStyle name="Normal 6 3 2 3 3 7 2" xfId="28457" xr:uid="{00000000-0005-0000-0000-00002B6F0000}"/>
    <cellStyle name="Normal 6 3 2 3 3 7 3" xfId="28458" xr:uid="{00000000-0005-0000-0000-00002C6F0000}"/>
    <cellStyle name="Normal 6 3 2 3 3 7 4" xfId="28459" xr:uid="{00000000-0005-0000-0000-00002D6F0000}"/>
    <cellStyle name="Normal 6 3 2 3 3 7 5" xfId="28460" xr:uid="{00000000-0005-0000-0000-00002E6F0000}"/>
    <cellStyle name="Normal 6 3 2 3 3 8" xfId="28461" xr:uid="{00000000-0005-0000-0000-00002F6F0000}"/>
    <cellStyle name="Normal 6 3 2 3 3 9" xfId="28462" xr:uid="{00000000-0005-0000-0000-0000306F0000}"/>
    <cellStyle name="Normal 6 3 2 3 4" xfId="28463" xr:uid="{00000000-0005-0000-0000-0000316F0000}"/>
    <cellStyle name="Normal 6 3 2 3 4 2" xfId="28464" xr:uid="{00000000-0005-0000-0000-0000326F0000}"/>
    <cellStyle name="Normal 6 3 2 3 4 2 2" xfId="28465" xr:uid="{00000000-0005-0000-0000-0000336F0000}"/>
    <cellStyle name="Normal 6 3 2 3 4 2 2 2" xfId="28466" xr:uid="{00000000-0005-0000-0000-0000346F0000}"/>
    <cellStyle name="Normal 6 3 2 3 4 2 2 2 2" xfId="28467" xr:uid="{00000000-0005-0000-0000-0000356F0000}"/>
    <cellStyle name="Normal 6 3 2 3 4 2 2 2 2 2" xfId="28468" xr:uid="{00000000-0005-0000-0000-0000366F0000}"/>
    <cellStyle name="Normal 6 3 2 3 4 2 2 2 3" xfId="28469" xr:uid="{00000000-0005-0000-0000-0000376F0000}"/>
    <cellStyle name="Normal 6 3 2 3 4 2 2 2 4" xfId="28470" xr:uid="{00000000-0005-0000-0000-0000386F0000}"/>
    <cellStyle name="Normal 6 3 2 3 4 2 2 3" xfId="28471" xr:uid="{00000000-0005-0000-0000-0000396F0000}"/>
    <cellStyle name="Normal 6 3 2 3 4 2 2 3 2" xfId="28472" xr:uid="{00000000-0005-0000-0000-00003A6F0000}"/>
    <cellStyle name="Normal 6 3 2 3 4 2 2 4" xfId="28473" xr:uid="{00000000-0005-0000-0000-00003B6F0000}"/>
    <cellStyle name="Normal 6 3 2 3 4 2 2 5" xfId="28474" xr:uid="{00000000-0005-0000-0000-00003C6F0000}"/>
    <cellStyle name="Normal 6 3 2 3 4 2 3" xfId="28475" xr:uid="{00000000-0005-0000-0000-00003D6F0000}"/>
    <cellStyle name="Normal 6 3 2 3 4 2 3 2" xfId="28476" xr:uid="{00000000-0005-0000-0000-00003E6F0000}"/>
    <cellStyle name="Normal 6 3 2 3 4 2 3 2 2" xfId="28477" xr:uid="{00000000-0005-0000-0000-00003F6F0000}"/>
    <cellStyle name="Normal 6 3 2 3 4 2 3 3" xfId="28478" xr:uid="{00000000-0005-0000-0000-0000406F0000}"/>
    <cellStyle name="Normal 6 3 2 3 4 2 3 4" xfId="28479" xr:uid="{00000000-0005-0000-0000-0000416F0000}"/>
    <cellStyle name="Normal 6 3 2 3 4 2 4" xfId="28480" xr:uid="{00000000-0005-0000-0000-0000426F0000}"/>
    <cellStyle name="Normal 6 3 2 3 4 2 4 2" xfId="28481" xr:uid="{00000000-0005-0000-0000-0000436F0000}"/>
    <cellStyle name="Normal 6 3 2 3 4 2 5" xfId="28482" xr:uid="{00000000-0005-0000-0000-0000446F0000}"/>
    <cellStyle name="Normal 6 3 2 3 4 2 6" xfId="28483" xr:uid="{00000000-0005-0000-0000-0000456F0000}"/>
    <cellStyle name="Normal 6 3 2 3 4 3" xfId="28484" xr:uid="{00000000-0005-0000-0000-0000466F0000}"/>
    <cellStyle name="Normal 6 3 2 3 4 3 2" xfId="28485" xr:uid="{00000000-0005-0000-0000-0000476F0000}"/>
    <cellStyle name="Normal 6 3 2 3 4 3 2 2" xfId="28486" xr:uid="{00000000-0005-0000-0000-0000486F0000}"/>
    <cellStyle name="Normal 6 3 2 3 4 3 2 2 2" xfId="28487" xr:uid="{00000000-0005-0000-0000-0000496F0000}"/>
    <cellStyle name="Normal 6 3 2 3 4 3 2 3" xfId="28488" xr:uid="{00000000-0005-0000-0000-00004A6F0000}"/>
    <cellStyle name="Normal 6 3 2 3 4 3 2 4" xfId="28489" xr:uid="{00000000-0005-0000-0000-00004B6F0000}"/>
    <cellStyle name="Normal 6 3 2 3 4 3 3" xfId="28490" xr:uid="{00000000-0005-0000-0000-00004C6F0000}"/>
    <cellStyle name="Normal 6 3 2 3 4 3 3 2" xfId="28491" xr:uid="{00000000-0005-0000-0000-00004D6F0000}"/>
    <cellStyle name="Normal 6 3 2 3 4 3 4" xfId="28492" xr:uid="{00000000-0005-0000-0000-00004E6F0000}"/>
    <cellStyle name="Normal 6 3 2 3 4 3 5" xfId="28493" xr:uid="{00000000-0005-0000-0000-00004F6F0000}"/>
    <cellStyle name="Normal 6 3 2 3 4 4" xfId="28494" xr:uid="{00000000-0005-0000-0000-0000506F0000}"/>
    <cellStyle name="Normal 6 3 2 3 4 4 2" xfId="28495" xr:uid="{00000000-0005-0000-0000-0000516F0000}"/>
    <cellStyle name="Normal 6 3 2 3 4 4 2 2" xfId="28496" xr:uid="{00000000-0005-0000-0000-0000526F0000}"/>
    <cellStyle name="Normal 6 3 2 3 4 4 2 2 2" xfId="28497" xr:uid="{00000000-0005-0000-0000-0000536F0000}"/>
    <cellStyle name="Normal 6 3 2 3 4 4 2 3" xfId="28498" xr:uid="{00000000-0005-0000-0000-0000546F0000}"/>
    <cellStyle name="Normal 6 3 2 3 4 4 2 4" xfId="28499" xr:uid="{00000000-0005-0000-0000-0000556F0000}"/>
    <cellStyle name="Normal 6 3 2 3 4 4 3" xfId="28500" xr:uid="{00000000-0005-0000-0000-0000566F0000}"/>
    <cellStyle name="Normal 6 3 2 3 4 4 3 2" xfId="28501" xr:uid="{00000000-0005-0000-0000-0000576F0000}"/>
    <cellStyle name="Normal 6 3 2 3 4 4 4" xfId="28502" xr:uid="{00000000-0005-0000-0000-0000586F0000}"/>
    <cellStyle name="Normal 6 3 2 3 4 4 5" xfId="28503" xr:uid="{00000000-0005-0000-0000-0000596F0000}"/>
    <cellStyle name="Normal 6 3 2 3 4 5" xfId="28504" xr:uid="{00000000-0005-0000-0000-00005A6F0000}"/>
    <cellStyle name="Normal 6 3 2 3 4 5 2" xfId="28505" xr:uid="{00000000-0005-0000-0000-00005B6F0000}"/>
    <cellStyle name="Normal 6 3 2 3 4 5 2 2" xfId="28506" xr:uid="{00000000-0005-0000-0000-00005C6F0000}"/>
    <cellStyle name="Normal 6 3 2 3 4 5 3" xfId="28507" xr:uid="{00000000-0005-0000-0000-00005D6F0000}"/>
    <cellStyle name="Normal 6 3 2 3 4 5 4" xfId="28508" xr:uid="{00000000-0005-0000-0000-00005E6F0000}"/>
    <cellStyle name="Normal 6 3 2 3 4 6" xfId="28509" xr:uid="{00000000-0005-0000-0000-00005F6F0000}"/>
    <cellStyle name="Normal 6 3 2 3 4 6 2" xfId="28510" xr:uid="{00000000-0005-0000-0000-0000606F0000}"/>
    <cellStyle name="Normal 6 3 2 3 4 6 3" xfId="28511" xr:uid="{00000000-0005-0000-0000-0000616F0000}"/>
    <cellStyle name="Normal 6 3 2 3 4 6 4" xfId="28512" xr:uid="{00000000-0005-0000-0000-0000626F0000}"/>
    <cellStyle name="Normal 6 3 2 3 4 6 5" xfId="28513" xr:uid="{00000000-0005-0000-0000-0000636F0000}"/>
    <cellStyle name="Normal 6 3 2 3 4 7" xfId="28514" xr:uid="{00000000-0005-0000-0000-0000646F0000}"/>
    <cellStyle name="Normal 6 3 2 3 4 8" xfId="28515" xr:uid="{00000000-0005-0000-0000-0000656F0000}"/>
    <cellStyle name="Normal 6 3 2 3 4 9" xfId="28516" xr:uid="{00000000-0005-0000-0000-0000666F0000}"/>
    <cellStyle name="Normal 6 3 2 3 5" xfId="28517" xr:uid="{00000000-0005-0000-0000-0000676F0000}"/>
    <cellStyle name="Normal 6 3 2 3 5 2" xfId="28518" xr:uid="{00000000-0005-0000-0000-0000686F0000}"/>
    <cellStyle name="Normal 6 3 2 3 5 2 2" xfId="28519" xr:uid="{00000000-0005-0000-0000-0000696F0000}"/>
    <cellStyle name="Normal 6 3 2 3 5 2 2 2" xfId="28520" xr:uid="{00000000-0005-0000-0000-00006A6F0000}"/>
    <cellStyle name="Normal 6 3 2 3 5 2 2 2 2" xfId="28521" xr:uid="{00000000-0005-0000-0000-00006B6F0000}"/>
    <cellStyle name="Normal 6 3 2 3 5 2 2 3" xfId="28522" xr:uid="{00000000-0005-0000-0000-00006C6F0000}"/>
    <cellStyle name="Normal 6 3 2 3 5 2 2 4" xfId="28523" xr:uid="{00000000-0005-0000-0000-00006D6F0000}"/>
    <cellStyle name="Normal 6 3 2 3 5 2 3" xfId="28524" xr:uid="{00000000-0005-0000-0000-00006E6F0000}"/>
    <cellStyle name="Normal 6 3 2 3 5 2 3 2" xfId="28525" xr:uid="{00000000-0005-0000-0000-00006F6F0000}"/>
    <cellStyle name="Normal 6 3 2 3 5 2 4" xfId="28526" xr:uid="{00000000-0005-0000-0000-0000706F0000}"/>
    <cellStyle name="Normal 6 3 2 3 5 2 5" xfId="28527" xr:uid="{00000000-0005-0000-0000-0000716F0000}"/>
    <cellStyle name="Normal 6 3 2 3 5 3" xfId="28528" xr:uid="{00000000-0005-0000-0000-0000726F0000}"/>
    <cellStyle name="Normal 6 3 2 3 5 3 2" xfId="28529" xr:uid="{00000000-0005-0000-0000-0000736F0000}"/>
    <cellStyle name="Normal 6 3 2 3 5 3 2 2" xfId="28530" xr:uid="{00000000-0005-0000-0000-0000746F0000}"/>
    <cellStyle name="Normal 6 3 2 3 5 3 3" xfId="28531" xr:uid="{00000000-0005-0000-0000-0000756F0000}"/>
    <cellStyle name="Normal 6 3 2 3 5 3 4" xfId="28532" xr:uid="{00000000-0005-0000-0000-0000766F0000}"/>
    <cellStyle name="Normal 6 3 2 3 5 4" xfId="28533" xr:uid="{00000000-0005-0000-0000-0000776F0000}"/>
    <cellStyle name="Normal 6 3 2 3 5 4 2" xfId="28534" xr:uid="{00000000-0005-0000-0000-0000786F0000}"/>
    <cellStyle name="Normal 6 3 2 3 5 5" xfId="28535" xr:uid="{00000000-0005-0000-0000-0000796F0000}"/>
    <cellStyle name="Normal 6 3 2 3 5 6" xfId="28536" xr:uid="{00000000-0005-0000-0000-00007A6F0000}"/>
    <cellStyle name="Normal 6 3 2 3 6" xfId="28537" xr:uid="{00000000-0005-0000-0000-00007B6F0000}"/>
    <cellStyle name="Normal 6 3 2 3 6 2" xfId="28538" xr:uid="{00000000-0005-0000-0000-00007C6F0000}"/>
    <cellStyle name="Normal 6 3 2 3 6 2 2" xfId="28539" xr:uid="{00000000-0005-0000-0000-00007D6F0000}"/>
    <cellStyle name="Normal 6 3 2 3 6 2 2 2" xfId="28540" xr:uid="{00000000-0005-0000-0000-00007E6F0000}"/>
    <cellStyle name="Normal 6 3 2 3 6 2 3" xfId="28541" xr:uid="{00000000-0005-0000-0000-00007F6F0000}"/>
    <cellStyle name="Normal 6 3 2 3 6 2 4" xfId="28542" xr:uid="{00000000-0005-0000-0000-0000806F0000}"/>
    <cellStyle name="Normal 6 3 2 3 6 3" xfId="28543" xr:uid="{00000000-0005-0000-0000-0000816F0000}"/>
    <cellStyle name="Normal 6 3 2 3 6 3 2" xfId="28544" xr:uid="{00000000-0005-0000-0000-0000826F0000}"/>
    <cellStyle name="Normal 6 3 2 3 6 4" xfId="28545" xr:uid="{00000000-0005-0000-0000-0000836F0000}"/>
    <cellStyle name="Normal 6 3 2 3 6 5" xfId="28546" xr:uid="{00000000-0005-0000-0000-0000846F0000}"/>
    <cellStyle name="Normal 6 3 2 3 7" xfId="28547" xr:uid="{00000000-0005-0000-0000-0000856F0000}"/>
    <cellStyle name="Normal 6 3 2 3 7 2" xfId="28548" xr:uid="{00000000-0005-0000-0000-0000866F0000}"/>
    <cellStyle name="Normal 6 3 2 3 7 2 2" xfId="28549" xr:uid="{00000000-0005-0000-0000-0000876F0000}"/>
    <cellStyle name="Normal 6 3 2 3 7 2 2 2" xfId="28550" xr:uid="{00000000-0005-0000-0000-0000886F0000}"/>
    <cellStyle name="Normal 6 3 2 3 7 2 3" xfId="28551" xr:uid="{00000000-0005-0000-0000-0000896F0000}"/>
    <cellStyle name="Normal 6 3 2 3 7 2 4" xfId="28552" xr:uid="{00000000-0005-0000-0000-00008A6F0000}"/>
    <cellStyle name="Normal 6 3 2 3 7 3" xfId="28553" xr:uid="{00000000-0005-0000-0000-00008B6F0000}"/>
    <cellStyle name="Normal 6 3 2 3 7 3 2" xfId="28554" xr:uid="{00000000-0005-0000-0000-00008C6F0000}"/>
    <cellStyle name="Normal 6 3 2 3 7 4" xfId="28555" xr:uid="{00000000-0005-0000-0000-00008D6F0000}"/>
    <cellStyle name="Normal 6 3 2 3 7 5" xfId="28556" xr:uid="{00000000-0005-0000-0000-00008E6F0000}"/>
    <cellStyle name="Normal 6 3 2 3 8" xfId="28557" xr:uid="{00000000-0005-0000-0000-00008F6F0000}"/>
    <cellStyle name="Normal 6 3 2 3 8 2" xfId="28558" xr:uid="{00000000-0005-0000-0000-0000906F0000}"/>
    <cellStyle name="Normal 6 3 2 3 8 2 2" xfId="28559" xr:uid="{00000000-0005-0000-0000-0000916F0000}"/>
    <cellStyle name="Normal 6 3 2 3 8 3" xfId="28560" xr:uid="{00000000-0005-0000-0000-0000926F0000}"/>
    <cellStyle name="Normal 6 3 2 3 8 4" xfId="28561" xr:uid="{00000000-0005-0000-0000-0000936F0000}"/>
    <cellStyle name="Normal 6 3 2 3 9" xfId="28562" xr:uid="{00000000-0005-0000-0000-0000946F0000}"/>
    <cellStyle name="Normal 6 3 2 3 9 2" xfId="28563" xr:uid="{00000000-0005-0000-0000-0000956F0000}"/>
    <cellStyle name="Normal 6 3 2 3 9 3" xfId="28564" xr:uid="{00000000-0005-0000-0000-0000966F0000}"/>
    <cellStyle name="Normal 6 3 2 3 9 4" xfId="28565" xr:uid="{00000000-0005-0000-0000-0000976F0000}"/>
    <cellStyle name="Normal 6 3 2 3 9 5" xfId="28566" xr:uid="{00000000-0005-0000-0000-0000986F0000}"/>
    <cellStyle name="Normal 6 3 2 4" xfId="28567" xr:uid="{00000000-0005-0000-0000-0000996F0000}"/>
    <cellStyle name="Normal 6 3 2 4 10" xfId="28568" xr:uid="{00000000-0005-0000-0000-00009A6F0000}"/>
    <cellStyle name="Normal 6 3 2 4 11" xfId="28569" xr:uid="{00000000-0005-0000-0000-00009B6F0000}"/>
    <cellStyle name="Normal 6 3 2 4 2" xfId="28570" xr:uid="{00000000-0005-0000-0000-00009C6F0000}"/>
    <cellStyle name="Normal 6 3 2 4 2 10" xfId="28571" xr:uid="{00000000-0005-0000-0000-00009D6F0000}"/>
    <cellStyle name="Normal 6 3 2 4 2 2" xfId="28572" xr:uid="{00000000-0005-0000-0000-00009E6F0000}"/>
    <cellStyle name="Normal 6 3 2 4 2 2 2" xfId="28573" xr:uid="{00000000-0005-0000-0000-00009F6F0000}"/>
    <cellStyle name="Normal 6 3 2 4 2 2 2 2" xfId="28574" xr:uid="{00000000-0005-0000-0000-0000A06F0000}"/>
    <cellStyle name="Normal 6 3 2 4 2 2 2 2 2" xfId="28575" xr:uid="{00000000-0005-0000-0000-0000A16F0000}"/>
    <cellStyle name="Normal 6 3 2 4 2 2 2 2 2 2" xfId="28576" xr:uid="{00000000-0005-0000-0000-0000A26F0000}"/>
    <cellStyle name="Normal 6 3 2 4 2 2 2 2 2 2 2" xfId="28577" xr:uid="{00000000-0005-0000-0000-0000A36F0000}"/>
    <cellStyle name="Normal 6 3 2 4 2 2 2 2 2 3" xfId="28578" xr:uid="{00000000-0005-0000-0000-0000A46F0000}"/>
    <cellStyle name="Normal 6 3 2 4 2 2 2 2 2 4" xfId="28579" xr:uid="{00000000-0005-0000-0000-0000A56F0000}"/>
    <cellStyle name="Normal 6 3 2 4 2 2 2 2 3" xfId="28580" xr:uid="{00000000-0005-0000-0000-0000A66F0000}"/>
    <cellStyle name="Normal 6 3 2 4 2 2 2 2 3 2" xfId="28581" xr:uid="{00000000-0005-0000-0000-0000A76F0000}"/>
    <cellStyle name="Normal 6 3 2 4 2 2 2 2 4" xfId="28582" xr:uid="{00000000-0005-0000-0000-0000A86F0000}"/>
    <cellStyle name="Normal 6 3 2 4 2 2 2 2 5" xfId="28583" xr:uid="{00000000-0005-0000-0000-0000A96F0000}"/>
    <cellStyle name="Normal 6 3 2 4 2 2 2 3" xfId="28584" xr:uid="{00000000-0005-0000-0000-0000AA6F0000}"/>
    <cellStyle name="Normal 6 3 2 4 2 2 2 3 2" xfId="28585" xr:uid="{00000000-0005-0000-0000-0000AB6F0000}"/>
    <cellStyle name="Normal 6 3 2 4 2 2 2 3 2 2" xfId="28586" xr:uid="{00000000-0005-0000-0000-0000AC6F0000}"/>
    <cellStyle name="Normal 6 3 2 4 2 2 2 3 3" xfId="28587" xr:uid="{00000000-0005-0000-0000-0000AD6F0000}"/>
    <cellStyle name="Normal 6 3 2 4 2 2 2 3 4" xfId="28588" xr:uid="{00000000-0005-0000-0000-0000AE6F0000}"/>
    <cellStyle name="Normal 6 3 2 4 2 2 2 4" xfId="28589" xr:uid="{00000000-0005-0000-0000-0000AF6F0000}"/>
    <cellStyle name="Normal 6 3 2 4 2 2 2 4 2" xfId="28590" xr:uid="{00000000-0005-0000-0000-0000B06F0000}"/>
    <cellStyle name="Normal 6 3 2 4 2 2 2 5" xfId="28591" xr:uid="{00000000-0005-0000-0000-0000B16F0000}"/>
    <cellStyle name="Normal 6 3 2 4 2 2 2 6" xfId="28592" xr:uid="{00000000-0005-0000-0000-0000B26F0000}"/>
    <cellStyle name="Normal 6 3 2 4 2 2 3" xfId="28593" xr:uid="{00000000-0005-0000-0000-0000B36F0000}"/>
    <cellStyle name="Normal 6 3 2 4 2 2 3 2" xfId="28594" xr:uid="{00000000-0005-0000-0000-0000B46F0000}"/>
    <cellStyle name="Normal 6 3 2 4 2 2 3 2 2" xfId="28595" xr:uid="{00000000-0005-0000-0000-0000B56F0000}"/>
    <cellStyle name="Normal 6 3 2 4 2 2 3 2 2 2" xfId="28596" xr:uid="{00000000-0005-0000-0000-0000B66F0000}"/>
    <cellStyle name="Normal 6 3 2 4 2 2 3 2 3" xfId="28597" xr:uid="{00000000-0005-0000-0000-0000B76F0000}"/>
    <cellStyle name="Normal 6 3 2 4 2 2 3 2 4" xfId="28598" xr:uid="{00000000-0005-0000-0000-0000B86F0000}"/>
    <cellStyle name="Normal 6 3 2 4 2 2 3 3" xfId="28599" xr:uid="{00000000-0005-0000-0000-0000B96F0000}"/>
    <cellStyle name="Normal 6 3 2 4 2 2 3 3 2" xfId="28600" xr:uid="{00000000-0005-0000-0000-0000BA6F0000}"/>
    <cellStyle name="Normal 6 3 2 4 2 2 3 4" xfId="28601" xr:uid="{00000000-0005-0000-0000-0000BB6F0000}"/>
    <cellStyle name="Normal 6 3 2 4 2 2 3 5" xfId="28602" xr:uid="{00000000-0005-0000-0000-0000BC6F0000}"/>
    <cellStyle name="Normal 6 3 2 4 2 2 4" xfId="28603" xr:uid="{00000000-0005-0000-0000-0000BD6F0000}"/>
    <cellStyle name="Normal 6 3 2 4 2 2 4 2" xfId="28604" xr:uid="{00000000-0005-0000-0000-0000BE6F0000}"/>
    <cellStyle name="Normal 6 3 2 4 2 2 4 2 2" xfId="28605" xr:uid="{00000000-0005-0000-0000-0000BF6F0000}"/>
    <cellStyle name="Normal 6 3 2 4 2 2 4 2 2 2" xfId="28606" xr:uid="{00000000-0005-0000-0000-0000C06F0000}"/>
    <cellStyle name="Normal 6 3 2 4 2 2 4 2 3" xfId="28607" xr:uid="{00000000-0005-0000-0000-0000C16F0000}"/>
    <cellStyle name="Normal 6 3 2 4 2 2 4 2 4" xfId="28608" xr:uid="{00000000-0005-0000-0000-0000C26F0000}"/>
    <cellStyle name="Normal 6 3 2 4 2 2 4 3" xfId="28609" xr:uid="{00000000-0005-0000-0000-0000C36F0000}"/>
    <cellStyle name="Normal 6 3 2 4 2 2 4 3 2" xfId="28610" xr:uid="{00000000-0005-0000-0000-0000C46F0000}"/>
    <cellStyle name="Normal 6 3 2 4 2 2 4 4" xfId="28611" xr:uid="{00000000-0005-0000-0000-0000C56F0000}"/>
    <cellStyle name="Normal 6 3 2 4 2 2 4 5" xfId="28612" xr:uid="{00000000-0005-0000-0000-0000C66F0000}"/>
    <cellStyle name="Normal 6 3 2 4 2 2 5" xfId="28613" xr:uid="{00000000-0005-0000-0000-0000C76F0000}"/>
    <cellStyle name="Normal 6 3 2 4 2 2 5 2" xfId="28614" xr:uid="{00000000-0005-0000-0000-0000C86F0000}"/>
    <cellStyle name="Normal 6 3 2 4 2 2 5 2 2" xfId="28615" xr:uid="{00000000-0005-0000-0000-0000C96F0000}"/>
    <cellStyle name="Normal 6 3 2 4 2 2 5 3" xfId="28616" xr:uid="{00000000-0005-0000-0000-0000CA6F0000}"/>
    <cellStyle name="Normal 6 3 2 4 2 2 5 4" xfId="28617" xr:uid="{00000000-0005-0000-0000-0000CB6F0000}"/>
    <cellStyle name="Normal 6 3 2 4 2 2 6" xfId="28618" xr:uid="{00000000-0005-0000-0000-0000CC6F0000}"/>
    <cellStyle name="Normal 6 3 2 4 2 2 6 2" xfId="28619" xr:uid="{00000000-0005-0000-0000-0000CD6F0000}"/>
    <cellStyle name="Normal 6 3 2 4 2 2 6 3" xfId="28620" xr:uid="{00000000-0005-0000-0000-0000CE6F0000}"/>
    <cellStyle name="Normal 6 3 2 4 2 2 6 4" xfId="28621" xr:uid="{00000000-0005-0000-0000-0000CF6F0000}"/>
    <cellStyle name="Normal 6 3 2 4 2 2 6 5" xfId="28622" xr:uid="{00000000-0005-0000-0000-0000D06F0000}"/>
    <cellStyle name="Normal 6 3 2 4 2 2 7" xfId="28623" xr:uid="{00000000-0005-0000-0000-0000D16F0000}"/>
    <cellStyle name="Normal 6 3 2 4 2 2 8" xfId="28624" xr:uid="{00000000-0005-0000-0000-0000D26F0000}"/>
    <cellStyle name="Normal 6 3 2 4 2 2 9" xfId="28625" xr:uid="{00000000-0005-0000-0000-0000D36F0000}"/>
    <cellStyle name="Normal 6 3 2 4 2 3" xfId="28626" xr:uid="{00000000-0005-0000-0000-0000D46F0000}"/>
    <cellStyle name="Normal 6 3 2 4 2 3 2" xfId="28627" xr:uid="{00000000-0005-0000-0000-0000D56F0000}"/>
    <cellStyle name="Normal 6 3 2 4 2 3 2 2" xfId="28628" xr:uid="{00000000-0005-0000-0000-0000D66F0000}"/>
    <cellStyle name="Normal 6 3 2 4 2 3 2 2 2" xfId="28629" xr:uid="{00000000-0005-0000-0000-0000D76F0000}"/>
    <cellStyle name="Normal 6 3 2 4 2 3 2 2 2 2" xfId="28630" xr:uid="{00000000-0005-0000-0000-0000D86F0000}"/>
    <cellStyle name="Normal 6 3 2 4 2 3 2 2 3" xfId="28631" xr:uid="{00000000-0005-0000-0000-0000D96F0000}"/>
    <cellStyle name="Normal 6 3 2 4 2 3 2 2 4" xfId="28632" xr:uid="{00000000-0005-0000-0000-0000DA6F0000}"/>
    <cellStyle name="Normal 6 3 2 4 2 3 2 3" xfId="28633" xr:uid="{00000000-0005-0000-0000-0000DB6F0000}"/>
    <cellStyle name="Normal 6 3 2 4 2 3 2 3 2" xfId="28634" xr:uid="{00000000-0005-0000-0000-0000DC6F0000}"/>
    <cellStyle name="Normal 6 3 2 4 2 3 2 4" xfId="28635" xr:uid="{00000000-0005-0000-0000-0000DD6F0000}"/>
    <cellStyle name="Normal 6 3 2 4 2 3 2 5" xfId="28636" xr:uid="{00000000-0005-0000-0000-0000DE6F0000}"/>
    <cellStyle name="Normal 6 3 2 4 2 3 3" xfId="28637" xr:uid="{00000000-0005-0000-0000-0000DF6F0000}"/>
    <cellStyle name="Normal 6 3 2 4 2 3 3 2" xfId="28638" xr:uid="{00000000-0005-0000-0000-0000E06F0000}"/>
    <cellStyle name="Normal 6 3 2 4 2 3 3 2 2" xfId="28639" xr:uid="{00000000-0005-0000-0000-0000E16F0000}"/>
    <cellStyle name="Normal 6 3 2 4 2 3 3 3" xfId="28640" xr:uid="{00000000-0005-0000-0000-0000E26F0000}"/>
    <cellStyle name="Normal 6 3 2 4 2 3 3 4" xfId="28641" xr:uid="{00000000-0005-0000-0000-0000E36F0000}"/>
    <cellStyle name="Normal 6 3 2 4 2 3 4" xfId="28642" xr:uid="{00000000-0005-0000-0000-0000E46F0000}"/>
    <cellStyle name="Normal 6 3 2 4 2 3 4 2" xfId="28643" xr:uid="{00000000-0005-0000-0000-0000E56F0000}"/>
    <cellStyle name="Normal 6 3 2 4 2 3 5" xfId="28644" xr:uid="{00000000-0005-0000-0000-0000E66F0000}"/>
    <cellStyle name="Normal 6 3 2 4 2 3 6" xfId="28645" xr:uid="{00000000-0005-0000-0000-0000E76F0000}"/>
    <cellStyle name="Normal 6 3 2 4 2 4" xfId="28646" xr:uid="{00000000-0005-0000-0000-0000E86F0000}"/>
    <cellStyle name="Normal 6 3 2 4 2 4 2" xfId="28647" xr:uid="{00000000-0005-0000-0000-0000E96F0000}"/>
    <cellStyle name="Normal 6 3 2 4 2 4 2 2" xfId="28648" xr:uid="{00000000-0005-0000-0000-0000EA6F0000}"/>
    <cellStyle name="Normal 6 3 2 4 2 4 2 2 2" xfId="28649" xr:uid="{00000000-0005-0000-0000-0000EB6F0000}"/>
    <cellStyle name="Normal 6 3 2 4 2 4 2 3" xfId="28650" xr:uid="{00000000-0005-0000-0000-0000EC6F0000}"/>
    <cellStyle name="Normal 6 3 2 4 2 4 2 4" xfId="28651" xr:uid="{00000000-0005-0000-0000-0000ED6F0000}"/>
    <cellStyle name="Normal 6 3 2 4 2 4 3" xfId="28652" xr:uid="{00000000-0005-0000-0000-0000EE6F0000}"/>
    <cellStyle name="Normal 6 3 2 4 2 4 3 2" xfId="28653" xr:uid="{00000000-0005-0000-0000-0000EF6F0000}"/>
    <cellStyle name="Normal 6 3 2 4 2 4 4" xfId="28654" xr:uid="{00000000-0005-0000-0000-0000F06F0000}"/>
    <cellStyle name="Normal 6 3 2 4 2 4 5" xfId="28655" xr:uid="{00000000-0005-0000-0000-0000F16F0000}"/>
    <cellStyle name="Normal 6 3 2 4 2 5" xfId="28656" xr:uid="{00000000-0005-0000-0000-0000F26F0000}"/>
    <cellStyle name="Normal 6 3 2 4 2 5 2" xfId="28657" xr:uid="{00000000-0005-0000-0000-0000F36F0000}"/>
    <cellStyle name="Normal 6 3 2 4 2 5 2 2" xfId="28658" xr:uid="{00000000-0005-0000-0000-0000F46F0000}"/>
    <cellStyle name="Normal 6 3 2 4 2 5 2 2 2" xfId="28659" xr:uid="{00000000-0005-0000-0000-0000F56F0000}"/>
    <cellStyle name="Normal 6 3 2 4 2 5 2 3" xfId="28660" xr:uid="{00000000-0005-0000-0000-0000F66F0000}"/>
    <cellStyle name="Normal 6 3 2 4 2 5 2 4" xfId="28661" xr:uid="{00000000-0005-0000-0000-0000F76F0000}"/>
    <cellStyle name="Normal 6 3 2 4 2 5 3" xfId="28662" xr:uid="{00000000-0005-0000-0000-0000F86F0000}"/>
    <cellStyle name="Normal 6 3 2 4 2 5 3 2" xfId="28663" xr:uid="{00000000-0005-0000-0000-0000F96F0000}"/>
    <cellStyle name="Normal 6 3 2 4 2 5 4" xfId="28664" xr:uid="{00000000-0005-0000-0000-0000FA6F0000}"/>
    <cellStyle name="Normal 6 3 2 4 2 5 5" xfId="28665" xr:uid="{00000000-0005-0000-0000-0000FB6F0000}"/>
    <cellStyle name="Normal 6 3 2 4 2 6" xfId="28666" xr:uid="{00000000-0005-0000-0000-0000FC6F0000}"/>
    <cellStyle name="Normal 6 3 2 4 2 6 2" xfId="28667" xr:uid="{00000000-0005-0000-0000-0000FD6F0000}"/>
    <cellStyle name="Normal 6 3 2 4 2 6 2 2" xfId="28668" xr:uid="{00000000-0005-0000-0000-0000FE6F0000}"/>
    <cellStyle name="Normal 6 3 2 4 2 6 3" xfId="28669" xr:uid="{00000000-0005-0000-0000-0000FF6F0000}"/>
    <cellStyle name="Normal 6 3 2 4 2 6 4" xfId="28670" xr:uid="{00000000-0005-0000-0000-000000700000}"/>
    <cellStyle name="Normal 6 3 2 4 2 7" xfId="28671" xr:uid="{00000000-0005-0000-0000-000001700000}"/>
    <cellStyle name="Normal 6 3 2 4 2 7 2" xfId="28672" xr:uid="{00000000-0005-0000-0000-000002700000}"/>
    <cellStyle name="Normal 6 3 2 4 2 7 3" xfId="28673" xr:uid="{00000000-0005-0000-0000-000003700000}"/>
    <cellStyle name="Normal 6 3 2 4 2 7 4" xfId="28674" xr:uid="{00000000-0005-0000-0000-000004700000}"/>
    <cellStyle name="Normal 6 3 2 4 2 7 5" xfId="28675" xr:uid="{00000000-0005-0000-0000-000005700000}"/>
    <cellStyle name="Normal 6 3 2 4 2 8" xfId="28676" xr:uid="{00000000-0005-0000-0000-000006700000}"/>
    <cellStyle name="Normal 6 3 2 4 2 9" xfId="28677" xr:uid="{00000000-0005-0000-0000-000007700000}"/>
    <cellStyle name="Normal 6 3 2 4 3" xfId="28678" xr:uid="{00000000-0005-0000-0000-000008700000}"/>
    <cellStyle name="Normal 6 3 2 4 3 2" xfId="28679" xr:uid="{00000000-0005-0000-0000-000009700000}"/>
    <cellStyle name="Normal 6 3 2 4 3 2 2" xfId="28680" xr:uid="{00000000-0005-0000-0000-00000A700000}"/>
    <cellStyle name="Normal 6 3 2 4 3 2 2 2" xfId="28681" xr:uid="{00000000-0005-0000-0000-00000B700000}"/>
    <cellStyle name="Normal 6 3 2 4 3 2 2 2 2" xfId="28682" xr:uid="{00000000-0005-0000-0000-00000C700000}"/>
    <cellStyle name="Normal 6 3 2 4 3 2 2 2 2 2" xfId="28683" xr:uid="{00000000-0005-0000-0000-00000D700000}"/>
    <cellStyle name="Normal 6 3 2 4 3 2 2 2 3" xfId="28684" xr:uid="{00000000-0005-0000-0000-00000E700000}"/>
    <cellStyle name="Normal 6 3 2 4 3 2 2 2 4" xfId="28685" xr:uid="{00000000-0005-0000-0000-00000F700000}"/>
    <cellStyle name="Normal 6 3 2 4 3 2 2 3" xfId="28686" xr:uid="{00000000-0005-0000-0000-000010700000}"/>
    <cellStyle name="Normal 6 3 2 4 3 2 2 3 2" xfId="28687" xr:uid="{00000000-0005-0000-0000-000011700000}"/>
    <cellStyle name="Normal 6 3 2 4 3 2 2 4" xfId="28688" xr:uid="{00000000-0005-0000-0000-000012700000}"/>
    <cellStyle name="Normal 6 3 2 4 3 2 2 5" xfId="28689" xr:uid="{00000000-0005-0000-0000-000013700000}"/>
    <cellStyle name="Normal 6 3 2 4 3 2 3" xfId="28690" xr:uid="{00000000-0005-0000-0000-000014700000}"/>
    <cellStyle name="Normal 6 3 2 4 3 2 3 2" xfId="28691" xr:uid="{00000000-0005-0000-0000-000015700000}"/>
    <cellStyle name="Normal 6 3 2 4 3 2 3 2 2" xfId="28692" xr:uid="{00000000-0005-0000-0000-000016700000}"/>
    <cellStyle name="Normal 6 3 2 4 3 2 3 3" xfId="28693" xr:uid="{00000000-0005-0000-0000-000017700000}"/>
    <cellStyle name="Normal 6 3 2 4 3 2 3 4" xfId="28694" xr:uid="{00000000-0005-0000-0000-000018700000}"/>
    <cellStyle name="Normal 6 3 2 4 3 2 4" xfId="28695" xr:uid="{00000000-0005-0000-0000-000019700000}"/>
    <cellStyle name="Normal 6 3 2 4 3 2 4 2" xfId="28696" xr:uid="{00000000-0005-0000-0000-00001A700000}"/>
    <cellStyle name="Normal 6 3 2 4 3 2 5" xfId="28697" xr:uid="{00000000-0005-0000-0000-00001B700000}"/>
    <cellStyle name="Normal 6 3 2 4 3 2 6" xfId="28698" xr:uid="{00000000-0005-0000-0000-00001C700000}"/>
    <cellStyle name="Normal 6 3 2 4 3 3" xfId="28699" xr:uid="{00000000-0005-0000-0000-00001D700000}"/>
    <cellStyle name="Normal 6 3 2 4 3 3 2" xfId="28700" xr:uid="{00000000-0005-0000-0000-00001E700000}"/>
    <cellStyle name="Normal 6 3 2 4 3 3 2 2" xfId="28701" xr:uid="{00000000-0005-0000-0000-00001F700000}"/>
    <cellStyle name="Normal 6 3 2 4 3 3 2 2 2" xfId="28702" xr:uid="{00000000-0005-0000-0000-000020700000}"/>
    <cellStyle name="Normal 6 3 2 4 3 3 2 3" xfId="28703" xr:uid="{00000000-0005-0000-0000-000021700000}"/>
    <cellStyle name="Normal 6 3 2 4 3 3 2 4" xfId="28704" xr:uid="{00000000-0005-0000-0000-000022700000}"/>
    <cellStyle name="Normal 6 3 2 4 3 3 3" xfId="28705" xr:uid="{00000000-0005-0000-0000-000023700000}"/>
    <cellStyle name="Normal 6 3 2 4 3 3 3 2" xfId="28706" xr:uid="{00000000-0005-0000-0000-000024700000}"/>
    <cellStyle name="Normal 6 3 2 4 3 3 4" xfId="28707" xr:uid="{00000000-0005-0000-0000-000025700000}"/>
    <cellStyle name="Normal 6 3 2 4 3 3 5" xfId="28708" xr:uid="{00000000-0005-0000-0000-000026700000}"/>
    <cellStyle name="Normal 6 3 2 4 3 4" xfId="28709" xr:uid="{00000000-0005-0000-0000-000027700000}"/>
    <cellStyle name="Normal 6 3 2 4 3 4 2" xfId="28710" xr:uid="{00000000-0005-0000-0000-000028700000}"/>
    <cellStyle name="Normal 6 3 2 4 3 4 2 2" xfId="28711" xr:uid="{00000000-0005-0000-0000-000029700000}"/>
    <cellStyle name="Normal 6 3 2 4 3 4 2 2 2" xfId="28712" xr:uid="{00000000-0005-0000-0000-00002A700000}"/>
    <cellStyle name="Normal 6 3 2 4 3 4 2 3" xfId="28713" xr:uid="{00000000-0005-0000-0000-00002B700000}"/>
    <cellStyle name="Normal 6 3 2 4 3 4 2 4" xfId="28714" xr:uid="{00000000-0005-0000-0000-00002C700000}"/>
    <cellStyle name="Normal 6 3 2 4 3 4 3" xfId="28715" xr:uid="{00000000-0005-0000-0000-00002D700000}"/>
    <cellStyle name="Normal 6 3 2 4 3 4 3 2" xfId="28716" xr:uid="{00000000-0005-0000-0000-00002E700000}"/>
    <cellStyle name="Normal 6 3 2 4 3 4 4" xfId="28717" xr:uid="{00000000-0005-0000-0000-00002F700000}"/>
    <cellStyle name="Normal 6 3 2 4 3 4 5" xfId="28718" xr:uid="{00000000-0005-0000-0000-000030700000}"/>
    <cellStyle name="Normal 6 3 2 4 3 5" xfId="28719" xr:uid="{00000000-0005-0000-0000-000031700000}"/>
    <cellStyle name="Normal 6 3 2 4 3 5 2" xfId="28720" xr:uid="{00000000-0005-0000-0000-000032700000}"/>
    <cellStyle name="Normal 6 3 2 4 3 5 2 2" xfId="28721" xr:uid="{00000000-0005-0000-0000-000033700000}"/>
    <cellStyle name="Normal 6 3 2 4 3 5 3" xfId="28722" xr:uid="{00000000-0005-0000-0000-000034700000}"/>
    <cellStyle name="Normal 6 3 2 4 3 5 4" xfId="28723" xr:uid="{00000000-0005-0000-0000-000035700000}"/>
    <cellStyle name="Normal 6 3 2 4 3 6" xfId="28724" xr:uid="{00000000-0005-0000-0000-000036700000}"/>
    <cellStyle name="Normal 6 3 2 4 3 6 2" xfId="28725" xr:uid="{00000000-0005-0000-0000-000037700000}"/>
    <cellStyle name="Normal 6 3 2 4 3 6 3" xfId="28726" xr:uid="{00000000-0005-0000-0000-000038700000}"/>
    <cellStyle name="Normal 6 3 2 4 3 6 4" xfId="28727" xr:uid="{00000000-0005-0000-0000-000039700000}"/>
    <cellStyle name="Normal 6 3 2 4 3 6 5" xfId="28728" xr:uid="{00000000-0005-0000-0000-00003A700000}"/>
    <cellStyle name="Normal 6 3 2 4 3 7" xfId="28729" xr:uid="{00000000-0005-0000-0000-00003B700000}"/>
    <cellStyle name="Normal 6 3 2 4 3 8" xfId="28730" xr:uid="{00000000-0005-0000-0000-00003C700000}"/>
    <cellStyle name="Normal 6 3 2 4 3 9" xfId="28731" xr:uid="{00000000-0005-0000-0000-00003D700000}"/>
    <cellStyle name="Normal 6 3 2 4 4" xfId="28732" xr:uid="{00000000-0005-0000-0000-00003E700000}"/>
    <cellStyle name="Normal 6 3 2 4 4 2" xfId="28733" xr:uid="{00000000-0005-0000-0000-00003F700000}"/>
    <cellStyle name="Normal 6 3 2 4 4 2 2" xfId="28734" xr:uid="{00000000-0005-0000-0000-000040700000}"/>
    <cellStyle name="Normal 6 3 2 4 4 2 2 2" xfId="28735" xr:uid="{00000000-0005-0000-0000-000041700000}"/>
    <cellStyle name="Normal 6 3 2 4 4 2 2 2 2" xfId="28736" xr:uid="{00000000-0005-0000-0000-000042700000}"/>
    <cellStyle name="Normal 6 3 2 4 4 2 2 3" xfId="28737" xr:uid="{00000000-0005-0000-0000-000043700000}"/>
    <cellStyle name="Normal 6 3 2 4 4 2 2 4" xfId="28738" xr:uid="{00000000-0005-0000-0000-000044700000}"/>
    <cellStyle name="Normal 6 3 2 4 4 2 3" xfId="28739" xr:uid="{00000000-0005-0000-0000-000045700000}"/>
    <cellStyle name="Normal 6 3 2 4 4 2 3 2" xfId="28740" xr:uid="{00000000-0005-0000-0000-000046700000}"/>
    <cellStyle name="Normal 6 3 2 4 4 2 4" xfId="28741" xr:uid="{00000000-0005-0000-0000-000047700000}"/>
    <cellStyle name="Normal 6 3 2 4 4 2 5" xfId="28742" xr:uid="{00000000-0005-0000-0000-000048700000}"/>
    <cellStyle name="Normal 6 3 2 4 4 3" xfId="28743" xr:uid="{00000000-0005-0000-0000-000049700000}"/>
    <cellStyle name="Normal 6 3 2 4 4 3 2" xfId="28744" xr:uid="{00000000-0005-0000-0000-00004A700000}"/>
    <cellStyle name="Normal 6 3 2 4 4 3 2 2" xfId="28745" xr:uid="{00000000-0005-0000-0000-00004B700000}"/>
    <cellStyle name="Normal 6 3 2 4 4 3 3" xfId="28746" xr:uid="{00000000-0005-0000-0000-00004C700000}"/>
    <cellStyle name="Normal 6 3 2 4 4 3 4" xfId="28747" xr:uid="{00000000-0005-0000-0000-00004D700000}"/>
    <cellStyle name="Normal 6 3 2 4 4 4" xfId="28748" xr:uid="{00000000-0005-0000-0000-00004E700000}"/>
    <cellStyle name="Normal 6 3 2 4 4 4 2" xfId="28749" xr:uid="{00000000-0005-0000-0000-00004F700000}"/>
    <cellStyle name="Normal 6 3 2 4 4 5" xfId="28750" xr:uid="{00000000-0005-0000-0000-000050700000}"/>
    <cellStyle name="Normal 6 3 2 4 4 6" xfId="28751" xr:uid="{00000000-0005-0000-0000-000051700000}"/>
    <cellStyle name="Normal 6 3 2 4 5" xfId="28752" xr:uid="{00000000-0005-0000-0000-000052700000}"/>
    <cellStyle name="Normal 6 3 2 4 5 2" xfId="28753" xr:uid="{00000000-0005-0000-0000-000053700000}"/>
    <cellStyle name="Normal 6 3 2 4 5 2 2" xfId="28754" xr:uid="{00000000-0005-0000-0000-000054700000}"/>
    <cellStyle name="Normal 6 3 2 4 5 2 2 2" xfId="28755" xr:uid="{00000000-0005-0000-0000-000055700000}"/>
    <cellStyle name="Normal 6 3 2 4 5 2 3" xfId="28756" xr:uid="{00000000-0005-0000-0000-000056700000}"/>
    <cellStyle name="Normal 6 3 2 4 5 2 4" xfId="28757" xr:uid="{00000000-0005-0000-0000-000057700000}"/>
    <cellStyle name="Normal 6 3 2 4 5 3" xfId="28758" xr:uid="{00000000-0005-0000-0000-000058700000}"/>
    <cellStyle name="Normal 6 3 2 4 5 3 2" xfId="28759" xr:uid="{00000000-0005-0000-0000-000059700000}"/>
    <cellStyle name="Normal 6 3 2 4 5 4" xfId="28760" xr:uid="{00000000-0005-0000-0000-00005A700000}"/>
    <cellStyle name="Normal 6 3 2 4 5 5" xfId="28761" xr:uid="{00000000-0005-0000-0000-00005B700000}"/>
    <cellStyle name="Normal 6 3 2 4 6" xfId="28762" xr:uid="{00000000-0005-0000-0000-00005C700000}"/>
    <cellStyle name="Normal 6 3 2 4 6 2" xfId="28763" xr:uid="{00000000-0005-0000-0000-00005D700000}"/>
    <cellStyle name="Normal 6 3 2 4 6 2 2" xfId="28764" xr:uid="{00000000-0005-0000-0000-00005E700000}"/>
    <cellStyle name="Normal 6 3 2 4 6 2 2 2" xfId="28765" xr:uid="{00000000-0005-0000-0000-00005F700000}"/>
    <cellStyle name="Normal 6 3 2 4 6 2 3" xfId="28766" xr:uid="{00000000-0005-0000-0000-000060700000}"/>
    <cellStyle name="Normal 6 3 2 4 6 2 4" xfId="28767" xr:uid="{00000000-0005-0000-0000-000061700000}"/>
    <cellStyle name="Normal 6 3 2 4 6 3" xfId="28768" xr:uid="{00000000-0005-0000-0000-000062700000}"/>
    <cellStyle name="Normal 6 3 2 4 6 3 2" xfId="28769" xr:uid="{00000000-0005-0000-0000-000063700000}"/>
    <cellStyle name="Normal 6 3 2 4 6 4" xfId="28770" xr:uid="{00000000-0005-0000-0000-000064700000}"/>
    <cellStyle name="Normal 6 3 2 4 6 5" xfId="28771" xr:uid="{00000000-0005-0000-0000-000065700000}"/>
    <cellStyle name="Normal 6 3 2 4 7" xfId="28772" xr:uid="{00000000-0005-0000-0000-000066700000}"/>
    <cellStyle name="Normal 6 3 2 4 7 2" xfId="28773" xr:uid="{00000000-0005-0000-0000-000067700000}"/>
    <cellStyle name="Normal 6 3 2 4 7 2 2" xfId="28774" xr:uid="{00000000-0005-0000-0000-000068700000}"/>
    <cellStyle name="Normal 6 3 2 4 7 3" xfId="28775" xr:uid="{00000000-0005-0000-0000-000069700000}"/>
    <cellStyle name="Normal 6 3 2 4 7 4" xfId="28776" xr:uid="{00000000-0005-0000-0000-00006A700000}"/>
    <cellStyle name="Normal 6 3 2 4 8" xfId="28777" xr:uid="{00000000-0005-0000-0000-00006B700000}"/>
    <cellStyle name="Normal 6 3 2 4 8 2" xfId="28778" xr:uid="{00000000-0005-0000-0000-00006C700000}"/>
    <cellStyle name="Normal 6 3 2 4 8 3" xfId="28779" xr:uid="{00000000-0005-0000-0000-00006D700000}"/>
    <cellStyle name="Normal 6 3 2 4 8 4" xfId="28780" xr:uid="{00000000-0005-0000-0000-00006E700000}"/>
    <cellStyle name="Normal 6 3 2 4 8 5" xfId="28781" xr:uid="{00000000-0005-0000-0000-00006F700000}"/>
    <cellStyle name="Normal 6 3 2 4 9" xfId="28782" xr:uid="{00000000-0005-0000-0000-000070700000}"/>
    <cellStyle name="Normal 6 3 2 5" xfId="28783" xr:uid="{00000000-0005-0000-0000-000071700000}"/>
    <cellStyle name="Normal 6 3 2 5 10" xfId="28784" xr:uid="{00000000-0005-0000-0000-000072700000}"/>
    <cellStyle name="Normal 6 3 2 5 2" xfId="28785" xr:uid="{00000000-0005-0000-0000-000073700000}"/>
    <cellStyle name="Normal 6 3 2 5 2 2" xfId="28786" xr:uid="{00000000-0005-0000-0000-000074700000}"/>
    <cellStyle name="Normal 6 3 2 5 2 2 2" xfId="28787" xr:uid="{00000000-0005-0000-0000-000075700000}"/>
    <cellStyle name="Normal 6 3 2 5 2 2 2 2" xfId="28788" xr:uid="{00000000-0005-0000-0000-000076700000}"/>
    <cellStyle name="Normal 6 3 2 5 2 2 2 2 2" xfId="28789" xr:uid="{00000000-0005-0000-0000-000077700000}"/>
    <cellStyle name="Normal 6 3 2 5 2 2 2 2 2 2" xfId="28790" xr:uid="{00000000-0005-0000-0000-000078700000}"/>
    <cellStyle name="Normal 6 3 2 5 2 2 2 2 3" xfId="28791" xr:uid="{00000000-0005-0000-0000-000079700000}"/>
    <cellStyle name="Normal 6 3 2 5 2 2 2 2 4" xfId="28792" xr:uid="{00000000-0005-0000-0000-00007A700000}"/>
    <cellStyle name="Normal 6 3 2 5 2 2 2 3" xfId="28793" xr:uid="{00000000-0005-0000-0000-00007B700000}"/>
    <cellStyle name="Normal 6 3 2 5 2 2 2 3 2" xfId="28794" xr:uid="{00000000-0005-0000-0000-00007C700000}"/>
    <cellStyle name="Normal 6 3 2 5 2 2 2 4" xfId="28795" xr:uid="{00000000-0005-0000-0000-00007D700000}"/>
    <cellStyle name="Normal 6 3 2 5 2 2 2 5" xfId="28796" xr:uid="{00000000-0005-0000-0000-00007E700000}"/>
    <cellStyle name="Normal 6 3 2 5 2 2 3" xfId="28797" xr:uid="{00000000-0005-0000-0000-00007F700000}"/>
    <cellStyle name="Normal 6 3 2 5 2 2 3 2" xfId="28798" xr:uid="{00000000-0005-0000-0000-000080700000}"/>
    <cellStyle name="Normal 6 3 2 5 2 2 3 2 2" xfId="28799" xr:uid="{00000000-0005-0000-0000-000081700000}"/>
    <cellStyle name="Normal 6 3 2 5 2 2 3 3" xfId="28800" xr:uid="{00000000-0005-0000-0000-000082700000}"/>
    <cellStyle name="Normal 6 3 2 5 2 2 3 4" xfId="28801" xr:uid="{00000000-0005-0000-0000-000083700000}"/>
    <cellStyle name="Normal 6 3 2 5 2 2 4" xfId="28802" xr:uid="{00000000-0005-0000-0000-000084700000}"/>
    <cellStyle name="Normal 6 3 2 5 2 2 4 2" xfId="28803" xr:uid="{00000000-0005-0000-0000-000085700000}"/>
    <cellStyle name="Normal 6 3 2 5 2 2 5" xfId="28804" xr:uid="{00000000-0005-0000-0000-000086700000}"/>
    <cellStyle name="Normal 6 3 2 5 2 2 6" xfId="28805" xr:uid="{00000000-0005-0000-0000-000087700000}"/>
    <cellStyle name="Normal 6 3 2 5 2 3" xfId="28806" xr:uid="{00000000-0005-0000-0000-000088700000}"/>
    <cellStyle name="Normal 6 3 2 5 2 3 2" xfId="28807" xr:uid="{00000000-0005-0000-0000-000089700000}"/>
    <cellStyle name="Normal 6 3 2 5 2 3 2 2" xfId="28808" xr:uid="{00000000-0005-0000-0000-00008A700000}"/>
    <cellStyle name="Normal 6 3 2 5 2 3 2 2 2" xfId="28809" xr:uid="{00000000-0005-0000-0000-00008B700000}"/>
    <cellStyle name="Normal 6 3 2 5 2 3 2 3" xfId="28810" xr:uid="{00000000-0005-0000-0000-00008C700000}"/>
    <cellStyle name="Normal 6 3 2 5 2 3 2 4" xfId="28811" xr:uid="{00000000-0005-0000-0000-00008D700000}"/>
    <cellStyle name="Normal 6 3 2 5 2 3 3" xfId="28812" xr:uid="{00000000-0005-0000-0000-00008E700000}"/>
    <cellStyle name="Normal 6 3 2 5 2 3 3 2" xfId="28813" xr:uid="{00000000-0005-0000-0000-00008F700000}"/>
    <cellStyle name="Normal 6 3 2 5 2 3 4" xfId="28814" xr:uid="{00000000-0005-0000-0000-000090700000}"/>
    <cellStyle name="Normal 6 3 2 5 2 3 5" xfId="28815" xr:uid="{00000000-0005-0000-0000-000091700000}"/>
    <cellStyle name="Normal 6 3 2 5 2 4" xfId="28816" xr:uid="{00000000-0005-0000-0000-000092700000}"/>
    <cellStyle name="Normal 6 3 2 5 2 4 2" xfId="28817" xr:uid="{00000000-0005-0000-0000-000093700000}"/>
    <cellStyle name="Normal 6 3 2 5 2 4 2 2" xfId="28818" xr:uid="{00000000-0005-0000-0000-000094700000}"/>
    <cellStyle name="Normal 6 3 2 5 2 4 2 2 2" xfId="28819" xr:uid="{00000000-0005-0000-0000-000095700000}"/>
    <cellStyle name="Normal 6 3 2 5 2 4 2 3" xfId="28820" xr:uid="{00000000-0005-0000-0000-000096700000}"/>
    <cellStyle name="Normal 6 3 2 5 2 4 2 4" xfId="28821" xr:uid="{00000000-0005-0000-0000-000097700000}"/>
    <cellStyle name="Normal 6 3 2 5 2 4 3" xfId="28822" xr:uid="{00000000-0005-0000-0000-000098700000}"/>
    <cellStyle name="Normal 6 3 2 5 2 4 3 2" xfId="28823" xr:uid="{00000000-0005-0000-0000-000099700000}"/>
    <cellStyle name="Normal 6 3 2 5 2 4 4" xfId="28824" xr:uid="{00000000-0005-0000-0000-00009A700000}"/>
    <cellStyle name="Normal 6 3 2 5 2 4 5" xfId="28825" xr:uid="{00000000-0005-0000-0000-00009B700000}"/>
    <cellStyle name="Normal 6 3 2 5 2 5" xfId="28826" xr:uid="{00000000-0005-0000-0000-00009C700000}"/>
    <cellStyle name="Normal 6 3 2 5 2 5 2" xfId="28827" xr:uid="{00000000-0005-0000-0000-00009D700000}"/>
    <cellStyle name="Normal 6 3 2 5 2 5 2 2" xfId="28828" xr:uid="{00000000-0005-0000-0000-00009E700000}"/>
    <cellStyle name="Normal 6 3 2 5 2 5 3" xfId="28829" xr:uid="{00000000-0005-0000-0000-00009F700000}"/>
    <cellStyle name="Normal 6 3 2 5 2 5 4" xfId="28830" xr:uid="{00000000-0005-0000-0000-0000A0700000}"/>
    <cellStyle name="Normal 6 3 2 5 2 6" xfId="28831" xr:uid="{00000000-0005-0000-0000-0000A1700000}"/>
    <cellStyle name="Normal 6 3 2 5 2 6 2" xfId="28832" xr:uid="{00000000-0005-0000-0000-0000A2700000}"/>
    <cellStyle name="Normal 6 3 2 5 2 6 3" xfId="28833" xr:uid="{00000000-0005-0000-0000-0000A3700000}"/>
    <cellStyle name="Normal 6 3 2 5 2 6 4" xfId="28834" xr:uid="{00000000-0005-0000-0000-0000A4700000}"/>
    <cellStyle name="Normal 6 3 2 5 2 6 5" xfId="28835" xr:uid="{00000000-0005-0000-0000-0000A5700000}"/>
    <cellStyle name="Normal 6 3 2 5 2 7" xfId="28836" xr:uid="{00000000-0005-0000-0000-0000A6700000}"/>
    <cellStyle name="Normal 6 3 2 5 2 8" xfId="28837" xr:uid="{00000000-0005-0000-0000-0000A7700000}"/>
    <cellStyle name="Normal 6 3 2 5 2 9" xfId="28838" xr:uid="{00000000-0005-0000-0000-0000A8700000}"/>
    <cellStyle name="Normal 6 3 2 5 3" xfId="28839" xr:uid="{00000000-0005-0000-0000-0000A9700000}"/>
    <cellStyle name="Normal 6 3 2 5 3 2" xfId="28840" xr:uid="{00000000-0005-0000-0000-0000AA700000}"/>
    <cellStyle name="Normal 6 3 2 5 3 2 2" xfId="28841" xr:uid="{00000000-0005-0000-0000-0000AB700000}"/>
    <cellStyle name="Normal 6 3 2 5 3 2 2 2" xfId="28842" xr:uid="{00000000-0005-0000-0000-0000AC700000}"/>
    <cellStyle name="Normal 6 3 2 5 3 2 2 2 2" xfId="28843" xr:uid="{00000000-0005-0000-0000-0000AD700000}"/>
    <cellStyle name="Normal 6 3 2 5 3 2 2 3" xfId="28844" xr:uid="{00000000-0005-0000-0000-0000AE700000}"/>
    <cellStyle name="Normal 6 3 2 5 3 2 2 4" xfId="28845" xr:uid="{00000000-0005-0000-0000-0000AF700000}"/>
    <cellStyle name="Normal 6 3 2 5 3 2 3" xfId="28846" xr:uid="{00000000-0005-0000-0000-0000B0700000}"/>
    <cellStyle name="Normal 6 3 2 5 3 2 3 2" xfId="28847" xr:uid="{00000000-0005-0000-0000-0000B1700000}"/>
    <cellStyle name="Normal 6 3 2 5 3 2 4" xfId="28848" xr:uid="{00000000-0005-0000-0000-0000B2700000}"/>
    <cellStyle name="Normal 6 3 2 5 3 2 5" xfId="28849" xr:uid="{00000000-0005-0000-0000-0000B3700000}"/>
    <cellStyle name="Normal 6 3 2 5 3 3" xfId="28850" xr:uid="{00000000-0005-0000-0000-0000B4700000}"/>
    <cellStyle name="Normal 6 3 2 5 3 3 2" xfId="28851" xr:uid="{00000000-0005-0000-0000-0000B5700000}"/>
    <cellStyle name="Normal 6 3 2 5 3 3 2 2" xfId="28852" xr:uid="{00000000-0005-0000-0000-0000B6700000}"/>
    <cellStyle name="Normal 6 3 2 5 3 3 3" xfId="28853" xr:uid="{00000000-0005-0000-0000-0000B7700000}"/>
    <cellStyle name="Normal 6 3 2 5 3 3 4" xfId="28854" xr:uid="{00000000-0005-0000-0000-0000B8700000}"/>
    <cellStyle name="Normal 6 3 2 5 3 4" xfId="28855" xr:uid="{00000000-0005-0000-0000-0000B9700000}"/>
    <cellStyle name="Normal 6 3 2 5 3 4 2" xfId="28856" xr:uid="{00000000-0005-0000-0000-0000BA700000}"/>
    <cellStyle name="Normal 6 3 2 5 3 5" xfId="28857" xr:uid="{00000000-0005-0000-0000-0000BB700000}"/>
    <cellStyle name="Normal 6 3 2 5 3 6" xfId="28858" xr:uid="{00000000-0005-0000-0000-0000BC700000}"/>
    <cellStyle name="Normal 6 3 2 5 4" xfId="28859" xr:uid="{00000000-0005-0000-0000-0000BD700000}"/>
    <cellStyle name="Normal 6 3 2 5 4 2" xfId="28860" xr:uid="{00000000-0005-0000-0000-0000BE700000}"/>
    <cellStyle name="Normal 6 3 2 5 4 2 2" xfId="28861" xr:uid="{00000000-0005-0000-0000-0000BF700000}"/>
    <cellStyle name="Normal 6 3 2 5 4 2 2 2" xfId="28862" xr:uid="{00000000-0005-0000-0000-0000C0700000}"/>
    <cellStyle name="Normal 6 3 2 5 4 2 3" xfId="28863" xr:uid="{00000000-0005-0000-0000-0000C1700000}"/>
    <cellStyle name="Normal 6 3 2 5 4 2 4" xfId="28864" xr:uid="{00000000-0005-0000-0000-0000C2700000}"/>
    <cellStyle name="Normal 6 3 2 5 4 3" xfId="28865" xr:uid="{00000000-0005-0000-0000-0000C3700000}"/>
    <cellStyle name="Normal 6 3 2 5 4 3 2" xfId="28866" xr:uid="{00000000-0005-0000-0000-0000C4700000}"/>
    <cellStyle name="Normal 6 3 2 5 4 4" xfId="28867" xr:uid="{00000000-0005-0000-0000-0000C5700000}"/>
    <cellStyle name="Normal 6 3 2 5 4 5" xfId="28868" xr:uid="{00000000-0005-0000-0000-0000C6700000}"/>
    <cellStyle name="Normal 6 3 2 5 5" xfId="28869" xr:uid="{00000000-0005-0000-0000-0000C7700000}"/>
    <cellStyle name="Normal 6 3 2 5 5 2" xfId="28870" xr:uid="{00000000-0005-0000-0000-0000C8700000}"/>
    <cellStyle name="Normal 6 3 2 5 5 2 2" xfId="28871" xr:uid="{00000000-0005-0000-0000-0000C9700000}"/>
    <cellStyle name="Normal 6 3 2 5 5 2 2 2" xfId="28872" xr:uid="{00000000-0005-0000-0000-0000CA700000}"/>
    <cellStyle name="Normal 6 3 2 5 5 2 3" xfId="28873" xr:uid="{00000000-0005-0000-0000-0000CB700000}"/>
    <cellStyle name="Normal 6 3 2 5 5 2 4" xfId="28874" xr:uid="{00000000-0005-0000-0000-0000CC700000}"/>
    <cellStyle name="Normal 6 3 2 5 5 3" xfId="28875" xr:uid="{00000000-0005-0000-0000-0000CD700000}"/>
    <cellStyle name="Normal 6 3 2 5 5 3 2" xfId="28876" xr:uid="{00000000-0005-0000-0000-0000CE700000}"/>
    <cellStyle name="Normal 6 3 2 5 5 4" xfId="28877" xr:uid="{00000000-0005-0000-0000-0000CF700000}"/>
    <cellStyle name="Normal 6 3 2 5 5 5" xfId="28878" xr:uid="{00000000-0005-0000-0000-0000D0700000}"/>
    <cellStyle name="Normal 6 3 2 5 6" xfId="28879" xr:uid="{00000000-0005-0000-0000-0000D1700000}"/>
    <cellStyle name="Normal 6 3 2 5 6 2" xfId="28880" xr:uid="{00000000-0005-0000-0000-0000D2700000}"/>
    <cellStyle name="Normal 6 3 2 5 6 2 2" xfId="28881" xr:uid="{00000000-0005-0000-0000-0000D3700000}"/>
    <cellStyle name="Normal 6 3 2 5 6 3" xfId="28882" xr:uid="{00000000-0005-0000-0000-0000D4700000}"/>
    <cellStyle name="Normal 6 3 2 5 6 4" xfId="28883" xr:uid="{00000000-0005-0000-0000-0000D5700000}"/>
    <cellStyle name="Normal 6 3 2 5 7" xfId="28884" xr:uid="{00000000-0005-0000-0000-0000D6700000}"/>
    <cellStyle name="Normal 6 3 2 5 7 2" xfId="28885" xr:uid="{00000000-0005-0000-0000-0000D7700000}"/>
    <cellStyle name="Normal 6 3 2 5 7 3" xfId="28886" xr:uid="{00000000-0005-0000-0000-0000D8700000}"/>
    <cellStyle name="Normal 6 3 2 5 7 4" xfId="28887" xr:uid="{00000000-0005-0000-0000-0000D9700000}"/>
    <cellStyle name="Normal 6 3 2 5 7 5" xfId="28888" xr:uid="{00000000-0005-0000-0000-0000DA700000}"/>
    <cellStyle name="Normal 6 3 2 5 8" xfId="28889" xr:uid="{00000000-0005-0000-0000-0000DB700000}"/>
    <cellStyle name="Normal 6 3 2 5 9" xfId="28890" xr:uid="{00000000-0005-0000-0000-0000DC700000}"/>
    <cellStyle name="Normal 6 3 2 6" xfId="28891" xr:uid="{00000000-0005-0000-0000-0000DD700000}"/>
    <cellStyle name="Normal 6 3 2 6 2" xfId="28892" xr:uid="{00000000-0005-0000-0000-0000DE700000}"/>
    <cellStyle name="Normal 6 3 2 6 2 2" xfId="28893" xr:uid="{00000000-0005-0000-0000-0000DF700000}"/>
    <cellStyle name="Normal 6 3 2 6 2 2 2" xfId="28894" xr:uid="{00000000-0005-0000-0000-0000E0700000}"/>
    <cellStyle name="Normal 6 3 2 6 2 2 2 2" xfId="28895" xr:uid="{00000000-0005-0000-0000-0000E1700000}"/>
    <cellStyle name="Normal 6 3 2 6 2 2 2 2 2" xfId="28896" xr:uid="{00000000-0005-0000-0000-0000E2700000}"/>
    <cellStyle name="Normal 6 3 2 6 2 2 2 3" xfId="28897" xr:uid="{00000000-0005-0000-0000-0000E3700000}"/>
    <cellStyle name="Normal 6 3 2 6 2 2 2 4" xfId="28898" xr:uid="{00000000-0005-0000-0000-0000E4700000}"/>
    <cellStyle name="Normal 6 3 2 6 2 2 3" xfId="28899" xr:uid="{00000000-0005-0000-0000-0000E5700000}"/>
    <cellStyle name="Normal 6 3 2 6 2 2 3 2" xfId="28900" xr:uid="{00000000-0005-0000-0000-0000E6700000}"/>
    <cellStyle name="Normal 6 3 2 6 2 2 4" xfId="28901" xr:uid="{00000000-0005-0000-0000-0000E7700000}"/>
    <cellStyle name="Normal 6 3 2 6 2 2 5" xfId="28902" xr:uid="{00000000-0005-0000-0000-0000E8700000}"/>
    <cellStyle name="Normal 6 3 2 6 2 3" xfId="28903" xr:uid="{00000000-0005-0000-0000-0000E9700000}"/>
    <cellStyle name="Normal 6 3 2 6 2 3 2" xfId="28904" xr:uid="{00000000-0005-0000-0000-0000EA700000}"/>
    <cellStyle name="Normal 6 3 2 6 2 3 2 2" xfId="28905" xr:uid="{00000000-0005-0000-0000-0000EB700000}"/>
    <cellStyle name="Normal 6 3 2 6 2 3 3" xfId="28906" xr:uid="{00000000-0005-0000-0000-0000EC700000}"/>
    <cellStyle name="Normal 6 3 2 6 2 3 4" xfId="28907" xr:uid="{00000000-0005-0000-0000-0000ED700000}"/>
    <cellStyle name="Normal 6 3 2 6 2 4" xfId="28908" xr:uid="{00000000-0005-0000-0000-0000EE700000}"/>
    <cellStyle name="Normal 6 3 2 6 2 4 2" xfId="28909" xr:uid="{00000000-0005-0000-0000-0000EF700000}"/>
    <cellStyle name="Normal 6 3 2 6 2 5" xfId="28910" xr:uid="{00000000-0005-0000-0000-0000F0700000}"/>
    <cellStyle name="Normal 6 3 2 6 2 6" xfId="28911" xr:uid="{00000000-0005-0000-0000-0000F1700000}"/>
    <cellStyle name="Normal 6 3 2 6 3" xfId="28912" xr:uid="{00000000-0005-0000-0000-0000F2700000}"/>
    <cellStyle name="Normal 6 3 2 6 3 2" xfId="28913" xr:uid="{00000000-0005-0000-0000-0000F3700000}"/>
    <cellStyle name="Normal 6 3 2 6 3 2 2" xfId="28914" xr:uid="{00000000-0005-0000-0000-0000F4700000}"/>
    <cellStyle name="Normal 6 3 2 6 3 2 2 2" xfId="28915" xr:uid="{00000000-0005-0000-0000-0000F5700000}"/>
    <cellStyle name="Normal 6 3 2 6 3 2 3" xfId="28916" xr:uid="{00000000-0005-0000-0000-0000F6700000}"/>
    <cellStyle name="Normal 6 3 2 6 3 2 4" xfId="28917" xr:uid="{00000000-0005-0000-0000-0000F7700000}"/>
    <cellStyle name="Normal 6 3 2 6 3 3" xfId="28918" xr:uid="{00000000-0005-0000-0000-0000F8700000}"/>
    <cellStyle name="Normal 6 3 2 6 3 3 2" xfId="28919" xr:uid="{00000000-0005-0000-0000-0000F9700000}"/>
    <cellStyle name="Normal 6 3 2 6 3 4" xfId="28920" xr:uid="{00000000-0005-0000-0000-0000FA700000}"/>
    <cellStyle name="Normal 6 3 2 6 3 5" xfId="28921" xr:uid="{00000000-0005-0000-0000-0000FB700000}"/>
    <cellStyle name="Normal 6 3 2 6 4" xfId="28922" xr:uid="{00000000-0005-0000-0000-0000FC700000}"/>
    <cellStyle name="Normal 6 3 2 6 4 2" xfId="28923" xr:uid="{00000000-0005-0000-0000-0000FD700000}"/>
    <cellStyle name="Normal 6 3 2 6 4 2 2" xfId="28924" xr:uid="{00000000-0005-0000-0000-0000FE700000}"/>
    <cellStyle name="Normal 6 3 2 6 4 2 2 2" xfId="28925" xr:uid="{00000000-0005-0000-0000-0000FF700000}"/>
    <cellStyle name="Normal 6 3 2 6 4 2 3" xfId="28926" xr:uid="{00000000-0005-0000-0000-000000710000}"/>
    <cellStyle name="Normal 6 3 2 6 4 2 4" xfId="28927" xr:uid="{00000000-0005-0000-0000-000001710000}"/>
    <cellStyle name="Normal 6 3 2 6 4 3" xfId="28928" xr:uid="{00000000-0005-0000-0000-000002710000}"/>
    <cellStyle name="Normal 6 3 2 6 4 3 2" xfId="28929" xr:uid="{00000000-0005-0000-0000-000003710000}"/>
    <cellStyle name="Normal 6 3 2 6 4 4" xfId="28930" xr:uid="{00000000-0005-0000-0000-000004710000}"/>
    <cellStyle name="Normal 6 3 2 6 4 5" xfId="28931" xr:uid="{00000000-0005-0000-0000-000005710000}"/>
    <cellStyle name="Normal 6 3 2 6 5" xfId="28932" xr:uid="{00000000-0005-0000-0000-000006710000}"/>
    <cellStyle name="Normal 6 3 2 6 5 2" xfId="28933" xr:uid="{00000000-0005-0000-0000-000007710000}"/>
    <cellStyle name="Normal 6 3 2 6 5 2 2" xfId="28934" xr:uid="{00000000-0005-0000-0000-000008710000}"/>
    <cellStyle name="Normal 6 3 2 6 5 3" xfId="28935" xr:uid="{00000000-0005-0000-0000-000009710000}"/>
    <cellStyle name="Normal 6 3 2 6 5 4" xfId="28936" xr:uid="{00000000-0005-0000-0000-00000A710000}"/>
    <cellStyle name="Normal 6 3 2 6 6" xfId="28937" xr:uid="{00000000-0005-0000-0000-00000B710000}"/>
    <cellStyle name="Normal 6 3 2 6 6 2" xfId="28938" xr:uid="{00000000-0005-0000-0000-00000C710000}"/>
    <cellStyle name="Normal 6 3 2 6 6 3" xfId="28939" xr:uid="{00000000-0005-0000-0000-00000D710000}"/>
    <cellStyle name="Normal 6 3 2 6 6 4" xfId="28940" xr:uid="{00000000-0005-0000-0000-00000E710000}"/>
    <cellStyle name="Normal 6 3 2 6 6 5" xfId="28941" xr:uid="{00000000-0005-0000-0000-00000F710000}"/>
    <cellStyle name="Normal 6 3 2 6 7" xfId="28942" xr:uid="{00000000-0005-0000-0000-000010710000}"/>
    <cellStyle name="Normal 6 3 2 6 8" xfId="28943" xr:uid="{00000000-0005-0000-0000-000011710000}"/>
    <cellStyle name="Normal 6 3 2 6 9" xfId="28944" xr:uid="{00000000-0005-0000-0000-000012710000}"/>
    <cellStyle name="Normal 6 3 2 7" xfId="28945" xr:uid="{00000000-0005-0000-0000-000013710000}"/>
    <cellStyle name="Normal 6 3 2 7 2" xfId="28946" xr:uid="{00000000-0005-0000-0000-000014710000}"/>
    <cellStyle name="Normal 6 3 2 7 2 2" xfId="28947" xr:uid="{00000000-0005-0000-0000-000015710000}"/>
    <cellStyle name="Normal 6 3 2 7 2 2 2" xfId="28948" xr:uid="{00000000-0005-0000-0000-000016710000}"/>
    <cellStyle name="Normal 6 3 2 7 2 2 2 2" xfId="28949" xr:uid="{00000000-0005-0000-0000-000017710000}"/>
    <cellStyle name="Normal 6 3 2 7 2 2 3" xfId="28950" xr:uid="{00000000-0005-0000-0000-000018710000}"/>
    <cellStyle name="Normal 6 3 2 7 2 2 4" xfId="28951" xr:uid="{00000000-0005-0000-0000-000019710000}"/>
    <cellStyle name="Normal 6 3 2 7 2 3" xfId="28952" xr:uid="{00000000-0005-0000-0000-00001A710000}"/>
    <cellStyle name="Normal 6 3 2 7 2 3 2" xfId="28953" xr:uid="{00000000-0005-0000-0000-00001B710000}"/>
    <cellStyle name="Normal 6 3 2 7 2 4" xfId="28954" xr:uid="{00000000-0005-0000-0000-00001C710000}"/>
    <cellStyle name="Normal 6 3 2 7 2 5" xfId="28955" xr:uid="{00000000-0005-0000-0000-00001D710000}"/>
    <cellStyle name="Normal 6 3 2 7 3" xfId="28956" xr:uid="{00000000-0005-0000-0000-00001E710000}"/>
    <cellStyle name="Normal 6 3 2 7 3 2" xfId="28957" xr:uid="{00000000-0005-0000-0000-00001F710000}"/>
    <cellStyle name="Normal 6 3 2 7 3 2 2" xfId="28958" xr:uid="{00000000-0005-0000-0000-000020710000}"/>
    <cellStyle name="Normal 6 3 2 7 3 3" xfId="28959" xr:uid="{00000000-0005-0000-0000-000021710000}"/>
    <cellStyle name="Normal 6 3 2 7 3 4" xfId="28960" xr:uid="{00000000-0005-0000-0000-000022710000}"/>
    <cellStyle name="Normal 6 3 2 7 4" xfId="28961" xr:uid="{00000000-0005-0000-0000-000023710000}"/>
    <cellStyle name="Normal 6 3 2 7 4 2" xfId="28962" xr:uid="{00000000-0005-0000-0000-000024710000}"/>
    <cellStyle name="Normal 6 3 2 7 5" xfId="28963" xr:uid="{00000000-0005-0000-0000-000025710000}"/>
    <cellStyle name="Normal 6 3 2 7 6" xfId="28964" xr:uid="{00000000-0005-0000-0000-000026710000}"/>
    <cellStyle name="Normal 6 3 2 8" xfId="28965" xr:uid="{00000000-0005-0000-0000-000027710000}"/>
    <cellStyle name="Normal 6 3 2 8 2" xfId="28966" xr:uid="{00000000-0005-0000-0000-000028710000}"/>
    <cellStyle name="Normal 6 3 2 8 2 2" xfId="28967" xr:uid="{00000000-0005-0000-0000-000029710000}"/>
    <cellStyle name="Normal 6 3 2 8 2 2 2" xfId="28968" xr:uid="{00000000-0005-0000-0000-00002A710000}"/>
    <cellStyle name="Normal 6 3 2 8 2 3" xfId="28969" xr:uid="{00000000-0005-0000-0000-00002B710000}"/>
    <cellStyle name="Normal 6 3 2 8 2 4" xfId="28970" xr:uid="{00000000-0005-0000-0000-00002C710000}"/>
    <cellStyle name="Normal 6 3 2 8 3" xfId="28971" xr:uid="{00000000-0005-0000-0000-00002D710000}"/>
    <cellStyle name="Normal 6 3 2 8 3 2" xfId="28972" xr:uid="{00000000-0005-0000-0000-00002E710000}"/>
    <cellStyle name="Normal 6 3 2 8 4" xfId="28973" xr:uid="{00000000-0005-0000-0000-00002F710000}"/>
    <cellStyle name="Normal 6 3 2 8 5" xfId="28974" xr:uid="{00000000-0005-0000-0000-000030710000}"/>
    <cellStyle name="Normal 6 3 2 9" xfId="28975" xr:uid="{00000000-0005-0000-0000-000031710000}"/>
    <cellStyle name="Normal 6 3 2 9 2" xfId="28976" xr:uid="{00000000-0005-0000-0000-000032710000}"/>
    <cellStyle name="Normal 6 3 2 9 2 2" xfId="28977" xr:uid="{00000000-0005-0000-0000-000033710000}"/>
    <cellStyle name="Normal 6 3 2 9 2 2 2" xfId="28978" xr:uid="{00000000-0005-0000-0000-000034710000}"/>
    <cellStyle name="Normal 6 3 2 9 2 3" xfId="28979" xr:uid="{00000000-0005-0000-0000-000035710000}"/>
    <cellStyle name="Normal 6 3 2 9 2 4" xfId="28980" xr:uid="{00000000-0005-0000-0000-000036710000}"/>
    <cellStyle name="Normal 6 3 2 9 3" xfId="28981" xr:uid="{00000000-0005-0000-0000-000037710000}"/>
    <cellStyle name="Normal 6 3 2 9 3 2" xfId="28982" xr:uid="{00000000-0005-0000-0000-000038710000}"/>
    <cellStyle name="Normal 6 3 2 9 4" xfId="28983" xr:uid="{00000000-0005-0000-0000-000039710000}"/>
    <cellStyle name="Normal 6 3 2 9 5" xfId="28984" xr:uid="{00000000-0005-0000-0000-00003A710000}"/>
    <cellStyle name="Normal 6 3 3" xfId="28985" xr:uid="{00000000-0005-0000-0000-00003B710000}"/>
    <cellStyle name="Normal 6 3 3 10" xfId="28986" xr:uid="{00000000-0005-0000-0000-00003C710000}"/>
    <cellStyle name="Normal 6 3 3 10 2" xfId="28987" xr:uid="{00000000-0005-0000-0000-00003D710000}"/>
    <cellStyle name="Normal 6 3 3 10 3" xfId="28988" xr:uid="{00000000-0005-0000-0000-00003E710000}"/>
    <cellStyle name="Normal 6 3 3 10 4" xfId="28989" xr:uid="{00000000-0005-0000-0000-00003F710000}"/>
    <cellStyle name="Normal 6 3 3 10 5" xfId="28990" xr:uid="{00000000-0005-0000-0000-000040710000}"/>
    <cellStyle name="Normal 6 3 3 11" xfId="28991" xr:uid="{00000000-0005-0000-0000-000041710000}"/>
    <cellStyle name="Normal 6 3 3 12" xfId="28992" xr:uid="{00000000-0005-0000-0000-000042710000}"/>
    <cellStyle name="Normal 6 3 3 13" xfId="28993" xr:uid="{00000000-0005-0000-0000-000043710000}"/>
    <cellStyle name="Normal 6 3 3 2" xfId="28994" xr:uid="{00000000-0005-0000-0000-000044710000}"/>
    <cellStyle name="Normal 6 3 3 2 10" xfId="28995" xr:uid="{00000000-0005-0000-0000-000045710000}"/>
    <cellStyle name="Normal 6 3 3 2 11" xfId="28996" xr:uid="{00000000-0005-0000-0000-000046710000}"/>
    <cellStyle name="Normal 6 3 3 2 12" xfId="28997" xr:uid="{00000000-0005-0000-0000-000047710000}"/>
    <cellStyle name="Normal 6 3 3 2 2" xfId="28998" xr:uid="{00000000-0005-0000-0000-000048710000}"/>
    <cellStyle name="Normal 6 3 3 2 2 10" xfId="28999" xr:uid="{00000000-0005-0000-0000-000049710000}"/>
    <cellStyle name="Normal 6 3 3 2 2 11" xfId="29000" xr:uid="{00000000-0005-0000-0000-00004A710000}"/>
    <cellStyle name="Normal 6 3 3 2 2 2" xfId="29001" xr:uid="{00000000-0005-0000-0000-00004B710000}"/>
    <cellStyle name="Normal 6 3 3 2 2 2 10" xfId="29002" xr:uid="{00000000-0005-0000-0000-00004C710000}"/>
    <cellStyle name="Normal 6 3 3 2 2 2 2" xfId="29003" xr:uid="{00000000-0005-0000-0000-00004D710000}"/>
    <cellStyle name="Normal 6 3 3 2 2 2 2 2" xfId="29004" xr:uid="{00000000-0005-0000-0000-00004E710000}"/>
    <cellStyle name="Normal 6 3 3 2 2 2 2 2 2" xfId="29005" xr:uid="{00000000-0005-0000-0000-00004F710000}"/>
    <cellStyle name="Normal 6 3 3 2 2 2 2 2 2 2" xfId="29006" xr:uid="{00000000-0005-0000-0000-000050710000}"/>
    <cellStyle name="Normal 6 3 3 2 2 2 2 2 2 2 2" xfId="29007" xr:uid="{00000000-0005-0000-0000-000051710000}"/>
    <cellStyle name="Normal 6 3 3 2 2 2 2 2 2 2 2 2" xfId="29008" xr:uid="{00000000-0005-0000-0000-000052710000}"/>
    <cellStyle name="Normal 6 3 3 2 2 2 2 2 2 2 3" xfId="29009" xr:uid="{00000000-0005-0000-0000-000053710000}"/>
    <cellStyle name="Normal 6 3 3 2 2 2 2 2 2 2 4" xfId="29010" xr:uid="{00000000-0005-0000-0000-000054710000}"/>
    <cellStyle name="Normal 6 3 3 2 2 2 2 2 2 3" xfId="29011" xr:uid="{00000000-0005-0000-0000-000055710000}"/>
    <cellStyle name="Normal 6 3 3 2 2 2 2 2 2 3 2" xfId="29012" xr:uid="{00000000-0005-0000-0000-000056710000}"/>
    <cellStyle name="Normal 6 3 3 2 2 2 2 2 2 4" xfId="29013" xr:uid="{00000000-0005-0000-0000-000057710000}"/>
    <cellStyle name="Normal 6 3 3 2 2 2 2 2 2 5" xfId="29014" xr:uid="{00000000-0005-0000-0000-000058710000}"/>
    <cellStyle name="Normal 6 3 3 2 2 2 2 2 3" xfId="29015" xr:uid="{00000000-0005-0000-0000-000059710000}"/>
    <cellStyle name="Normal 6 3 3 2 2 2 2 2 3 2" xfId="29016" xr:uid="{00000000-0005-0000-0000-00005A710000}"/>
    <cellStyle name="Normal 6 3 3 2 2 2 2 2 3 2 2" xfId="29017" xr:uid="{00000000-0005-0000-0000-00005B710000}"/>
    <cellStyle name="Normal 6 3 3 2 2 2 2 2 3 3" xfId="29018" xr:uid="{00000000-0005-0000-0000-00005C710000}"/>
    <cellStyle name="Normal 6 3 3 2 2 2 2 2 3 4" xfId="29019" xr:uid="{00000000-0005-0000-0000-00005D710000}"/>
    <cellStyle name="Normal 6 3 3 2 2 2 2 2 4" xfId="29020" xr:uid="{00000000-0005-0000-0000-00005E710000}"/>
    <cellStyle name="Normal 6 3 3 2 2 2 2 2 4 2" xfId="29021" xr:uid="{00000000-0005-0000-0000-00005F710000}"/>
    <cellStyle name="Normal 6 3 3 2 2 2 2 2 5" xfId="29022" xr:uid="{00000000-0005-0000-0000-000060710000}"/>
    <cellStyle name="Normal 6 3 3 2 2 2 2 2 6" xfId="29023" xr:uid="{00000000-0005-0000-0000-000061710000}"/>
    <cellStyle name="Normal 6 3 3 2 2 2 2 3" xfId="29024" xr:uid="{00000000-0005-0000-0000-000062710000}"/>
    <cellStyle name="Normal 6 3 3 2 2 2 2 3 2" xfId="29025" xr:uid="{00000000-0005-0000-0000-000063710000}"/>
    <cellStyle name="Normal 6 3 3 2 2 2 2 3 2 2" xfId="29026" xr:uid="{00000000-0005-0000-0000-000064710000}"/>
    <cellStyle name="Normal 6 3 3 2 2 2 2 3 2 2 2" xfId="29027" xr:uid="{00000000-0005-0000-0000-000065710000}"/>
    <cellStyle name="Normal 6 3 3 2 2 2 2 3 2 3" xfId="29028" xr:uid="{00000000-0005-0000-0000-000066710000}"/>
    <cellStyle name="Normal 6 3 3 2 2 2 2 3 2 4" xfId="29029" xr:uid="{00000000-0005-0000-0000-000067710000}"/>
    <cellStyle name="Normal 6 3 3 2 2 2 2 3 3" xfId="29030" xr:uid="{00000000-0005-0000-0000-000068710000}"/>
    <cellStyle name="Normal 6 3 3 2 2 2 2 3 3 2" xfId="29031" xr:uid="{00000000-0005-0000-0000-000069710000}"/>
    <cellStyle name="Normal 6 3 3 2 2 2 2 3 4" xfId="29032" xr:uid="{00000000-0005-0000-0000-00006A710000}"/>
    <cellStyle name="Normal 6 3 3 2 2 2 2 3 5" xfId="29033" xr:uid="{00000000-0005-0000-0000-00006B710000}"/>
    <cellStyle name="Normal 6 3 3 2 2 2 2 4" xfId="29034" xr:uid="{00000000-0005-0000-0000-00006C710000}"/>
    <cellStyle name="Normal 6 3 3 2 2 2 2 4 2" xfId="29035" xr:uid="{00000000-0005-0000-0000-00006D710000}"/>
    <cellStyle name="Normal 6 3 3 2 2 2 2 4 2 2" xfId="29036" xr:uid="{00000000-0005-0000-0000-00006E710000}"/>
    <cellStyle name="Normal 6 3 3 2 2 2 2 4 2 2 2" xfId="29037" xr:uid="{00000000-0005-0000-0000-00006F710000}"/>
    <cellStyle name="Normal 6 3 3 2 2 2 2 4 2 3" xfId="29038" xr:uid="{00000000-0005-0000-0000-000070710000}"/>
    <cellStyle name="Normal 6 3 3 2 2 2 2 4 2 4" xfId="29039" xr:uid="{00000000-0005-0000-0000-000071710000}"/>
    <cellStyle name="Normal 6 3 3 2 2 2 2 4 3" xfId="29040" xr:uid="{00000000-0005-0000-0000-000072710000}"/>
    <cellStyle name="Normal 6 3 3 2 2 2 2 4 3 2" xfId="29041" xr:uid="{00000000-0005-0000-0000-000073710000}"/>
    <cellStyle name="Normal 6 3 3 2 2 2 2 4 4" xfId="29042" xr:uid="{00000000-0005-0000-0000-000074710000}"/>
    <cellStyle name="Normal 6 3 3 2 2 2 2 4 5" xfId="29043" xr:uid="{00000000-0005-0000-0000-000075710000}"/>
    <cellStyle name="Normal 6 3 3 2 2 2 2 5" xfId="29044" xr:uid="{00000000-0005-0000-0000-000076710000}"/>
    <cellStyle name="Normal 6 3 3 2 2 2 2 5 2" xfId="29045" xr:uid="{00000000-0005-0000-0000-000077710000}"/>
    <cellStyle name="Normal 6 3 3 2 2 2 2 5 2 2" xfId="29046" xr:uid="{00000000-0005-0000-0000-000078710000}"/>
    <cellStyle name="Normal 6 3 3 2 2 2 2 5 3" xfId="29047" xr:uid="{00000000-0005-0000-0000-000079710000}"/>
    <cellStyle name="Normal 6 3 3 2 2 2 2 5 4" xfId="29048" xr:uid="{00000000-0005-0000-0000-00007A710000}"/>
    <cellStyle name="Normal 6 3 3 2 2 2 2 6" xfId="29049" xr:uid="{00000000-0005-0000-0000-00007B710000}"/>
    <cellStyle name="Normal 6 3 3 2 2 2 2 6 2" xfId="29050" xr:uid="{00000000-0005-0000-0000-00007C710000}"/>
    <cellStyle name="Normal 6 3 3 2 2 2 2 6 3" xfId="29051" xr:uid="{00000000-0005-0000-0000-00007D710000}"/>
    <cellStyle name="Normal 6 3 3 2 2 2 2 6 4" xfId="29052" xr:uid="{00000000-0005-0000-0000-00007E710000}"/>
    <cellStyle name="Normal 6 3 3 2 2 2 2 6 5" xfId="29053" xr:uid="{00000000-0005-0000-0000-00007F710000}"/>
    <cellStyle name="Normal 6 3 3 2 2 2 2 7" xfId="29054" xr:uid="{00000000-0005-0000-0000-000080710000}"/>
    <cellStyle name="Normal 6 3 3 2 2 2 2 8" xfId="29055" xr:uid="{00000000-0005-0000-0000-000081710000}"/>
    <cellStyle name="Normal 6 3 3 2 2 2 2 9" xfId="29056" xr:uid="{00000000-0005-0000-0000-000082710000}"/>
    <cellStyle name="Normal 6 3 3 2 2 2 3" xfId="29057" xr:uid="{00000000-0005-0000-0000-000083710000}"/>
    <cellStyle name="Normal 6 3 3 2 2 2 3 2" xfId="29058" xr:uid="{00000000-0005-0000-0000-000084710000}"/>
    <cellStyle name="Normal 6 3 3 2 2 2 3 2 2" xfId="29059" xr:uid="{00000000-0005-0000-0000-000085710000}"/>
    <cellStyle name="Normal 6 3 3 2 2 2 3 2 2 2" xfId="29060" xr:uid="{00000000-0005-0000-0000-000086710000}"/>
    <cellStyle name="Normal 6 3 3 2 2 2 3 2 2 2 2" xfId="29061" xr:uid="{00000000-0005-0000-0000-000087710000}"/>
    <cellStyle name="Normal 6 3 3 2 2 2 3 2 2 3" xfId="29062" xr:uid="{00000000-0005-0000-0000-000088710000}"/>
    <cellStyle name="Normal 6 3 3 2 2 2 3 2 2 4" xfId="29063" xr:uid="{00000000-0005-0000-0000-000089710000}"/>
    <cellStyle name="Normal 6 3 3 2 2 2 3 2 3" xfId="29064" xr:uid="{00000000-0005-0000-0000-00008A710000}"/>
    <cellStyle name="Normal 6 3 3 2 2 2 3 2 3 2" xfId="29065" xr:uid="{00000000-0005-0000-0000-00008B710000}"/>
    <cellStyle name="Normal 6 3 3 2 2 2 3 2 4" xfId="29066" xr:uid="{00000000-0005-0000-0000-00008C710000}"/>
    <cellStyle name="Normal 6 3 3 2 2 2 3 2 5" xfId="29067" xr:uid="{00000000-0005-0000-0000-00008D710000}"/>
    <cellStyle name="Normal 6 3 3 2 2 2 3 3" xfId="29068" xr:uid="{00000000-0005-0000-0000-00008E710000}"/>
    <cellStyle name="Normal 6 3 3 2 2 2 3 3 2" xfId="29069" xr:uid="{00000000-0005-0000-0000-00008F710000}"/>
    <cellStyle name="Normal 6 3 3 2 2 2 3 3 2 2" xfId="29070" xr:uid="{00000000-0005-0000-0000-000090710000}"/>
    <cellStyle name="Normal 6 3 3 2 2 2 3 3 3" xfId="29071" xr:uid="{00000000-0005-0000-0000-000091710000}"/>
    <cellStyle name="Normal 6 3 3 2 2 2 3 3 4" xfId="29072" xr:uid="{00000000-0005-0000-0000-000092710000}"/>
    <cellStyle name="Normal 6 3 3 2 2 2 3 4" xfId="29073" xr:uid="{00000000-0005-0000-0000-000093710000}"/>
    <cellStyle name="Normal 6 3 3 2 2 2 3 4 2" xfId="29074" xr:uid="{00000000-0005-0000-0000-000094710000}"/>
    <cellStyle name="Normal 6 3 3 2 2 2 3 5" xfId="29075" xr:uid="{00000000-0005-0000-0000-000095710000}"/>
    <cellStyle name="Normal 6 3 3 2 2 2 3 6" xfId="29076" xr:uid="{00000000-0005-0000-0000-000096710000}"/>
    <cellStyle name="Normal 6 3 3 2 2 2 4" xfId="29077" xr:uid="{00000000-0005-0000-0000-000097710000}"/>
    <cellStyle name="Normal 6 3 3 2 2 2 4 2" xfId="29078" xr:uid="{00000000-0005-0000-0000-000098710000}"/>
    <cellStyle name="Normal 6 3 3 2 2 2 4 2 2" xfId="29079" xr:uid="{00000000-0005-0000-0000-000099710000}"/>
    <cellStyle name="Normal 6 3 3 2 2 2 4 2 2 2" xfId="29080" xr:uid="{00000000-0005-0000-0000-00009A710000}"/>
    <cellStyle name="Normal 6 3 3 2 2 2 4 2 3" xfId="29081" xr:uid="{00000000-0005-0000-0000-00009B710000}"/>
    <cellStyle name="Normal 6 3 3 2 2 2 4 2 4" xfId="29082" xr:uid="{00000000-0005-0000-0000-00009C710000}"/>
    <cellStyle name="Normal 6 3 3 2 2 2 4 3" xfId="29083" xr:uid="{00000000-0005-0000-0000-00009D710000}"/>
    <cellStyle name="Normal 6 3 3 2 2 2 4 3 2" xfId="29084" xr:uid="{00000000-0005-0000-0000-00009E710000}"/>
    <cellStyle name="Normal 6 3 3 2 2 2 4 4" xfId="29085" xr:uid="{00000000-0005-0000-0000-00009F710000}"/>
    <cellStyle name="Normal 6 3 3 2 2 2 4 5" xfId="29086" xr:uid="{00000000-0005-0000-0000-0000A0710000}"/>
    <cellStyle name="Normal 6 3 3 2 2 2 5" xfId="29087" xr:uid="{00000000-0005-0000-0000-0000A1710000}"/>
    <cellStyle name="Normal 6 3 3 2 2 2 5 2" xfId="29088" xr:uid="{00000000-0005-0000-0000-0000A2710000}"/>
    <cellStyle name="Normal 6 3 3 2 2 2 5 2 2" xfId="29089" xr:uid="{00000000-0005-0000-0000-0000A3710000}"/>
    <cellStyle name="Normal 6 3 3 2 2 2 5 2 2 2" xfId="29090" xr:uid="{00000000-0005-0000-0000-0000A4710000}"/>
    <cellStyle name="Normal 6 3 3 2 2 2 5 2 3" xfId="29091" xr:uid="{00000000-0005-0000-0000-0000A5710000}"/>
    <cellStyle name="Normal 6 3 3 2 2 2 5 2 4" xfId="29092" xr:uid="{00000000-0005-0000-0000-0000A6710000}"/>
    <cellStyle name="Normal 6 3 3 2 2 2 5 3" xfId="29093" xr:uid="{00000000-0005-0000-0000-0000A7710000}"/>
    <cellStyle name="Normal 6 3 3 2 2 2 5 3 2" xfId="29094" xr:uid="{00000000-0005-0000-0000-0000A8710000}"/>
    <cellStyle name="Normal 6 3 3 2 2 2 5 4" xfId="29095" xr:uid="{00000000-0005-0000-0000-0000A9710000}"/>
    <cellStyle name="Normal 6 3 3 2 2 2 5 5" xfId="29096" xr:uid="{00000000-0005-0000-0000-0000AA710000}"/>
    <cellStyle name="Normal 6 3 3 2 2 2 6" xfId="29097" xr:uid="{00000000-0005-0000-0000-0000AB710000}"/>
    <cellStyle name="Normal 6 3 3 2 2 2 6 2" xfId="29098" xr:uid="{00000000-0005-0000-0000-0000AC710000}"/>
    <cellStyle name="Normal 6 3 3 2 2 2 6 2 2" xfId="29099" xr:uid="{00000000-0005-0000-0000-0000AD710000}"/>
    <cellStyle name="Normal 6 3 3 2 2 2 6 3" xfId="29100" xr:uid="{00000000-0005-0000-0000-0000AE710000}"/>
    <cellStyle name="Normal 6 3 3 2 2 2 6 4" xfId="29101" xr:uid="{00000000-0005-0000-0000-0000AF710000}"/>
    <cellStyle name="Normal 6 3 3 2 2 2 7" xfId="29102" xr:uid="{00000000-0005-0000-0000-0000B0710000}"/>
    <cellStyle name="Normal 6 3 3 2 2 2 7 2" xfId="29103" xr:uid="{00000000-0005-0000-0000-0000B1710000}"/>
    <cellStyle name="Normal 6 3 3 2 2 2 7 3" xfId="29104" xr:uid="{00000000-0005-0000-0000-0000B2710000}"/>
    <cellStyle name="Normal 6 3 3 2 2 2 7 4" xfId="29105" xr:uid="{00000000-0005-0000-0000-0000B3710000}"/>
    <cellStyle name="Normal 6 3 3 2 2 2 7 5" xfId="29106" xr:uid="{00000000-0005-0000-0000-0000B4710000}"/>
    <cellStyle name="Normal 6 3 3 2 2 2 8" xfId="29107" xr:uid="{00000000-0005-0000-0000-0000B5710000}"/>
    <cellStyle name="Normal 6 3 3 2 2 2 9" xfId="29108" xr:uid="{00000000-0005-0000-0000-0000B6710000}"/>
    <cellStyle name="Normal 6 3 3 2 2 3" xfId="29109" xr:uid="{00000000-0005-0000-0000-0000B7710000}"/>
    <cellStyle name="Normal 6 3 3 2 2 3 2" xfId="29110" xr:uid="{00000000-0005-0000-0000-0000B8710000}"/>
    <cellStyle name="Normal 6 3 3 2 2 3 2 2" xfId="29111" xr:uid="{00000000-0005-0000-0000-0000B9710000}"/>
    <cellStyle name="Normal 6 3 3 2 2 3 2 2 2" xfId="29112" xr:uid="{00000000-0005-0000-0000-0000BA710000}"/>
    <cellStyle name="Normal 6 3 3 2 2 3 2 2 2 2" xfId="29113" xr:uid="{00000000-0005-0000-0000-0000BB710000}"/>
    <cellStyle name="Normal 6 3 3 2 2 3 2 2 2 2 2" xfId="29114" xr:uid="{00000000-0005-0000-0000-0000BC710000}"/>
    <cellStyle name="Normal 6 3 3 2 2 3 2 2 2 3" xfId="29115" xr:uid="{00000000-0005-0000-0000-0000BD710000}"/>
    <cellStyle name="Normal 6 3 3 2 2 3 2 2 2 4" xfId="29116" xr:uid="{00000000-0005-0000-0000-0000BE710000}"/>
    <cellStyle name="Normal 6 3 3 2 2 3 2 2 3" xfId="29117" xr:uid="{00000000-0005-0000-0000-0000BF710000}"/>
    <cellStyle name="Normal 6 3 3 2 2 3 2 2 3 2" xfId="29118" xr:uid="{00000000-0005-0000-0000-0000C0710000}"/>
    <cellStyle name="Normal 6 3 3 2 2 3 2 2 4" xfId="29119" xr:uid="{00000000-0005-0000-0000-0000C1710000}"/>
    <cellStyle name="Normal 6 3 3 2 2 3 2 2 5" xfId="29120" xr:uid="{00000000-0005-0000-0000-0000C2710000}"/>
    <cellStyle name="Normal 6 3 3 2 2 3 2 3" xfId="29121" xr:uid="{00000000-0005-0000-0000-0000C3710000}"/>
    <cellStyle name="Normal 6 3 3 2 2 3 2 3 2" xfId="29122" xr:uid="{00000000-0005-0000-0000-0000C4710000}"/>
    <cellStyle name="Normal 6 3 3 2 2 3 2 3 2 2" xfId="29123" xr:uid="{00000000-0005-0000-0000-0000C5710000}"/>
    <cellStyle name="Normal 6 3 3 2 2 3 2 3 3" xfId="29124" xr:uid="{00000000-0005-0000-0000-0000C6710000}"/>
    <cellStyle name="Normal 6 3 3 2 2 3 2 3 4" xfId="29125" xr:uid="{00000000-0005-0000-0000-0000C7710000}"/>
    <cellStyle name="Normal 6 3 3 2 2 3 2 4" xfId="29126" xr:uid="{00000000-0005-0000-0000-0000C8710000}"/>
    <cellStyle name="Normal 6 3 3 2 2 3 2 4 2" xfId="29127" xr:uid="{00000000-0005-0000-0000-0000C9710000}"/>
    <cellStyle name="Normal 6 3 3 2 2 3 2 5" xfId="29128" xr:uid="{00000000-0005-0000-0000-0000CA710000}"/>
    <cellStyle name="Normal 6 3 3 2 2 3 2 6" xfId="29129" xr:uid="{00000000-0005-0000-0000-0000CB710000}"/>
    <cellStyle name="Normal 6 3 3 2 2 3 3" xfId="29130" xr:uid="{00000000-0005-0000-0000-0000CC710000}"/>
    <cellStyle name="Normal 6 3 3 2 2 3 3 2" xfId="29131" xr:uid="{00000000-0005-0000-0000-0000CD710000}"/>
    <cellStyle name="Normal 6 3 3 2 2 3 3 2 2" xfId="29132" xr:uid="{00000000-0005-0000-0000-0000CE710000}"/>
    <cellStyle name="Normal 6 3 3 2 2 3 3 2 2 2" xfId="29133" xr:uid="{00000000-0005-0000-0000-0000CF710000}"/>
    <cellStyle name="Normal 6 3 3 2 2 3 3 2 3" xfId="29134" xr:uid="{00000000-0005-0000-0000-0000D0710000}"/>
    <cellStyle name="Normal 6 3 3 2 2 3 3 2 4" xfId="29135" xr:uid="{00000000-0005-0000-0000-0000D1710000}"/>
    <cellStyle name="Normal 6 3 3 2 2 3 3 3" xfId="29136" xr:uid="{00000000-0005-0000-0000-0000D2710000}"/>
    <cellStyle name="Normal 6 3 3 2 2 3 3 3 2" xfId="29137" xr:uid="{00000000-0005-0000-0000-0000D3710000}"/>
    <cellStyle name="Normal 6 3 3 2 2 3 3 4" xfId="29138" xr:uid="{00000000-0005-0000-0000-0000D4710000}"/>
    <cellStyle name="Normal 6 3 3 2 2 3 3 5" xfId="29139" xr:uid="{00000000-0005-0000-0000-0000D5710000}"/>
    <cellStyle name="Normal 6 3 3 2 2 3 4" xfId="29140" xr:uid="{00000000-0005-0000-0000-0000D6710000}"/>
    <cellStyle name="Normal 6 3 3 2 2 3 4 2" xfId="29141" xr:uid="{00000000-0005-0000-0000-0000D7710000}"/>
    <cellStyle name="Normal 6 3 3 2 2 3 4 2 2" xfId="29142" xr:uid="{00000000-0005-0000-0000-0000D8710000}"/>
    <cellStyle name="Normal 6 3 3 2 2 3 4 2 2 2" xfId="29143" xr:uid="{00000000-0005-0000-0000-0000D9710000}"/>
    <cellStyle name="Normal 6 3 3 2 2 3 4 2 3" xfId="29144" xr:uid="{00000000-0005-0000-0000-0000DA710000}"/>
    <cellStyle name="Normal 6 3 3 2 2 3 4 2 4" xfId="29145" xr:uid="{00000000-0005-0000-0000-0000DB710000}"/>
    <cellStyle name="Normal 6 3 3 2 2 3 4 3" xfId="29146" xr:uid="{00000000-0005-0000-0000-0000DC710000}"/>
    <cellStyle name="Normal 6 3 3 2 2 3 4 3 2" xfId="29147" xr:uid="{00000000-0005-0000-0000-0000DD710000}"/>
    <cellStyle name="Normal 6 3 3 2 2 3 4 4" xfId="29148" xr:uid="{00000000-0005-0000-0000-0000DE710000}"/>
    <cellStyle name="Normal 6 3 3 2 2 3 4 5" xfId="29149" xr:uid="{00000000-0005-0000-0000-0000DF710000}"/>
    <cellStyle name="Normal 6 3 3 2 2 3 5" xfId="29150" xr:uid="{00000000-0005-0000-0000-0000E0710000}"/>
    <cellStyle name="Normal 6 3 3 2 2 3 5 2" xfId="29151" xr:uid="{00000000-0005-0000-0000-0000E1710000}"/>
    <cellStyle name="Normal 6 3 3 2 2 3 5 2 2" xfId="29152" xr:uid="{00000000-0005-0000-0000-0000E2710000}"/>
    <cellStyle name="Normal 6 3 3 2 2 3 5 3" xfId="29153" xr:uid="{00000000-0005-0000-0000-0000E3710000}"/>
    <cellStyle name="Normal 6 3 3 2 2 3 5 4" xfId="29154" xr:uid="{00000000-0005-0000-0000-0000E4710000}"/>
    <cellStyle name="Normal 6 3 3 2 2 3 6" xfId="29155" xr:uid="{00000000-0005-0000-0000-0000E5710000}"/>
    <cellStyle name="Normal 6 3 3 2 2 3 6 2" xfId="29156" xr:uid="{00000000-0005-0000-0000-0000E6710000}"/>
    <cellStyle name="Normal 6 3 3 2 2 3 6 3" xfId="29157" xr:uid="{00000000-0005-0000-0000-0000E7710000}"/>
    <cellStyle name="Normal 6 3 3 2 2 3 6 4" xfId="29158" xr:uid="{00000000-0005-0000-0000-0000E8710000}"/>
    <cellStyle name="Normal 6 3 3 2 2 3 6 5" xfId="29159" xr:uid="{00000000-0005-0000-0000-0000E9710000}"/>
    <cellStyle name="Normal 6 3 3 2 2 3 7" xfId="29160" xr:uid="{00000000-0005-0000-0000-0000EA710000}"/>
    <cellStyle name="Normal 6 3 3 2 2 3 8" xfId="29161" xr:uid="{00000000-0005-0000-0000-0000EB710000}"/>
    <cellStyle name="Normal 6 3 3 2 2 3 9" xfId="29162" xr:uid="{00000000-0005-0000-0000-0000EC710000}"/>
    <cellStyle name="Normal 6 3 3 2 2 4" xfId="29163" xr:uid="{00000000-0005-0000-0000-0000ED710000}"/>
    <cellStyle name="Normal 6 3 3 2 2 4 2" xfId="29164" xr:uid="{00000000-0005-0000-0000-0000EE710000}"/>
    <cellStyle name="Normal 6 3 3 2 2 4 2 2" xfId="29165" xr:uid="{00000000-0005-0000-0000-0000EF710000}"/>
    <cellStyle name="Normal 6 3 3 2 2 4 2 2 2" xfId="29166" xr:uid="{00000000-0005-0000-0000-0000F0710000}"/>
    <cellStyle name="Normal 6 3 3 2 2 4 2 2 2 2" xfId="29167" xr:uid="{00000000-0005-0000-0000-0000F1710000}"/>
    <cellStyle name="Normal 6 3 3 2 2 4 2 2 3" xfId="29168" xr:uid="{00000000-0005-0000-0000-0000F2710000}"/>
    <cellStyle name="Normal 6 3 3 2 2 4 2 2 4" xfId="29169" xr:uid="{00000000-0005-0000-0000-0000F3710000}"/>
    <cellStyle name="Normal 6 3 3 2 2 4 2 3" xfId="29170" xr:uid="{00000000-0005-0000-0000-0000F4710000}"/>
    <cellStyle name="Normal 6 3 3 2 2 4 2 3 2" xfId="29171" xr:uid="{00000000-0005-0000-0000-0000F5710000}"/>
    <cellStyle name="Normal 6 3 3 2 2 4 2 4" xfId="29172" xr:uid="{00000000-0005-0000-0000-0000F6710000}"/>
    <cellStyle name="Normal 6 3 3 2 2 4 2 5" xfId="29173" xr:uid="{00000000-0005-0000-0000-0000F7710000}"/>
    <cellStyle name="Normal 6 3 3 2 2 4 3" xfId="29174" xr:uid="{00000000-0005-0000-0000-0000F8710000}"/>
    <cellStyle name="Normal 6 3 3 2 2 4 3 2" xfId="29175" xr:uid="{00000000-0005-0000-0000-0000F9710000}"/>
    <cellStyle name="Normal 6 3 3 2 2 4 3 2 2" xfId="29176" xr:uid="{00000000-0005-0000-0000-0000FA710000}"/>
    <cellStyle name="Normal 6 3 3 2 2 4 3 3" xfId="29177" xr:uid="{00000000-0005-0000-0000-0000FB710000}"/>
    <cellStyle name="Normal 6 3 3 2 2 4 3 4" xfId="29178" xr:uid="{00000000-0005-0000-0000-0000FC710000}"/>
    <cellStyle name="Normal 6 3 3 2 2 4 4" xfId="29179" xr:uid="{00000000-0005-0000-0000-0000FD710000}"/>
    <cellStyle name="Normal 6 3 3 2 2 4 4 2" xfId="29180" xr:uid="{00000000-0005-0000-0000-0000FE710000}"/>
    <cellStyle name="Normal 6 3 3 2 2 4 5" xfId="29181" xr:uid="{00000000-0005-0000-0000-0000FF710000}"/>
    <cellStyle name="Normal 6 3 3 2 2 4 6" xfId="29182" xr:uid="{00000000-0005-0000-0000-000000720000}"/>
    <cellStyle name="Normal 6 3 3 2 2 5" xfId="29183" xr:uid="{00000000-0005-0000-0000-000001720000}"/>
    <cellStyle name="Normal 6 3 3 2 2 5 2" xfId="29184" xr:uid="{00000000-0005-0000-0000-000002720000}"/>
    <cellStyle name="Normal 6 3 3 2 2 5 2 2" xfId="29185" xr:uid="{00000000-0005-0000-0000-000003720000}"/>
    <cellStyle name="Normal 6 3 3 2 2 5 2 2 2" xfId="29186" xr:uid="{00000000-0005-0000-0000-000004720000}"/>
    <cellStyle name="Normal 6 3 3 2 2 5 2 3" xfId="29187" xr:uid="{00000000-0005-0000-0000-000005720000}"/>
    <cellStyle name="Normal 6 3 3 2 2 5 2 4" xfId="29188" xr:uid="{00000000-0005-0000-0000-000006720000}"/>
    <cellStyle name="Normal 6 3 3 2 2 5 3" xfId="29189" xr:uid="{00000000-0005-0000-0000-000007720000}"/>
    <cellStyle name="Normal 6 3 3 2 2 5 3 2" xfId="29190" xr:uid="{00000000-0005-0000-0000-000008720000}"/>
    <cellStyle name="Normal 6 3 3 2 2 5 4" xfId="29191" xr:uid="{00000000-0005-0000-0000-000009720000}"/>
    <cellStyle name="Normal 6 3 3 2 2 5 5" xfId="29192" xr:uid="{00000000-0005-0000-0000-00000A720000}"/>
    <cellStyle name="Normal 6 3 3 2 2 6" xfId="29193" xr:uid="{00000000-0005-0000-0000-00000B720000}"/>
    <cellStyle name="Normal 6 3 3 2 2 6 2" xfId="29194" xr:uid="{00000000-0005-0000-0000-00000C720000}"/>
    <cellStyle name="Normal 6 3 3 2 2 6 2 2" xfId="29195" xr:uid="{00000000-0005-0000-0000-00000D720000}"/>
    <cellStyle name="Normal 6 3 3 2 2 6 2 2 2" xfId="29196" xr:uid="{00000000-0005-0000-0000-00000E720000}"/>
    <cellStyle name="Normal 6 3 3 2 2 6 2 3" xfId="29197" xr:uid="{00000000-0005-0000-0000-00000F720000}"/>
    <cellStyle name="Normal 6 3 3 2 2 6 2 4" xfId="29198" xr:uid="{00000000-0005-0000-0000-000010720000}"/>
    <cellStyle name="Normal 6 3 3 2 2 6 3" xfId="29199" xr:uid="{00000000-0005-0000-0000-000011720000}"/>
    <cellStyle name="Normal 6 3 3 2 2 6 3 2" xfId="29200" xr:uid="{00000000-0005-0000-0000-000012720000}"/>
    <cellStyle name="Normal 6 3 3 2 2 6 4" xfId="29201" xr:uid="{00000000-0005-0000-0000-000013720000}"/>
    <cellStyle name="Normal 6 3 3 2 2 6 5" xfId="29202" xr:uid="{00000000-0005-0000-0000-000014720000}"/>
    <cellStyle name="Normal 6 3 3 2 2 7" xfId="29203" xr:uid="{00000000-0005-0000-0000-000015720000}"/>
    <cellStyle name="Normal 6 3 3 2 2 7 2" xfId="29204" xr:uid="{00000000-0005-0000-0000-000016720000}"/>
    <cellStyle name="Normal 6 3 3 2 2 7 2 2" xfId="29205" xr:uid="{00000000-0005-0000-0000-000017720000}"/>
    <cellStyle name="Normal 6 3 3 2 2 7 3" xfId="29206" xr:uid="{00000000-0005-0000-0000-000018720000}"/>
    <cellStyle name="Normal 6 3 3 2 2 7 4" xfId="29207" xr:uid="{00000000-0005-0000-0000-000019720000}"/>
    <cellStyle name="Normal 6 3 3 2 2 8" xfId="29208" xr:uid="{00000000-0005-0000-0000-00001A720000}"/>
    <cellStyle name="Normal 6 3 3 2 2 8 2" xfId="29209" xr:uid="{00000000-0005-0000-0000-00001B720000}"/>
    <cellStyle name="Normal 6 3 3 2 2 8 3" xfId="29210" xr:uid="{00000000-0005-0000-0000-00001C720000}"/>
    <cellStyle name="Normal 6 3 3 2 2 8 4" xfId="29211" xr:uid="{00000000-0005-0000-0000-00001D720000}"/>
    <cellStyle name="Normal 6 3 3 2 2 8 5" xfId="29212" xr:uid="{00000000-0005-0000-0000-00001E720000}"/>
    <cellStyle name="Normal 6 3 3 2 2 9" xfId="29213" xr:uid="{00000000-0005-0000-0000-00001F720000}"/>
    <cellStyle name="Normal 6 3 3 2 3" xfId="29214" xr:uid="{00000000-0005-0000-0000-000020720000}"/>
    <cellStyle name="Normal 6 3 3 2 3 10" xfId="29215" xr:uid="{00000000-0005-0000-0000-000021720000}"/>
    <cellStyle name="Normal 6 3 3 2 3 2" xfId="29216" xr:uid="{00000000-0005-0000-0000-000022720000}"/>
    <cellStyle name="Normal 6 3 3 2 3 2 2" xfId="29217" xr:uid="{00000000-0005-0000-0000-000023720000}"/>
    <cellStyle name="Normal 6 3 3 2 3 2 2 2" xfId="29218" xr:uid="{00000000-0005-0000-0000-000024720000}"/>
    <cellStyle name="Normal 6 3 3 2 3 2 2 2 2" xfId="29219" xr:uid="{00000000-0005-0000-0000-000025720000}"/>
    <cellStyle name="Normal 6 3 3 2 3 2 2 2 2 2" xfId="29220" xr:uid="{00000000-0005-0000-0000-000026720000}"/>
    <cellStyle name="Normal 6 3 3 2 3 2 2 2 2 2 2" xfId="29221" xr:uid="{00000000-0005-0000-0000-000027720000}"/>
    <cellStyle name="Normal 6 3 3 2 3 2 2 2 2 3" xfId="29222" xr:uid="{00000000-0005-0000-0000-000028720000}"/>
    <cellStyle name="Normal 6 3 3 2 3 2 2 2 2 4" xfId="29223" xr:uid="{00000000-0005-0000-0000-000029720000}"/>
    <cellStyle name="Normal 6 3 3 2 3 2 2 2 3" xfId="29224" xr:uid="{00000000-0005-0000-0000-00002A720000}"/>
    <cellStyle name="Normal 6 3 3 2 3 2 2 2 3 2" xfId="29225" xr:uid="{00000000-0005-0000-0000-00002B720000}"/>
    <cellStyle name="Normal 6 3 3 2 3 2 2 2 4" xfId="29226" xr:uid="{00000000-0005-0000-0000-00002C720000}"/>
    <cellStyle name="Normal 6 3 3 2 3 2 2 2 5" xfId="29227" xr:uid="{00000000-0005-0000-0000-00002D720000}"/>
    <cellStyle name="Normal 6 3 3 2 3 2 2 3" xfId="29228" xr:uid="{00000000-0005-0000-0000-00002E720000}"/>
    <cellStyle name="Normal 6 3 3 2 3 2 2 3 2" xfId="29229" xr:uid="{00000000-0005-0000-0000-00002F720000}"/>
    <cellStyle name="Normal 6 3 3 2 3 2 2 3 2 2" xfId="29230" xr:uid="{00000000-0005-0000-0000-000030720000}"/>
    <cellStyle name="Normal 6 3 3 2 3 2 2 3 3" xfId="29231" xr:uid="{00000000-0005-0000-0000-000031720000}"/>
    <cellStyle name="Normal 6 3 3 2 3 2 2 3 4" xfId="29232" xr:uid="{00000000-0005-0000-0000-000032720000}"/>
    <cellStyle name="Normal 6 3 3 2 3 2 2 4" xfId="29233" xr:uid="{00000000-0005-0000-0000-000033720000}"/>
    <cellStyle name="Normal 6 3 3 2 3 2 2 4 2" xfId="29234" xr:uid="{00000000-0005-0000-0000-000034720000}"/>
    <cellStyle name="Normal 6 3 3 2 3 2 2 5" xfId="29235" xr:uid="{00000000-0005-0000-0000-000035720000}"/>
    <cellStyle name="Normal 6 3 3 2 3 2 2 6" xfId="29236" xr:uid="{00000000-0005-0000-0000-000036720000}"/>
    <cellStyle name="Normal 6 3 3 2 3 2 3" xfId="29237" xr:uid="{00000000-0005-0000-0000-000037720000}"/>
    <cellStyle name="Normal 6 3 3 2 3 2 3 2" xfId="29238" xr:uid="{00000000-0005-0000-0000-000038720000}"/>
    <cellStyle name="Normal 6 3 3 2 3 2 3 2 2" xfId="29239" xr:uid="{00000000-0005-0000-0000-000039720000}"/>
    <cellStyle name="Normal 6 3 3 2 3 2 3 2 2 2" xfId="29240" xr:uid="{00000000-0005-0000-0000-00003A720000}"/>
    <cellStyle name="Normal 6 3 3 2 3 2 3 2 3" xfId="29241" xr:uid="{00000000-0005-0000-0000-00003B720000}"/>
    <cellStyle name="Normal 6 3 3 2 3 2 3 2 4" xfId="29242" xr:uid="{00000000-0005-0000-0000-00003C720000}"/>
    <cellStyle name="Normal 6 3 3 2 3 2 3 3" xfId="29243" xr:uid="{00000000-0005-0000-0000-00003D720000}"/>
    <cellStyle name="Normal 6 3 3 2 3 2 3 3 2" xfId="29244" xr:uid="{00000000-0005-0000-0000-00003E720000}"/>
    <cellStyle name="Normal 6 3 3 2 3 2 3 4" xfId="29245" xr:uid="{00000000-0005-0000-0000-00003F720000}"/>
    <cellStyle name="Normal 6 3 3 2 3 2 3 5" xfId="29246" xr:uid="{00000000-0005-0000-0000-000040720000}"/>
    <cellStyle name="Normal 6 3 3 2 3 2 4" xfId="29247" xr:uid="{00000000-0005-0000-0000-000041720000}"/>
    <cellStyle name="Normal 6 3 3 2 3 2 4 2" xfId="29248" xr:uid="{00000000-0005-0000-0000-000042720000}"/>
    <cellStyle name="Normal 6 3 3 2 3 2 4 2 2" xfId="29249" xr:uid="{00000000-0005-0000-0000-000043720000}"/>
    <cellStyle name="Normal 6 3 3 2 3 2 4 2 2 2" xfId="29250" xr:uid="{00000000-0005-0000-0000-000044720000}"/>
    <cellStyle name="Normal 6 3 3 2 3 2 4 2 3" xfId="29251" xr:uid="{00000000-0005-0000-0000-000045720000}"/>
    <cellStyle name="Normal 6 3 3 2 3 2 4 2 4" xfId="29252" xr:uid="{00000000-0005-0000-0000-000046720000}"/>
    <cellStyle name="Normal 6 3 3 2 3 2 4 3" xfId="29253" xr:uid="{00000000-0005-0000-0000-000047720000}"/>
    <cellStyle name="Normal 6 3 3 2 3 2 4 3 2" xfId="29254" xr:uid="{00000000-0005-0000-0000-000048720000}"/>
    <cellStyle name="Normal 6 3 3 2 3 2 4 4" xfId="29255" xr:uid="{00000000-0005-0000-0000-000049720000}"/>
    <cellStyle name="Normal 6 3 3 2 3 2 4 5" xfId="29256" xr:uid="{00000000-0005-0000-0000-00004A720000}"/>
    <cellStyle name="Normal 6 3 3 2 3 2 5" xfId="29257" xr:uid="{00000000-0005-0000-0000-00004B720000}"/>
    <cellStyle name="Normal 6 3 3 2 3 2 5 2" xfId="29258" xr:uid="{00000000-0005-0000-0000-00004C720000}"/>
    <cellStyle name="Normal 6 3 3 2 3 2 5 2 2" xfId="29259" xr:uid="{00000000-0005-0000-0000-00004D720000}"/>
    <cellStyle name="Normal 6 3 3 2 3 2 5 3" xfId="29260" xr:uid="{00000000-0005-0000-0000-00004E720000}"/>
    <cellStyle name="Normal 6 3 3 2 3 2 5 4" xfId="29261" xr:uid="{00000000-0005-0000-0000-00004F720000}"/>
    <cellStyle name="Normal 6 3 3 2 3 2 6" xfId="29262" xr:uid="{00000000-0005-0000-0000-000050720000}"/>
    <cellStyle name="Normal 6 3 3 2 3 2 6 2" xfId="29263" xr:uid="{00000000-0005-0000-0000-000051720000}"/>
    <cellStyle name="Normal 6 3 3 2 3 2 6 3" xfId="29264" xr:uid="{00000000-0005-0000-0000-000052720000}"/>
    <cellStyle name="Normal 6 3 3 2 3 2 6 4" xfId="29265" xr:uid="{00000000-0005-0000-0000-000053720000}"/>
    <cellStyle name="Normal 6 3 3 2 3 2 6 5" xfId="29266" xr:uid="{00000000-0005-0000-0000-000054720000}"/>
    <cellStyle name="Normal 6 3 3 2 3 2 7" xfId="29267" xr:uid="{00000000-0005-0000-0000-000055720000}"/>
    <cellStyle name="Normal 6 3 3 2 3 2 8" xfId="29268" xr:uid="{00000000-0005-0000-0000-000056720000}"/>
    <cellStyle name="Normal 6 3 3 2 3 2 9" xfId="29269" xr:uid="{00000000-0005-0000-0000-000057720000}"/>
    <cellStyle name="Normal 6 3 3 2 3 3" xfId="29270" xr:uid="{00000000-0005-0000-0000-000058720000}"/>
    <cellStyle name="Normal 6 3 3 2 3 3 2" xfId="29271" xr:uid="{00000000-0005-0000-0000-000059720000}"/>
    <cellStyle name="Normal 6 3 3 2 3 3 2 2" xfId="29272" xr:uid="{00000000-0005-0000-0000-00005A720000}"/>
    <cellStyle name="Normal 6 3 3 2 3 3 2 2 2" xfId="29273" xr:uid="{00000000-0005-0000-0000-00005B720000}"/>
    <cellStyle name="Normal 6 3 3 2 3 3 2 2 2 2" xfId="29274" xr:uid="{00000000-0005-0000-0000-00005C720000}"/>
    <cellStyle name="Normal 6 3 3 2 3 3 2 2 3" xfId="29275" xr:uid="{00000000-0005-0000-0000-00005D720000}"/>
    <cellStyle name="Normal 6 3 3 2 3 3 2 2 4" xfId="29276" xr:uid="{00000000-0005-0000-0000-00005E720000}"/>
    <cellStyle name="Normal 6 3 3 2 3 3 2 3" xfId="29277" xr:uid="{00000000-0005-0000-0000-00005F720000}"/>
    <cellStyle name="Normal 6 3 3 2 3 3 2 3 2" xfId="29278" xr:uid="{00000000-0005-0000-0000-000060720000}"/>
    <cellStyle name="Normal 6 3 3 2 3 3 2 4" xfId="29279" xr:uid="{00000000-0005-0000-0000-000061720000}"/>
    <cellStyle name="Normal 6 3 3 2 3 3 2 5" xfId="29280" xr:uid="{00000000-0005-0000-0000-000062720000}"/>
    <cellStyle name="Normal 6 3 3 2 3 3 3" xfId="29281" xr:uid="{00000000-0005-0000-0000-000063720000}"/>
    <cellStyle name="Normal 6 3 3 2 3 3 3 2" xfId="29282" xr:uid="{00000000-0005-0000-0000-000064720000}"/>
    <cellStyle name="Normal 6 3 3 2 3 3 3 2 2" xfId="29283" xr:uid="{00000000-0005-0000-0000-000065720000}"/>
    <cellStyle name="Normal 6 3 3 2 3 3 3 3" xfId="29284" xr:uid="{00000000-0005-0000-0000-000066720000}"/>
    <cellStyle name="Normal 6 3 3 2 3 3 3 4" xfId="29285" xr:uid="{00000000-0005-0000-0000-000067720000}"/>
    <cellStyle name="Normal 6 3 3 2 3 3 4" xfId="29286" xr:uid="{00000000-0005-0000-0000-000068720000}"/>
    <cellStyle name="Normal 6 3 3 2 3 3 4 2" xfId="29287" xr:uid="{00000000-0005-0000-0000-000069720000}"/>
    <cellStyle name="Normal 6 3 3 2 3 3 5" xfId="29288" xr:uid="{00000000-0005-0000-0000-00006A720000}"/>
    <cellStyle name="Normal 6 3 3 2 3 3 6" xfId="29289" xr:uid="{00000000-0005-0000-0000-00006B720000}"/>
    <cellStyle name="Normal 6 3 3 2 3 4" xfId="29290" xr:uid="{00000000-0005-0000-0000-00006C720000}"/>
    <cellStyle name="Normal 6 3 3 2 3 4 2" xfId="29291" xr:uid="{00000000-0005-0000-0000-00006D720000}"/>
    <cellStyle name="Normal 6 3 3 2 3 4 2 2" xfId="29292" xr:uid="{00000000-0005-0000-0000-00006E720000}"/>
    <cellStyle name="Normal 6 3 3 2 3 4 2 2 2" xfId="29293" xr:uid="{00000000-0005-0000-0000-00006F720000}"/>
    <cellStyle name="Normal 6 3 3 2 3 4 2 3" xfId="29294" xr:uid="{00000000-0005-0000-0000-000070720000}"/>
    <cellStyle name="Normal 6 3 3 2 3 4 2 4" xfId="29295" xr:uid="{00000000-0005-0000-0000-000071720000}"/>
    <cellStyle name="Normal 6 3 3 2 3 4 3" xfId="29296" xr:uid="{00000000-0005-0000-0000-000072720000}"/>
    <cellStyle name="Normal 6 3 3 2 3 4 3 2" xfId="29297" xr:uid="{00000000-0005-0000-0000-000073720000}"/>
    <cellStyle name="Normal 6 3 3 2 3 4 4" xfId="29298" xr:uid="{00000000-0005-0000-0000-000074720000}"/>
    <cellStyle name="Normal 6 3 3 2 3 4 5" xfId="29299" xr:uid="{00000000-0005-0000-0000-000075720000}"/>
    <cellStyle name="Normal 6 3 3 2 3 5" xfId="29300" xr:uid="{00000000-0005-0000-0000-000076720000}"/>
    <cellStyle name="Normal 6 3 3 2 3 5 2" xfId="29301" xr:uid="{00000000-0005-0000-0000-000077720000}"/>
    <cellStyle name="Normal 6 3 3 2 3 5 2 2" xfId="29302" xr:uid="{00000000-0005-0000-0000-000078720000}"/>
    <cellStyle name="Normal 6 3 3 2 3 5 2 2 2" xfId="29303" xr:uid="{00000000-0005-0000-0000-000079720000}"/>
    <cellStyle name="Normal 6 3 3 2 3 5 2 3" xfId="29304" xr:uid="{00000000-0005-0000-0000-00007A720000}"/>
    <cellStyle name="Normal 6 3 3 2 3 5 2 4" xfId="29305" xr:uid="{00000000-0005-0000-0000-00007B720000}"/>
    <cellStyle name="Normal 6 3 3 2 3 5 3" xfId="29306" xr:uid="{00000000-0005-0000-0000-00007C720000}"/>
    <cellStyle name="Normal 6 3 3 2 3 5 3 2" xfId="29307" xr:uid="{00000000-0005-0000-0000-00007D720000}"/>
    <cellStyle name="Normal 6 3 3 2 3 5 4" xfId="29308" xr:uid="{00000000-0005-0000-0000-00007E720000}"/>
    <cellStyle name="Normal 6 3 3 2 3 5 5" xfId="29309" xr:uid="{00000000-0005-0000-0000-00007F720000}"/>
    <cellStyle name="Normal 6 3 3 2 3 6" xfId="29310" xr:uid="{00000000-0005-0000-0000-000080720000}"/>
    <cellStyle name="Normal 6 3 3 2 3 6 2" xfId="29311" xr:uid="{00000000-0005-0000-0000-000081720000}"/>
    <cellStyle name="Normal 6 3 3 2 3 6 2 2" xfId="29312" xr:uid="{00000000-0005-0000-0000-000082720000}"/>
    <cellStyle name="Normal 6 3 3 2 3 6 3" xfId="29313" xr:uid="{00000000-0005-0000-0000-000083720000}"/>
    <cellStyle name="Normal 6 3 3 2 3 6 4" xfId="29314" xr:uid="{00000000-0005-0000-0000-000084720000}"/>
    <cellStyle name="Normal 6 3 3 2 3 7" xfId="29315" xr:uid="{00000000-0005-0000-0000-000085720000}"/>
    <cellStyle name="Normal 6 3 3 2 3 7 2" xfId="29316" xr:uid="{00000000-0005-0000-0000-000086720000}"/>
    <cellStyle name="Normal 6 3 3 2 3 7 3" xfId="29317" xr:uid="{00000000-0005-0000-0000-000087720000}"/>
    <cellStyle name="Normal 6 3 3 2 3 7 4" xfId="29318" xr:uid="{00000000-0005-0000-0000-000088720000}"/>
    <cellStyle name="Normal 6 3 3 2 3 7 5" xfId="29319" xr:uid="{00000000-0005-0000-0000-000089720000}"/>
    <cellStyle name="Normal 6 3 3 2 3 8" xfId="29320" xr:uid="{00000000-0005-0000-0000-00008A720000}"/>
    <cellStyle name="Normal 6 3 3 2 3 9" xfId="29321" xr:uid="{00000000-0005-0000-0000-00008B720000}"/>
    <cellStyle name="Normal 6 3 3 2 4" xfId="29322" xr:uid="{00000000-0005-0000-0000-00008C720000}"/>
    <cellStyle name="Normal 6 3 3 2 4 2" xfId="29323" xr:uid="{00000000-0005-0000-0000-00008D720000}"/>
    <cellStyle name="Normal 6 3 3 2 4 2 2" xfId="29324" xr:uid="{00000000-0005-0000-0000-00008E720000}"/>
    <cellStyle name="Normal 6 3 3 2 4 2 2 2" xfId="29325" xr:uid="{00000000-0005-0000-0000-00008F720000}"/>
    <cellStyle name="Normal 6 3 3 2 4 2 2 2 2" xfId="29326" xr:uid="{00000000-0005-0000-0000-000090720000}"/>
    <cellStyle name="Normal 6 3 3 2 4 2 2 2 2 2" xfId="29327" xr:uid="{00000000-0005-0000-0000-000091720000}"/>
    <cellStyle name="Normal 6 3 3 2 4 2 2 2 3" xfId="29328" xr:uid="{00000000-0005-0000-0000-000092720000}"/>
    <cellStyle name="Normal 6 3 3 2 4 2 2 2 4" xfId="29329" xr:uid="{00000000-0005-0000-0000-000093720000}"/>
    <cellStyle name="Normal 6 3 3 2 4 2 2 3" xfId="29330" xr:uid="{00000000-0005-0000-0000-000094720000}"/>
    <cellStyle name="Normal 6 3 3 2 4 2 2 3 2" xfId="29331" xr:uid="{00000000-0005-0000-0000-000095720000}"/>
    <cellStyle name="Normal 6 3 3 2 4 2 2 4" xfId="29332" xr:uid="{00000000-0005-0000-0000-000096720000}"/>
    <cellStyle name="Normal 6 3 3 2 4 2 2 5" xfId="29333" xr:uid="{00000000-0005-0000-0000-000097720000}"/>
    <cellStyle name="Normal 6 3 3 2 4 2 3" xfId="29334" xr:uid="{00000000-0005-0000-0000-000098720000}"/>
    <cellStyle name="Normal 6 3 3 2 4 2 3 2" xfId="29335" xr:uid="{00000000-0005-0000-0000-000099720000}"/>
    <cellStyle name="Normal 6 3 3 2 4 2 3 2 2" xfId="29336" xr:uid="{00000000-0005-0000-0000-00009A720000}"/>
    <cellStyle name="Normal 6 3 3 2 4 2 3 3" xfId="29337" xr:uid="{00000000-0005-0000-0000-00009B720000}"/>
    <cellStyle name="Normal 6 3 3 2 4 2 3 4" xfId="29338" xr:uid="{00000000-0005-0000-0000-00009C720000}"/>
    <cellStyle name="Normal 6 3 3 2 4 2 4" xfId="29339" xr:uid="{00000000-0005-0000-0000-00009D720000}"/>
    <cellStyle name="Normal 6 3 3 2 4 2 4 2" xfId="29340" xr:uid="{00000000-0005-0000-0000-00009E720000}"/>
    <cellStyle name="Normal 6 3 3 2 4 2 5" xfId="29341" xr:uid="{00000000-0005-0000-0000-00009F720000}"/>
    <cellStyle name="Normal 6 3 3 2 4 2 6" xfId="29342" xr:uid="{00000000-0005-0000-0000-0000A0720000}"/>
    <cellStyle name="Normal 6 3 3 2 4 3" xfId="29343" xr:uid="{00000000-0005-0000-0000-0000A1720000}"/>
    <cellStyle name="Normal 6 3 3 2 4 3 2" xfId="29344" xr:uid="{00000000-0005-0000-0000-0000A2720000}"/>
    <cellStyle name="Normal 6 3 3 2 4 3 2 2" xfId="29345" xr:uid="{00000000-0005-0000-0000-0000A3720000}"/>
    <cellStyle name="Normal 6 3 3 2 4 3 2 2 2" xfId="29346" xr:uid="{00000000-0005-0000-0000-0000A4720000}"/>
    <cellStyle name="Normal 6 3 3 2 4 3 2 3" xfId="29347" xr:uid="{00000000-0005-0000-0000-0000A5720000}"/>
    <cellStyle name="Normal 6 3 3 2 4 3 2 4" xfId="29348" xr:uid="{00000000-0005-0000-0000-0000A6720000}"/>
    <cellStyle name="Normal 6 3 3 2 4 3 3" xfId="29349" xr:uid="{00000000-0005-0000-0000-0000A7720000}"/>
    <cellStyle name="Normal 6 3 3 2 4 3 3 2" xfId="29350" xr:uid="{00000000-0005-0000-0000-0000A8720000}"/>
    <cellStyle name="Normal 6 3 3 2 4 3 4" xfId="29351" xr:uid="{00000000-0005-0000-0000-0000A9720000}"/>
    <cellStyle name="Normal 6 3 3 2 4 3 5" xfId="29352" xr:uid="{00000000-0005-0000-0000-0000AA720000}"/>
    <cellStyle name="Normal 6 3 3 2 4 4" xfId="29353" xr:uid="{00000000-0005-0000-0000-0000AB720000}"/>
    <cellStyle name="Normal 6 3 3 2 4 4 2" xfId="29354" xr:uid="{00000000-0005-0000-0000-0000AC720000}"/>
    <cellStyle name="Normal 6 3 3 2 4 4 2 2" xfId="29355" xr:uid="{00000000-0005-0000-0000-0000AD720000}"/>
    <cellStyle name="Normal 6 3 3 2 4 4 2 2 2" xfId="29356" xr:uid="{00000000-0005-0000-0000-0000AE720000}"/>
    <cellStyle name="Normal 6 3 3 2 4 4 2 3" xfId="29357" xr:uid="{00000000-0005-0000-0000-0000AF720000}"/>
    <cellStyle name="Normal 6 3 3 2 4 4 2 4" xfId="29358" xr:uid="{00000000-0005-0000-0000-0000B0720000}"/>
    <cellStyle name="Normal 6 3 3 2 4 4 3" xfId="29359" xr:uid="{00000000-0005-0000-0000-0000B1720000}"/>
    <cellStyle name="Normal 6 3 3 2 4 4 3 2" xfId="29360" xr:uid="{00000000-0005-0000-0000-0000B2720000}"/>
    <cellStyle name="Normal 6 3 3 2 4 4 4" xfId="29361" xr:uid="{00000000-0005-0000-0000-0000B3720000}"/>
    <cellStyle name="Normal 6 3 3 2 4 4 5" xfId="29362" xr:uid="{00000000-0005-0000-0000-0000B4720000}"/>
    <cellStyle name="Normal 6 3 3 2 4 5" xfId="29363" xr:uid="{00000000-0005-0000-0000-0000B5720000}"/>
    <cellStyle name="Normal 6 3 3 2 4 5 2" xfId="29364" xr:uid="{00000000-0005-0000-0000-0000B6720000}"/>
    <cellStyle name="Normal 6 3 3 2 4 5 2 2" xfId="29365" xr:uid="{00000000-0005-0000-0000-0000B7720000}"/>
    <cellStyle name="Normal 6 3 3 2 4 5 3" xfId="29366" xr:uid="{00000000-0005-0000-0000-0000B8720000}"/>
    <cellStyle name="Normal 6 3 3 2 4 5 4" xfId="29367" xr:uid="{00000000-0005-0000-0000-0000B9720000}"/>
    <cellStyle name="Normal 6 3 3 2 4 6" xfId="29368" xr:uid="{00000000-0005-0000-0000-0000BA720000}"/>
    <cellStyle name="Normal 6 3 3 2 4 6 2" xfId="29369" xr:uid="{00000000-0005-0000-0000-0000BB720000}"/>
    <cellStyle name="Normal 6 3 3 2 4 6 3" xfId="29370" xr:uid="{00000000-0005-0000-0000-0000BC720000}"/>
    <cellStyle name="Normal 6 3 3 2 4 6 4" xfId="29371" xr:uid="{00000000-0005-0000-0000-0000BD720000}"/>
    <cellStyle name="Normal 6 3 3 2 4 6 5" xfId="29372" xr:uid="{00000000-0005-0000-0000-0000BE720000}"/>
    <cellStyle name="Normal 6 3 3 2 4 7" xfId="29373" xr:uid="{00000000-0005-0000-0000-0000BF720000}"/>
    <cellStyle name="Normal 6 3 3 2 4 8" xfId="29374" xr:uid="{00000000-0005-0000-0000-0000C0720000}"/>
    <cellStyle name="Normal 6 3 3 2 4 9" xfId="29375" xr:uid="{00000000-0005-0000-0000-0000C1720000}"/>
    <cellStyle name="Normal 6 3 3 2 5" xfId="29376" xr:uid="{00000000-0005-0000-0000-0000C2720000}"/>
    <cellStyle name="Normal 6 3 3 2 5 2" xfId="29377" xr:uid="{00000000-0005-0000-0000-0000C3720000}"/>
    <cellStyle name="Normal 6 3 3 2 5 2 2" xfId="29378" xr:uid="{00000000-0005-0000-0000-0000C4720000}"/>
    <cellStyle name="Normal 6 3 3 2 5 2 2 2" xfId="29379" xr:uid="{00000000-0005-0000-0000-0000C5720000}"/>
    <cellStyle name="Normal 6 3 3 2 5 2 2 2 2" xfId="29380" xr:uid="{00000000-0005-0000-0000-0000C6720000}"/>
    <cellStyle name="Normal 6 3 3 2 5 2 2 3" xfId="29381" xr:uid="{00000000-0005-0000-0000-0000C7720000}"/>
    <cellStyle name="Normal 6 3 3 2 5 2 2 4" xfId="29382" xr:uid="{00000000-0005-0000-0000-0000C8720000}"/>
    <cellStyle name="Normal 6 3 3 2 5 2 3" xfId="29383" xr:uid="{00000000-0005-0000-0000-0000C9720000}"/>
    <cellStyle name="Normal 6 3 3 2 5 2 3 2" xfId="29384" xr:uid="{00000000-0005-0000-0000-0000CA720000}"/>
    <cellStyle name="Normal 6 3 3 2 5 2 4" xfId="29385" xr:uid="{00000000-0005-0000-0000-0000CB720000}"/>
    <cellStyle name="Normal 6 3 3 2 5 2 5" xfId="29386" xr:uid="{00000000-0005-0000-0000-0000CC720000}"/>
    <cellStyle name="Normal 6 3 3 2 5 3" xfId="29387" xr:uid="{00000000-0005-0000-0000-0000CD720000}"/>
    <cellStyle name="Normal 6 3 3 2 5 3 2" xfId="29388" xr:uid="{00000000-0005-0000-0000-0000CE720000}"/>
    <cellStyle name="Normal 6 3 3 2 5 3 2 2" xfId="29389" xr:uid="{00000000-0005-0000-0000-0000CF720000}"/>
    <cellStyle name="Normal 6 3 3 2 5 3 3" xfId="29390" xr:uid="{00000000-0005-0000-0000-0000D0720000}"/>
    <cellStyle name="Normal 6 3 3 2 5 3 4" xfId="29391" xr:uid="{00000000-0005-0000-0000-0000D1720000}"/>
    <cellStyle name="Normal 6 3 3 2 5 4" xfId="29392" xr:uid="{00000000-0005-0000-0000-0000D2720000}"/>
    <cellStyle name="Normal 6 3 3 2 5 4 2" xfId="29393" xr:uid="{00000000-0005-0000-0000-0000D3720000}"/>
    <cellStyle name="Normal 6 3 3 2 5 5" xfId="29394" xr:uid="{00000000-0005-0000-0000-0000D4720000}"/>
    <cellStyle name="Normal 6 3 3 2 5 6" xfId="29395" xr:uid="{00000000-0005-0000-0000-0000D5720000}"/>
    <cellStyle name="Normal 6 3 3 2 6" xfId="29396" xr:uid="{00000000-0005-0000-0000-0000D6720000}"/>
    <cellStyle name="Normal 6 3 3 2 6 2" xfId="29397" xr:uid="{00000000-0005-0000-0000-0000D7720000}"/>
    <cellStyle name="Normal 6 3 3 2 6 2 2" xfId="29398" xr:uid="{00000000-0005-0000-0000-0000D8720000}"/>
    <cellStyle name="Normal 6 3 3 2 6 2 2 2" xfId="29399" xr:uid="{00000000-0005-0000-0000-0000D9720000}"/>
    <cellStyle name="Normal 6 3 3 2 6 2 3" xfId="29400" xr:uid="{00000000-0005-0000-0000-0000DA720000}"/>
    <cellStyle name="Normal 6 3 3 2 6 2 4" xfId="29401" xr:uid="{00000000-0005-0000-0000-0000DB720000}"/>
    <cellStyle name="Normal 6 3 3 2 6 3" xfId="29402" xr:uid="{00000000-0005-0000-0000-0000DC720000}"/>
    <cellStyle name="Normal 6 3 3 2 6 3 2" xfId="29403" xr:uid="{00000000-0005-0000-0000-0000DD720000}"/>
    <cellStyle name="Normal 6 3 3 2 6 4" xfId="29404" xr:uid="{00000000-0005-0000-0000-0000DE720000}"/>
    <cellStyle name="Normal 6 3 3 2 6 5" xfId="29405" xr:uid="{00000000-0005-0000-0000-0000DF720000}"/>
    <cellStyle name="Normal 6 3 3 2 7" xfId="29406" xr:uid="{00000000-0005-0000-0000-0000E0720000}"/>
    <cellStyle name="Normal 6 3 3 2 7 2" xfId="29407" xr:uid="{00000000-0005-0000-0000-0000E1720000}"/>
    <cellStyle name="Normal 6 3 3 2 7 2 2" xfId="29408" xr:uid="{00000000-0005-0000-0000-0000E2720000}"/>
    <cellStyle name="Normal 6 3 3 2 7 2 2 2" xfId="29409" xr:uid="{00000000-0005-0000-0000-0000E3720000}"/>
    <cellStyle name="Normal 6 3 3 2 7 2 3" xfId="29410" xr:uid="{00000000-0005-0000-0000-0000E4720000}"/>
    <cellStyle name="Normal 6 3 3 2 7 2 4" xfId="29411" xr:uid="{00000000-0005-0000-0000-0000E5720000}"/>
    <cellStyle name="Normal 6 3 3 2 7 3" xfId="29412" xr:uid="{00000000-0005-0000-0000-0000E6720000}"/>
    <cellStyle name="Normal 6 3 3 2 7 3 2" xfId="29413" xr:uid="{00000000-0005-0000-0000-0000E7720000}"/>
    <cellStyle name="Normal 6 3 3 2 7 4" xfId="29414" xr:uid="{00000000-0005-0000-0000-0000E8720000}"/>
    <cellStyle name="Normal 6 3 3 2 7 5" xfId="29415" xr:uid="{00000000-0005-0000-0000-0000E9720000}"/>
    <cellStyle name="Normal 6 3 3 2 8" xfId="29416" xr:uid="{00000000-0005-0000-0000-0000EA720000}"/>
    <cellStyle name="Normal 6 3 3 2 8 2" xfId="29417" xr:uid="{00000000-0005-0000-0000-0000EB720000}"/>
    <cellStyle name="Normal 6 3 3 2 8 2 2" xfId="29418" xr:uid="{00000000-0005-0000-0000-0000EC720000}"/>
    <cellStyle name="Normal 6 3 3 2 8 3" xfId="29419" xr:uid="{00000000-0005-0000-0000-0000ED720000}"/>
    <cellStyle name="Normal 6 3 3 2 8 4" xfId="29420" xr:uid="{00000000-0005-0000-0000-0000EE720000}"/>
    <cellStyle name="Normal 6 3 3 2 9" xfId="29421" xr:uid="{00000000-0005-0000-0000-0000EF720000}"/>
    <cellStyle name="Normal 6 3 3 2 9 2" xfId="29422" xr:uid="{00000000-0005-0000-0000-0000F0720000}"/>
    <cellStyle name="Normal 6 3 3 2 9 3" xfId="29423" xr:uid="{00000000-0005-0000-0000-0000F1720000}"/>
    <cellStyle name="Normal 6 3 3 2 9 4" xfId="29424" xr:uid="{00000000-0005-0000-0000-0000F2720000}"/>
    <cellStyle name="Normal 6 3 3 2 9 5" xfId="29425" xr:uid="{00000000-0005-0000-0000-0000F3720000}"/>
    <cellStyle name="Normal 6 3 3 3" xfId="29426" xr:uid="{00000000-0005-0000-0000-0000F4720000}"/>
    <cellStyle name="Normal 6 3 3 3 10" xfId="29427" xr:uid="{00000000-0005-0000-0000-0000F5720000}"/>
    <cellStyle name="Normal 6 3 3 3 11" xfId="29428" xr:uid="{00000000-0005-0000-0000-0000F6720000}"/>
    <cellStyle name="Normal 6 3 3 3 2" xfId="29429" xr:uid="{00000000-0005-0000-0000-0000F7720000}"/>
    <cellStyle name="Normal 6 3 3 3 2 10" xfId="29430" xr:uid="{00000000-0005-0000-0000-0000F8720000}"/>
    <cellStyle name="Normal 6 3 3 3 2 2" xfId="29431" xr:uid="{00000000-0005-0000-0000-0000F9720000}"/>
    <cellStyle name="Normal 6 3 3 3 2 2 2" xfId="29432" xr:uid="{00000000-0005-0000-0000-0000FA720000}"/>
    <cellStyle name="Normal 6 3 3 3 2 2 2 2" xfId="29433" xr:uid="{00000000-0005-0000-0000-0000FB720000}"/>
    <cellStyle name="Normal 6 3 3 3 2 2 2 2 2" xfId="29434" xr:uid="{00000000-0005-0000-0000-0000FC720000}"/>
    <cellStyle name="Normal 6 3 3 3 2 2 2 2 2 2" xfId="29435" xr:uid="{00000000-0005-0000-0000-0000FD720000}"/>
    <cellStyle name="Normal 6 3 3 3 2 2 2 2 2 2 2" xfId="29436" xr:uid="{00000000-0005-0000-0000-0000FE720000}"/>
    <cellStyle name="Normal 6 3 3 3 2 2 2 2 2 3" xfId="29437" xr:uid="{00000000-0005-0000-0000-0000FF720000}"/>
    <cellStyle name="Normal 6 3 3 3 2 2 2 2 2 4" xfId="29438" xr:uid="{00000000-0005-0000-0000-000000730000}"/>
    <cellStyle name="Normal 6 3 3 3 2 2 2 2 3" xfId="29439" xr:uid="{00000000-0005-0000-0000-000001730000}"/>
    <cellStyle name="Normal 6 3 3 3 2 2 2 2 3 2" xfId="29440" xr:uid="{00000000-0005-0000-0000-000002730000}"/>
    <cellStyle name="Normal 6 3 3 3 2 2 2 2 4" xfId="29441" xr:uid="{00000000-0005-0000-0000-000003730000}"/>
    <cellStyle name="Normal 6 3 3 3 2 2 2 2 5" xfId="29442" xr:uid="{00000000-0005-0000-0000-000004730000}"/>
    <cellStyle name="Normal 6 3 3 3 2 2 2 3" xfId="29443" xr:uid="{00000000-0005-0000-0000-000005730000}"/>
    <cellStyle name="Normal 6 3 3 3 2 2 2 3 2" xfId="29444" xr:uid="{00000000-0005-0000-0000-000006730000}"/>
    <cellStyle name="Normal 6 3 3 3 2 2 2 3 2 2" xfId="29445" xr:uid="{00000000-0005-0000-0000-000007730000}"/>
    <cellStyle name="Normal 6 3 3 3 2 2 2 3 3" xfId="29446" xr:uid="{00000000-0005-0000-0000-000008730000}"/>
    <cellStyle name="Normal 6 3 3 3 2 2 2 3 4" xfId="29447" xr:uid="{00000000-0005-0000-0000-000009730000}"/>
    <cellStyle name="Normal 6 3 3 3 2 2 2 4" xfId="29448" xr:uid="{00000000-0005-0000-0000-00000A730000}"/>
    <cellStyle name="Normal 6 3 3 3 2 2 2 4 2" xfId="29449" xr:uid="{00000000-0005-0000-0000-00000B730000}"/>
    <cellStyle name="Normal 6 3 3 3 2 2 2 5" xfId="29450" xr:uid="{00000000-0005-0000-0000-00000C730000}"/>
    <cellStyle name="Normal 6 3 3 3 2 2 2 6" xfId="29451" xr:uid="{00000000-0005-0000-0000-00000D730000}"/>
    <cellStyle name="Normal 6 3 3 3 2 2 3" xfId="29452" xr:uid="{00000000-0005-0000-0000-00000E730000}"/>
    <cellStyle name="Normal 6 3 3 3 2 2 3 2" xfId="29453" xr:uid="{00000000-0005-0000-0000-00000F730000}"/>
    <cellStyle name="Normal 6 3 3 3 2 2 3 2 2" xfId="29454" xr:uid="{00000000-0005-0000-0000-000010730000}"/>
    <cellStyle name="Normal 6 3 3 3 2 2 3 2 2 2" xfId="29455" xr:uid="{00000000-0005-0000-0000-000011730000}"/>
    <cellStyle name="Normal 6 3 3 3 2 2 3 2 3" xfId="29456" xr:uid="{00000000-0005-0000-0000-000012730000}"/>
    <cellStyle name="Normal 6 3 3 3 2 2 3 2 4" xfId="29457" xr:uid="{00000000-0005-0000-0000-000013730000}"/>
    <cellStyle name="Normal 6 3 3 3 2 2 3 3" xfId="29458" xr:uid="{00000000-0005-0000-0000-000014730000}"/>
    <cellStyle name="Normal 6 3 3 3 2 2 3 3 2" xfId="29459" xr:uid="{00000000-0005-0000-0000-000015730000}"/>
    <cellStyle name="Normal 6 3 3 3 2 2 3 4" xfId="29460" xr:uid="{00000000-0005-0000-0000-000016730000}"/>
    <cellStyle name="Normal 6 3 3 3 2 2 3 5" xfId="29461" xr:uid="{00000000-0005-0000-0000-000017730000}"/>
    <cellStyle name="Normal 6 3 3 3 2 2 4" xfId="29462" xr:uid="{00000000-0005-0000-0000-000018730000}"/>
    <cellStyle name="Normal 6 3 3 3 2 2 4 2" xfId="29463" xr:uid="{00000000-0005-0000-0000-000019730000}"/>
    <cellStyle name="Normal 6 3 3 3 2 2 4 2 2" xfId="29464" xr:uid="{00000000-0005-0000-0000-00001A730000}"/>
    <cellStyle name="Normal 6 3 3 3 2 2 4 2 2 2" xfId="29465" xr:uid="{00000000-0005-0000-0000-00001B730000}"/>
    <cellStyle name="Normal 6 3 3 3 2 2 4 2 3" xfId="29466" xr:uid="{00000000-0005-0000-0000-00001C730000}"/>
    <cellStyle name="Normal 6 3 3 3 2 2 4 2 4" xfId="29467" xr:uid="{00000000-0005-0000-0000-00001D730000}"/>
    <cellStyle name="Normal 6 3 3 3 2 2 4 3" xfId="29468" xr:uid="{00000000-0005-0000-0000-00001E730000}"/>
    <cellStyle name="Normal 6 3 3 3 2 2 4 3 2" xfId="29469" xr:uid="{00000000-0005-0000-0000-00001F730000}"/>
    <cellStyle name="Normal 6 3 3 3 2 2 4 4" xfId="29470" xr:uid="{00000000-0005-0000-0000-000020730000}"/>
    <cellStyle name="Normal 6 3 3 3 2 2 4 5" xfId="29471" xr:uid="{00000000-0005-0000-0000-000021730000}"/>
    <cellStyle name="Normal 6 3 3 3 2 2 5" xfId="29472" xr:uid="{00000000-0005-0000-0000-000022730000}"/>
    <cellStyle name="Normal 6 3 3 3 2 2 5 2" xfId="29473" xr:uid="{00000000-0005-0000-0000-000023730000}"/>
    <cellStyle name="Normal 6 3 3 3 2 2 5 2 2" xfId="29474" xr:uid="{00000000-0005-0000-0000-000024730000}"/>
    <cellStyle name="Normal 6 3 3 3 2 2 5 3" xfId="29475" xr:uid="{00000000-0005-0000-0000-000025730000}"/>
    <cellStyle name="Normal 6 3 3 3 2 2 5 4" xfId="29476" xr:uid="{00000000-0005-0000-0000-000026730000}"/>
    <cellStyle name="Normal 6 3 3 3 2 2 6" xfId="29477" xr:uid="{00000000-0005-0000-0000-000027730000}"/>
    <cellStyle name="Normal 6 3 3 3 2 2 6 2" xfId="29478" xr:uid="{00000000-0005-0000-0000-000028730000}"/>
    <cellStyle name="Normal 6 3 3 3 2 2 6 3" xfId="29479" xr:uid="{00000000-0005-0000-0000-000029730000}"/>
    <cellStyle name="Normal 6 3 3 3 2 2 6 4" xfId="29480" xr:uid="{00000000-0005-0000-0000-00002A730000}"/>
    <cellStyle name="Normal 6 3 3 3 2 2 6 5" xfId="29481" xr:uid="{00000000-0005-0000-0000-00002B730000}"/>
    <cellStyle name="Normal 6 3 3 3 2 2 7" xfId="29482" xr:uid="{00000000-0005-0000-0000-00002C730000}"/>
    <cellStyle name="Normal 6 3 3 3 2 2 8" xfId="29483" xr:uid="{00000000-0005-0000-0000-00002D730000}"/>
    <cellStyle name="Normal 6 3 3 3 2 2 9" xfId="29484" xr:uid="{00000000-0005-0000-0000-00002E730000}"/>
    <cellStyle name="Normal 6 3 3 3 2 3" xfId="29485" xr:uid="{00000000-0005-0000-0000-00002F730000}"/>
    <cellStyle name="Normal 6 3 3 3 2 3 2" xfId="29486" xr:uid="{00000000-0005-0000-0000-000030730000}"/>
    <cellStyle name="Normal 6 3 3 3 2 3 2 2" xfId="29487" xr:uid="{00000000-0005-0000-0000-000031730000}"/>
    <cellStyle name="Normal 6 3 3 3 2 3 2 2 2" xfId="29488" xr:uid="{00000000-0005-0000-0000-000032730000}"/>
    <cellStyle name="Normal 6 3 3 3 2 3 2 2 2 2" xfId="29489" xr:uid="{00000000-0005-0000-0000-000033730000}"/>
    <cellStyle name="Normal 6 3 3 3 2 3 2 2 3" xfId="29490" xr:uid="{00000000-0005-0000-0000-000034730000}"/>
    <cellStyle name="Normal 6 3 3 3 2 3 2 2 4" xfId="29491" xr:uid="{00000000-0005-0000-0000-000035730000}"/>
    <cellStyle name="Normal 6 3 3 3 2 3 2 3" xfId="29492" xr:uid="{00000000-0005-0000-0000-000036730000}"/>
    <cellStyle name="Normal 6 3 3 3 2 3 2 3 2" xfId="29493" xr:uid="{00000000-0005-0000-0000-000037730000}"/>
    <cellStyle name="Normal 6 3 3 3 2 3 2 4" xfId="29494" xr:uid="{00000000-0005-0000-0000-000038730000}"/>
    <cellStyle name="Normal 6 3 3 3 2 3 2 5" xfId="29495" xr:uid="{00000000-0005-0000-0000-000039730000}"/>
    <cellStyle name="Normal 6 3 3 3 2 3 3" xfId="29496" xr:uid="{00000000-0005-0000-0000-00003A730000}"/>
    <cellStyle name="Normal 6 3 3 3 2 3 3 2" xfId="29497" xr:uid="{00000000-0005-0000-0000-00003B730000}"/>
    <cellStyle name="Normal 6 3 3 3 2 3 3 2 2" xfId="29498" xr:uid="{00000000-0005-0000-0000-00003C730000}"/>
    <cellStyle name="Normal 6 3 3 3 2 3 3 3" xfId="29499" xr:uid="{00000000-0005-0000-0000-00003D730000}"/>
    <cellStyle name="Normal 6 3 3 3 2 3 3 4" xfId="29500" xr:uid="{00000000-0005-0000-0000-00003E730000}"/>
    <cellStyle name="Normal 6 3 3 3 2 3 4" xfId="29501" xr:uid="{00000000-0005-0000-0000-00003F730000}"/>
    <cellStyle name="Normal 6 3 3 3 2 3 4 2" xfId="29502" xr:uid="{00000000-0005-0000-0000-000040730000}"/>
    <cellStyle name="Normal 6 3 3 3 2 3 5" xfId="29503" xr:uid="{00000000-0005-0000-0000-000041730000}"/>
    <cellStyle name="Normal 6 3 3 3 2 3 6" xfId="29504" xr:uid="{00000000-0005-0000-0000-000042730000}"/>
    <cellStyle name="Normal 6 3 3 3 2 4" xfId="29505" xr:uid="{00000000-0005-0000-0000-000043730000}"/>
    <cellStyle name="Normal 6 3 3 3 2 4 2" xfId="29506" xr:uid="{00000000-0005-0000-0000-000044730000}"/>
    <cellStyle name="Normal 6 3 3 3 2 4 2 2" xfId="29507" xr:uid="{00000000-0005-0000-0000-000045730000}"/>
    <cellStyle name="Normal 6 3 3 3 2 4 2 2 2" xfId="29508" xr:uid="{00000000-0005-0000-0000-000046730000}"/>
    <cellStyle name="Normal 6 3 3 3 2 4 2 3" xfId="29509" xr:uid="{00000000-0005-0000-0000-000047730000}"/>
    <cellStyle name="Normal 6 3 3 3 2 4 2 4" xfId="29510" xr:uid="{00000000-0005-0000-0000-000048730000}"/>
    <cellStyle name="Normal 6 3 3 3 2 4 3" xfId="29511" xr:uid="{00000000-0005-0000-0000-000049730000}"/>
    <cellStyle name="Normal 6 3 3 3 2 4 3 2" xfId="29512" xr:uid="{00000000-0005-0000-0000-00004A730000}"/>
    <cellStyle name="Normal 6 3 3 3 2 4 4" xfId="29513" xr:uid="{00000000-0005-0000-0000-00004B730000}"/>
    <cellStyle name="Normal 6 3 3 3 2 4 5" xfId="29514" xr:uid="{00000000-0005-0000-0000-00004C730000}"/>
    <cellStyle name="Normal 6 3 3 3 2 5" xfId="29515" xr:uid="{00000000-0005-0000-0000-00004D730000}"/>
    <cellStyle name="Normal 6 3 3 3 2 5 2" xfId="29516" xr:uid="{00000000-0005-0000-0000-00004E730000}"/>
    <cellStyle name="Normal 6 3 3 3 2 5 2 2" xfId="29517" xr:uid="{00000000-0005-0000-0000-00004F730000}"/>
    <cellStyle name="Normal 6 3 3 3 2 5 2 2 2" xfId="29518" xr:uid="{00000000-0005-0000-0000-000050730000}"/>
    <cellStyle name="Normal 6 3 3 3 2 5 2 3" xfId="29519" xr:uid="{00000000-0005-0000-0000-000051730000}"/>
    <cellStyle name="Normal 6 3 3 3 2 5 2 4" xfId="29520" xr:uid="{00000000-0005-0000-0000-000052730000}"/>
    <cellStyle name="Normal 6 3 3 3 2 5 3" xfId="29521" xr:uid="{00000000-0005-0000-0000-000053730000}"/>
    <cellStyle name="Normal 6 3 3 3 2 5 3 2" xfId="29522" xr:uid="{00000000-0005-0000-0000-000054730000}"/>
    <cellStyle name="Normal 6 3 3 3 2 5 4" xfId="29523" xr:uid="{00000000-0005-0000-0000-000055730000}"/>
    <cellStyle name="Normal 6 3 3 3 2 5 5" xfId="29524" xr:uid="{00000000-0005-0000-0000-000056730000}"/>
    <cellStyle name="Normal 6 3 3 3 2 6" xfId="29525" xr:uid="{00000000-0005-0000-0000-000057730000}"/>
    <cellStyle name="Normal 6 3 3 3 2 6 2" xfId="29526" xr:uid="{00000000-0005-0000-0000-000058730000}"/>
    <cellStyle name="Normal 6 3 3 3 2 6 2 2" xfId="29527" xr:uid="{00000000-0005-0000-0000-000059730000}"/>
    <cellStyle name="Normal 6 3 3 3 2 6 3" xfId="29528" xr:uid="{00000000-0005-0000-0000-00005A730000}"/>
    <cellStyle name="Normal 6 3 3 3 2 6 4" xfId="29529" xr:uid="{00000000-0005-0000-0000-00005B730000}"/>
    <cellStyle name="Normal 6 3 3 3 2 7" xfId="29530" xr:uid="{00000000-0005-0000-0000-00005C730000}"/>
    <cellStyle name="Normal 6 3 3 3 2 7 2" xfId="29531" xr:uid="{00000000-0005-0000-0000-00005D730000}"/>
    <cellStyle name="Normal 6 3 3 3 2 7 3" xfId="29532" xr:uid="{00000000-0005-0000-0000-00005E730000}"/>
    <cellStyle name="Normal 6 3 3 3 2 7 4" xfId="29533" xr:uid="{00000000-0005-0000-0000-00005F730000}"/>
    <cellStyle name="Normal 6 3 3 3 2 7 5" xfId="29534" xr:uid="{00000000-0005-0000-0000-000060730000}"/>
    <cellStyle name="Normal 6 3 3 3 2 8" xfId="29535" xr:uid="{00000000-0005-0000-0000-000061730000}"/>
    <cellStyle name="Normal 6 3 3 3 2 9" xfId="29536" xr:uid="{00000000-0005-0000-0000-000062730000}"/>
    <cellStyle name="Normal 6 3 3 3 3" xfId="29537" xr:uid="{00000000-0005-0000-0000-000063730000}"/>
    <cellStyle name="Normal 6 3 3 3 3 2" xfId="29538" xr:uid="{00000000-0005-0000-0000-000064730000}"/>
    <cellStyle name="Normal 6 3 3 3 3 2 2" xfId="29539" xr:uid="{00000000-0005-0000-0000-000065730000}"/>
    <cellStyle name="Normal 6 3 3 3 3 2 2 2" xfId="29540" xr:uid="{00000000-0005-0000-0000-000066730000}"/>
    <cellStyle name="Normal 6 3 3 3 3 2 2 2 2" xfId="29541" xr:uid="{00000000-0005-0000-0000-000067730000}"/>
    <cellStyle name="Normal 6 3 3 3 3 2 2 2 2 2" xfId="29542" xr:uid="{00000000-0005-0000-0000-000068730000}"/>
    <cellStyle name="Normal 6 3 3 3 3 2 2 2 3" xfId="29543" xr:uid="{00000000-0005-0000-0000-000069730000}"/>
    <cellStyle name="Normal 6 3 3 3 3 2 2 2 4" xfId="29544" xr:uid="{00000000-0005-0000-0000-00006A730000}"/>
    <cellStyle name="Normal 6 3 3 3 3 2 2 3" xfId="29545" xr:uid="{00000000-0005-0000-0000-00006B730000}"/>
    <cellStyle name="Normal 6 3 3 3 3 2 2 3 2" xfId="29546" xr:uid="{00000000-0005-0000-0000-00006C730000}"/>
    <cellStyle name="Normal 6 3 3 3 3 2 2 4" xfId="29547" xr:uid="{00000000-0005-0000-0000-00006D730000}"/>
    <cellStyle name="Normal 6 3 3 3 3 2 2 5" xfId="29548" xr:uid="{00000000-0005-0000-0000-00006E730000}"/>
    <cellStyle name="Normal 6 3 3 3 3 2 3" xfId="29549" xr:uid="{00000000-0005-0000-0000-00006F730000}"/>
    <cellStyle name="Normal 6 3 3 3 3 2 3 2" xfId="29550" xr:uid="{00000000-0005-0000-0000-000070730000}"/>
    <cellStyle name="Normal 6 3 3 3 3 2 3 2 2" xfId="29551" xr:uid="{00000000-0005-0000-0000-000071730000}"/>
    <cellStyle name="Normal 6 3 3 3 3 2 3 3" xfId="29552" xr:uid="{00000000-0005-0000-0000-000072730000}"/>
    <cellStyle name="Normal 6 3 3 3 3 2 3 4" xfId="29553" xr:uid="{00000000-0005-0000-0000-000073730000}"/>
    <cellStyle name="Normal 6 3 3 3 3 2 4" xfId="29554" xr:uid="{00000000-0005-0000-0000-000074730000}"/>
    <cellStyle name="Normal 6 3 3 3 3 2 4 2" xfId="29555" xr:uid="{00000000-0005-0000-0000-000075730000}"/>
    <cellStyle name="Normal 6 3 3 3 3 2 5" xfId="29556" xr:uid="{00000000-0005-0000-0000-000076730000}"/>
    <cellStyle name="Normal 6 3 3 3 3 2 6" xfId="29557" xr:uid="{00000000-0005-0000-0000-000077730000}"/>
    <cellStyle name="Normal 6 3 3 3 3 3" xfId="29558" xr:uid="{00000000-0005-0000-0000-000078730000}"/>
    <cellStyle name="Normal 6 3 3 3 3 3 2" xfId="29559" xr:uid="{00000000-0005-0000-0000-000079730000}"/>
    <cellStyle name="Normal 6 3 3 3 3 3 2 2" xfId="29560" xr:uid="{00000000-0005-0000-0000-00007A730000}"/>
    <cellStyle name="Normal 6 3 3 3 3 3 2 2 2" xfId="29561" xr:uid="{00000000-0005-0000-0000-00007B730000}"/>
    <cellStyle name="Normal 6 3 3 3 3 3 2 3" xfId="29562" xr:uid="{00000000-0005-0000-0000-00007C730000}"/>
    <cellStyle name="Normal 6 3 3 3 3 3 2 4" xfId="29563" xr:uid="{00000000-0005-0000-0000-00007D730000}"/>
    <cellStyle name="Normal 6 3 3 3 3 3 3" xfId="29564" xr:uid="{00000000-0005-0000-0000-00007E730000}"/>
    <cellStyle name="Normal 6 3 3 3 3 3 3 2" xfId="29565" xr:uid="{00000000-0005-0000-0000-00007F730000}"/>
    <cellStyle name="Normal 6 3 3 3 3 3 4" xfId="29566" xr:uid="{00000000-0005-0000-0000-000080730000}"/>
    <cellStyle name="Normal 6 3 3 3 3 3 5" xfId="29567" xr:uid="{00000000-0005-0000-0000-000081730000}"/>
    <cellStyle name="Normal 6 3 3 3 3 4" xfId="29568" xr:uid="{00000000-0005-0000-0000-000082730000}"/>
    <cellStyle name="Normal 6 3 3 3 3 4 2" xfId="29569" xr:uid="{00000000-0005-0000-0000-000083730000}"/>
    <cellStyle name="Normal 6 3 3 3 3 4 2 2" xfId="29570" xr:uid="{00000000-0005-0000-0000-000084730000}"/>
    <cellStyle name="Normal 6 3 3 3 3 4 2 2 2" xfId="29571" xr:uid="{00000000-0005-0000-0000-000085730000}"/>
    <cellStyle name="Normal 6 3 3 3 3 4 2 3" xfId="29572" xr:uid="{00000000-0005-0000-0000-000086730000}"/>
    <cellStyle name="Normal 6 3 3 3 3 4 2 4" xfId="29573" xr:uid="{00000000-0005-0000-0000-000087730000}"/>
    <cellStyle name="Normal 6 3 3 3 3 4 3" xfId="29574" xr:uid="{00000000-0005-0000-0000-000088730000}"/>
    <cellStyle name="Normal 6 3 3 3 3 4 3 2" xfId="29575" xr:uid="{00000000-0005-0000-0000-000089730000}"/>
    <cellStyle name="Normal 6 3 3 3 3 4 4" xfId="29576" xr:uid="{00000000-0005-0000-0000-00008A730000}"/>
    <cellStyle name="Normal 6 3 3 3 3 4 5" xfId="29577" xr:uid="{00000000-0005-0000-0000-00008B730000}"/>
    <cellStyle name="Normal 6 3 3 3 3 5" xfId="29578" xr:uid="{00000000-0005-0000-0000-00008C730000}"/>
    <cellStyle name="Normal 6 3 3 3 3 5 2" xfId="29579" xr:uid="{00000000-0005-0000-0000-00008D730000}"/>
    <cellStyle name="Normal 6 3 3 3 3 5 2 2" xfId="29580" xr:uid="{00000000-0005-0000-0000-00008E730000}"/>
    <cellStyle name="Normal 6 3 3 3 3 5 3" xfId="29581" xr:uid="{00000000-0005-0000-0000-00008F730000}"/>
    <cellStyle name="Normal 6 3 3 3 3 5 4" xfId="29582" xr:uid="{00000000-0005-0000-0000-000090730000}"/>
    <cellStyle name="Normal 6 3 3 3 3 6" xfId="29583" xr:uid="{00000000-0005-0000-0000-000091730000}"/>
    <cellStyle name="Normal 6 3 3 3 3 6 2" xfId="29584" xr:uid="{00000000-0005-0000-0000-000092730000}"/>
    <cellStyle name="Normal 6 3 3 3 3 6 3" xfId="29585" xr:uid="{00000000-0005-0000-0000-000093730000}"/>
    <cellStyle name="Normal 6 3 3 3 3 6 4" xfId="29586" xr:uid="{00000000-0005-0000-0000-000094730000}"/>
    <cellStyle name="Normal 6 3 3 3 3 6 5" xfId="29587" xr:uid="{00000000-0005-0000-0000-000095730000}"/>
    <cellStyle name="Normal 6 3 3 3 3 7" xfId="29588" xr:uid="{00000000-0005-0000-0000-000096730000}"/>
    <cellStyle name="Normal 6 3 3 3 3 8" xfId="29589" xr:uid="{00000000-0005-0000-0000-000097730000}"/>
    <cellStyle name="Normal 6 3 3 3 3 9" xfId="29590" xr:uid="{00000000-0005-0000-0000-000098730000}"/>
    <cellStyle name="Normal 6 3 3 3 4" xfId="29591" xr:uid="{00000000-0005-0000-0000-000099730000}"/>
    <cellStyle name="Normal 6 3 3 3 4 2" xfId="29592" xr:uid="{00000000-0005-0000-0000-00009A730000}"/>
    <cellStyle name="Normal 6 3 3 3 4 2 2" xfId="29593" xr:uid="{00000000-0005-0000-0000-00009B730000}"/>
    <cellStyle name="Normal 6 3 3 3 4 2 2 2" xfId="29594" xr:uid="{00000000-0005-0000-0000-00009C730000}"/>
    <cellStyle name="Normal 6 3 3 3 4 2 2 2 2" xfId="29595" xr:uid="{00000000-0005-0000-0000-00009D730000}"/>
    <cellStyle name="Normal 6 3 3 3 4 2 2 3" xfId="29596" xr:uid="{00000000-0005-0000-0000-00009E730000}"/>
    <cellStyle name="Normal 6 3 3 3 4 2 2 4" xfId="29597" xr:uid="{00000000-0005-0000-0000-00009F730000}"/>
    <cellStyle name="Normal 6 3 3 3 4 2 3" xfId="29598" xr:uid="{00000000-0005-0000-0000-0000A0730000}"/>
    <cellStyle name="Normal 6 3 3 3 4 2 3 2" xfId="29599" xr:uid="{00000000-0005-0000-0000-0000A1730000}"/>
    <cellStyle name="Normal 6 3 3 3 4 2 4" xfId="29600" xr:uid="{00000000-0005-0000-0000-0000A2730000}"/>
    <cellStyle name="Normal 6 3 3 3 4 2 5" xfId="29601" xr:uid="{00000000-0005-0000-0000-0000A3730000}"/>
    <cellStyle name="Normal 6 3 3 3 4 3" xfId="29602" xr:uid="{00000000-0005-0000-0000-0000A4730000}"/>
    <cellStyle name="Normal 6 3 3 3 4 3 2" xfId="29603" xr:uid="{00000000-0005-0000-0000-0000A5730000}"/>
    <cellStyle name="Normal 6 3 3 3 4 3 2 2" xfId="29604" xr:uid="{00000000-0005-0000-0000-0000A6730000}"/>
    <cellStyle name="Normal 6 3 3 3 4 3 3" xfId="29605" xr:uid="{00000000-0005-0000-0000-0000A7730000}"/>
    <cellStyle name="Normal 6 3 3 3 4 3 4" xfId="29606" xr:uid="{00000000-0005-0000-0000-0000A8730000}"/>
    <cellStyle name="Normal 6 3 3 3 4 4" xfId="29607" xr:uid="{00000000-0005-0000-0000-0000A9730000}"/>
    <cellStyle name="Normal 6 3 3 3 4 4 2" xfId="29608" xr:uid="{00000000-0005-0000-0000-0000AA730000}"/>
    <cellStyle name="Normal 6 3 3 3 4 5" xfId="29609" xr:uid="{00000000-0005-0000-0000-0000AB730000}"/>
    <cellStyle name="Normal 6 3 3 3 4 6" xfId="29610" xr:uid="{00000000-0005-0000-0000-0000AC730000}"/>
    <cellStyle name="Normal 6 3 3 3 5" xfId="29611" xr:uid="{00000000-0005-0000-0000-0000AD730000}"/>
    <cellStyle name="Normal 6 3 3 3 5 2" xfId="29612" xr:uid="{00000000-0005-0000-0000-0000AE730000}"/>
    <cellStyle name="Normal 6 3 3 3 5 2 2" xfId="29613" xr:uid="{00000000-0005-0000-0000-0000AF730000}"/>
    <cellStyle name="Normal 6 3 3 3 5 2 2 2" xfId="29614" xr:uid="{00000000-0005-0000-0000-0000B0730000}"/>
    <cellStyle name="Normal 6 3 3 3 5 2 3" xfId="29615" xr:uid="{00000000-0005-0000-0000-0000B1730000}"/>
    <cellStyle name="Normal 6 3 3 3 5 2 4" xfId="29616" xr:uid="{00000000-0005-0000-0000-0000B2730000}"/>
    <cellStyle name="Normal 6 3 3 3 5 3" xfId="29617" xr:uid="{00000000-0005-0000-0000-0000B3730000}"/>
    <cellStyle name="Normal 6 3 3 3 5 3 2" xfId="29618" xr:uid="{00000000-0005-0000-0000-0000B4730000}"/>
    <cellStyle name="Normal 6 3 3 3 5 4" xfId="29619" xr:uid="{00000000-0005-0000-0000-0000B5730000}"/>
    <cellStyle name="Normal 6 3 3 3 5 5" xfId="29620" xr:uid="{00000000-0005-0000-0000-0000B6730000}"/>
    <cellStyle name="Normal 6 3 3 3 6" xfId="29621" xr:uid="{00000000-0005-0000-0000-0000B7730000}"/>
    <cellStyle name="Normal 6 3 3 3 6 2" xfId="29622" xr:uid="{00000000-0005-0000-0000-0000B8730000}"/>
    <cellStyle name="Normal 6 3 3 3 6 2 2" xfId="29623" xr:uid="{00000000-0005-0000-0000-0000B9730000}"/>
    <cellStyle name="Normal 6 3 3 3 6 2 2 2" xfId="29624" xr:uid="{00000000-0005-0000-0000-0000BA730000}"/>
    <cellStyle name="Normal 6 3 3 3 6 2 3" xfId="29625" xr:uid="{00000000-0005-0000-0000-0000BB730000}"/>
    <cellStyle name="Normal 6 3 3 3 6 2 4" xfId="29626" xr:uid="{00000000-0005-0000-0000-0000BC730000}"/>
    <cellStyle name="Normal 6 3 3 3 6 3" xfId="29627" xr:uid="{00000000-0005-0000-0000-0000BD730000}"/>
    <cellStyle name="Normal 6 3 3 3 6 3 2" xfId="29628" xr:uid="{00000000-0005-0000-0000-0000BE730000}"/>
    <cellStyle name="Normal 6 3 3 3 6 4" xfId="29629" xr:uid="{00000000-0005-0000-0000-0000BF730000}"/>
    <cellStyle name="Normal 6 3 3 3 6 5" xfId="29630" xr:uid="{00000000-0005-0000-0000-0000C0730000}"/>
    <cellStyle name="Normal 6 3 3 3 7" xfId="29631" xr:uid="{00000000-0005-0000-0000-0000C1730000}"/>
    <cellStyle name="Normal 6 3 3 3 7 2" xfId="29632" xr:uid="{00000000-0005-0000-0000-0000C2730000}"/>
    <cellStyle name="Normal 6 3 3 3 7 2 2" xfId="29633" xr:uid="{00000000-0005-0000-0000-0000C3730000}"/>
    <cellStyle name="Normal 6 3 3 3 7 3" xfId="29634" xr:uid="{00000000-0005-0000-0000-0000C4730000}"/>
    <cellStyle name="Normal 6 3 3 3 7 4" xfId="29635" xr:uid="{00000000-0005-0000-0000-0000C5730000}"/>
    <cellStyle name="Normal 6 3 3 3 8" xfId="29636" xr:uid="{00000000-0005-0000-0000-0000C6730000}"/>
    <cellStyle name="Normal 6 3 3 3 8 2" xfId="29637" xr:uid="{00000000-0005-0000-0000-0000C7730000}"/>
    <cellStyle name="Normal 6 3 3 3 8 3" xfId="29638" xr:uid="{00000000-0005-0000-0000-0000C8730000}"/>
    <cellStyle name="Normal 6 3 3 3 8 4" xfId="29639" xr:uid="{00000000-0005-0000-0000-0000C9730000}"/>
    <cellStyle name="Normal 6 3 3 3 8 5" xfId="29640" xr:uid="{00000000-0005-0000-0000-0000CA730000}"/>
    <cellStyle name="Normal 6 3 3 3 9" xfId="29641" xr:uid="{00000000-0005-0000-0000-0000CB730000}"/>
    <cellStyle name="Normal 6 3 3 4" xfId="29642" xr:uid="{00000000-0005-0000-0000-0000CC730000}"/>
    <cellStyle name="Normal 6 3 3 4 10" xfId="29643" xr:uid="{00000000-0005-0000-0000-0000CD730000}"/>
    <cellStyle name="Normal 6 3 3 4 2" xfId="29644" xr:uid="{00000000-0005-0000-0000-0000CE730000}"/>
    <cellStyle name="Normal 6 3 3 4 2 2" xfId="29645" xr:uid="{00000000-0005-0000-0000-0000CF730000}"/>
    <cellStyle name="Normal 6 3 3 4 2 2 2" xfId="29646" xr:uid="{00000000-0005-0000-0000-0000D0730000}"/>
    <cellStyle name="Normal 6 3 3 4 2 2 2 2" xfId="29647" xr:uid="{00000000-0005-0000-0000-0000D1730000}"/>
    <cellStyle name="Normal 6 3 3 4 2 2 2 2 2" xfId="29648" xr:uid="{00000000-0005-0000-0000-0000D2730000}"/>
    <cellStyle name="Normal 6 3 3 4 2 2 2 2 2 2" xfId="29649" xr:uid="{00000000-0005-0000-0000-0000D3730000}"/>
    <cellStyle name="Normal 6 3 3 4 2 2 2 2 3" xfId="29650" xr:uid="{00000000-0005-0000-0000-0000D4730000}"/>
    <cellStyle name="Normal 6 3 3 4 2 2 2 2 4" xfId="29651" xr:uid="{00000000-0005-0000-0000-0000D5730000}"/>
    <cellStyle name="Normal 6 3 3 4 2 2 2 3" xfId="29652" xr:uid="{00000000-0005-0000-0000-0000D6730000}"/>
    <cellStyle name="Normal 6 3 3 4 2 2 2 3 2" xfId="29653" xr:uid="{00000000-0005-0000-0000-0000D7730000}"/>
    <cellStyle name="Normal 6 3 3 4 2 2 2 4" xfId="29654" xr:uid="{00000000-0005-0000-0000-0000D8730000}"/>
    <cellStyle name="Normal 6 3 3 4 2 2 2 5" xfId="29655" xr:uid="{00000000-0005-0000-0000-0000D9730000}"/>
    <cellStyle name="Normal 6 3 3 4 2 2 3" xfId="29656" xr:uid="{00000000-0005-0000-0000-0000DA730000}"/>
    <cellStyle name="Normal 6 3 3 4 2 2 3 2" xfId="29657" xr:uid="{00000000-0005-0000-0000-0000DB730000}"/>
    <cellStyle name="Normal 6 3 3 4 2 2 3 2 2" xfId="29658" xr:uid="{00000000-0005-0000-0000-0000DC730000}"/>
    <cellStyle name="Normal 6 3 3 4 2 2 3 3" xfId="29659" xr:uid="{00000000-0005-0000-0000-0000DD730000}"/>
    <cellStyle name="Normal 6 3 3 4 2 2 3 4" xfId="29660" xr:uid="{00000000-0005-0000-0000-0000DE730000}"/>
    <cellStyle name="Normal 6 3 3 4 2 2 4" xfId="29661" xr:uid="{00000000-0005-0000-0000-0000DF730000}"/>
    <cellStyle name="Normal 6 3 3 4 2 2 4 2" xfId="29662" xr:uid="{00000000-0005-0000-0000-0000E0730000}"/>
    <cellStyle name="Normal 6 3 3 4 2 2 5" xfId="29663" xr:uid="{00000000-0005-0000-0000-0000E1730000}"/>
    <cellStyle name="Normal 6 3 3 4 2 2 6" xfId="29664" xr:uid="{00000000-0005-0000-0000-0000E2730000}"/>
    <cellStyle name="Normal 6 3 3 4 2 3" xfId="29665" xr:uid="{00000000-0005-0000-0000-0000E3730000}"/>
    <cellStyle name="Normal 6 3 3 4 2 3 2" xfId="29666" xr:uid="{00000000-0005-0000-0000-0000E4730000}"/>
    <cellStyle name="Normal 6 3 3 4 2 3 2 2" xfId="29667" xr:uid="{00000000-0005-0000-0000-0000E5730000}"/>
    <cellStyle name="Normal 6 3 3 4 2 3 2 2 2" xfId="29668" xr:uid="{00000000-0005-0000-0000-0000E6730000}"/>
    <cellStyle name="Normal 6 3 3 4 2 3 2 3" xfId="29669" xr:uid="{00000000-0005-0000-0000-0000E7730000}"/>
    <cellStyle name="Normal 6 3 3 4 2 3 2 4" xfId="29670" xr:uid="{00000000-0005-0000-0000-0000E8730000}"/>
    <cellStyle name="Normal 6 3 3 4 2 3 3" xfId="29671" xr:uid="{00000000-0005-0000-0000-0000E9730000}"/>
    <cellStyle name="Normal 6 3 3 4 2 3 3 2" xfId="29672" xr:uid="{00000000-0005-0000-0000-0000EA730000}"/>
    <cellStyle name="Normal 6 3 3 4 2 3 4" xfId="29673" xr:uid="{00000000-0005-0000-0000-0000EB730000}"/>
    <cellStyle name="Normal 6 3 3 4 2 3 5" xfId="29674" xr:uid="{00000000-0005-0000-0000-0000EC730000}"/>
    <cellStyle name="Normal 6 3 3 4 2 4" xfId="29675" xr:uid="{00000000-0005-0000-0000-0000ED730000}"/>
    <cellStyle name="Normal 6 3 3 4 2 4 2" xfId="29676" xr:uid="{00000000-0005-0000-0000-0000EE730000}"/>
    <cellStyle name="Normal 6 3 3 4 2 4 2 2" xfId="29677" xr:uid="{00000000-0005-0000-0000-0000EF730000}"/>
    <cellStyle name="Normal 6 3 3 4 2 4 2 2 2" xfId="29678" xr:uid="{00000000-0005-0000-0000-0000F0730000}"/>
    <cellStyle name="Normal 6 3 3 4 2 4 2 3" xfId="29679" xr:uid="{00000000-0005-0000-0000-0000F1730000}"/>
    <cellStyle name="Normal 6 3 3 4 2 4 2 4" xfId="29680" xr:uid="{00000000-0005-0000-0000-0000F2730000}"/>
    <cellStyle name="Normal 6 3 3 4 2 4 3" xfId="29681" xr:uid="{00000000-0005-0000-0000-0000F3730000}"/>
    <cellStyle name="Normal 6 3 3 4 2 4 3 2" xfId="29682" xr:uid="{00000000-0005-0000-0000-0000F4730000}"/>
    <cellStyle name="Normal 6 3 3 4 2 4 4" xfId="29683" xr:uid="{00000000-0005-0000-0000-0000F5730000}"/>
    <cellStyle name="Normal 6 3 3 4 2 4 5" xfId="29684" xr:uid="{00000000-0005-0000-0000-0000F6730000}"/>
    <cellStyle name="Normal 6 3 3 4 2 5" xfId="29685" xr:uid="{00000000-0005-0000-0000-0000F7730000}"/>
    <cellStyle name="Normal 6 3 3 4 2 5 2" xfId="29686" xr:uid="{00000000-0005-0000-0000-0000F8730000}"/>
    <cellStyle name="Normal 6 3 3 4 2 5 2 2" xfId="29687" xr:uid="{00000000-0005-0000-0000-0000F9730000}"/>
    <cellStyle name="Normal 6 3 3 4 2 5 3" xfId="29688" xr:uid="{00000000-0005-0000-0000-0000FA730000}"/>
    <cellStyle name="Normal 6 3 3 4 2 5 4" xfId="29689" xr:uid="{00000000-0005-0000-0000-0000FB730000}"/>
    <cellStyle name="Normal 6 3 3 4 2 6" xfId="29690" xr:uid="{00000000-0005-0000-0000-0000FC730000}"/>
    <cellStyle name="Normal 6 3 3 4 2 6 2" xfId="29691" xr:uid="{00000000-0005-0000-0000-0000FD730000}"/>
    <cellStyle name="Normal 6 3 3 4 2 6 3" xfId="29692" xr:uid="{00000000-0005-0000-0000-0000FE730000}"/>
    <cellStyle name="Normal 6 3 3 4 2 6 4" xfId="29693" xr:uid="{00000000-0005-0000-0000-0000FF730000}"/>
    <cellStyle name="Normal 6 3 3 4 2 6 5" xfId="29694" xr:uid="{00000000-0005-0000-0000-000000740000}"/>
    <cellStyle name="Normal 6 3 3 4 2 7" xfId="29695" xr:uid="{00000000-0005-0000-0000-000001740000}"/>
    <cellStyle name="Normal 6 3 3 4 2 8" xfId="29696" xr:uid="{00000000-0005-0000-0000-000002740000}"/>
    <cellStyle name="Normal 6 3 3 4 2 9" xfId="29697" xr:uid="{00000000-0005-0000-0000-000003740000}"/>
    <cellStyle name="Normal 6 3 3 4 3" xfId="29698" xr:uid="{00000000-0005-0000-0000-000004740000}"/>
    <cellStyle name="Normal 6 3 3 4 3 2" xfId="29699" xr:uid="{00000000-0005-0000-0000-000005740000}"/>
    <cellStyle name="Normal 6 3 3 4 3 2 2" xfId="29700" xr:uid="{00000000-0005-0000-0000-000006740000}"/>
    <cellStyle name="Normal 6 3 3 4 3 2 2 2" xfId="29701" xr:uid="{00000000-0005-0000-0000-000007740000}"/>
    <cellStyle name="Normal 6 3 3 4 3 2 2 2 2" xfId="29702" xr:uid="{00000000-0005-0000-0000-000008740000}"/>
    <cellStyle name="Normal 6 3 3 4 3 2 2 3" xfId="29703" xr:uid="{00000000-0005-0000-0000-000009740000}"/>
    <cellStyle name="Normal 6 3 3 4 3 2 2 4" xfId="29704" xr:uid="{00000000-0005-0000-0000-00000A740000}"/>
    <cellStyle name="Normal 6 3 3 4 3 2 3" xfId="29705" xr:uid="{00000000-0005-0000-0000-00000B740000}"/>
    <cellStyle name="Normal 6 3 3 4 3 2 3 2" xfId="29706" xr:uid="{00000000-0005-0000-0000-00000C740000}"/>
    <cellStyle name="Normal 6 3 3 4 3 2 4" xfId="29707" xr:uid="{00000000-0005-0000-0000-00000D740000}"/>
    <cellStyle name="Normal 6 3 3 4 3 2 5" xfId="29708" xr:uid="{00000000-0005-0000-0000-00000E740000}"/>
    <cellStyle name="Normal 6 3 3 4 3 3" xfId="29709" xr:uid="{00000000-0005-0000-0000-00000F740000}"/>
    <cellStyle name="Normal 6 3 3 4 3 3 2" xfId="29710" xr:uid="{00000000-0005-0000-0000-000010740000}"/>
    <cellStyle name="Normal 6 3 3 4 3 3 2 2" xfId="29711" xr:uid="{00000000-0005-0000-0000-000011740000}"/>
    <cellStyle name="Normal 6 3 3 4 3 3 3" xfId="29712" xr:uid="{00000000-0005-0000-0000-000012740000}"/>
    <cellStyle name="Normal 6 3 3 4 3 3 4" xfId="29713" xr:uid="{00000000-0005-0000-0000-000013740000}"/>
    <cellStyle name="Normal 6 3 3 4 3 4" xfId="29714" xr:uid="{00000000-0005-0000-0000-000014740000}"/>
    <cellStyle name="Normal 6 3 3 4 3 4 2" xfId="29715" xr:uid="{00000000-0005-0000-0000-000015740000}"/>
    <cellStyle name="Normal 6 3 3 4 3 5" xfId="29716" xr:uid="{00000000-0005-0000-0000-000016740000}"/>
    <cellStyle name="Normal 6 3 3 4 3 6" xfId="29717" xr:uid="{00000000-0005-0000-0000-000017740000}"/>
    <cellStyle name="Normal 6 3 3 4 4" xfId="29718" xr:uid="{00000000-0005-0000-0000-000018740000}"/>
    <cellStyle name="Normal 6 3 3 4 4 2" xfId="29719" xr:uid="{00000000-0005-0000-0000-000019740000}"/>
    <cellStyle name="Normal 6 3 3 4 4 2 2" xfId="29720" xr:uid="{00000000-0005-0000-0000-00001A740000}"/>
    <cellStyle name="Normal 6 3 3 4 4 2 2 2" xfId="29721" xr:uid="{00000000-0005-0000-0000-00001B740000}"/>
    <cellStyle name="Normal 6 3 3 4 4 2 3" xfId="29722" xr:uid="{00000000-0005-0000-0000-00001C740000}"/>
    <cellStyle name="Normal 6 3 3 4 4 2 4" xfId="29723" xr:uid="{00000000-0005-0000-0000-00001D740000}"/>
    <cellStyle name="Normal 6 3 3 4 4 3" xfId="29724" xr:uid="{00000000-0005-0000-0000-00001E740000}"/>
    <cellStyle name="Normal 6 3 3 4 4 3 2" xfId="29725" xr:uid="{00000000-0005-0000-0000-00001F740000}"/>
    <cellStyle name="Normal 6 3 3 4 4 4" xfId="29726" xr:uid="{00000000-0005-0000-0000-000020740000}"/>
    <cellStyle name="Normal 6 3 3 4 4 5" xfId="29727" xr:uid="{00000000-0005-0000-0000-000021740000}"/>
    <cellStyle name="Normal 6 3 3 4 5" xfId="29728" xr:uid="{00000000-0005-0000-0000-000022740000}"/>
    <cellStyle name="Normal 6 3 3 4 5 2" xfId="29729" xr:uid="{00000000-0005-0000-0000-000023740000}"/>
    <cellStyle name="Normal 6 3 3 4 5 2 2" xfId="29730" xr:uid="{00000000-0005-0000-0000-000024740000}"/>
    <cellStyle name="Normal 6 3 3 4 5 2 2 2" xfId="29731" xr:uid="{00000000-0005-0000-0000-000025740000}"/>
    <cellStyle name="Normal 6 3 3 4 5 2 3" xfId="29732" xr:uid="{00000000-0005-0000-0000-000026740000}"/>
    <cellStyle name="Normal 6 3 3 4 5 2 4" xfId="29733" xr:uid="{00000000-0005-0000-0000-000027740000}"/>
    <cellStyle name="Normal 6 3 3 4 5 3" xfId="29734" xr:uid="{00000000-0005-0000-0000-000028740000}"/>
    <cellStyle name="Normal 6 3 3 4 5 3 2" xfId="29735" xr:uid="{00000000-0005-0000-0000-000029740000}"/>
    <cellStyle name="Normal 6 3 3 4 5 4" xfId="29736" xr:uid="{00000000-0005-0000-0000-00002A740000}"/>
    <cellStyle name="Normal 6 3 3 4 5 5" xfId="29737" xr:uid="{00000000-0005-0000-0000-00002B740000}"/>
    <cellStyle name="Normal 6 3 3 4 6" xfId="29738" xr:uid="{00000000-0005-0000-0000-00002C740000}"/>
    <cellStyle name="Normal 6 3 3 4 6 2" xfId="29739" xr:uid="{00000000-0005-0000-0000-00002D740000}"/>
    <cellStyle name="Normal 6 3 3 4 6 2 2" xfId="29740" xr:uid="{00000000-0005-0000-0000-00002E740000}"/>
    <cellStyle name="Normal 6 3 3 4 6 3" xfId="29741" xr:uid="{00000000-0005-0000-0000-00002F740000}"/>
    <cellStyle name="Normal 6 3 3 4 6 4" xfId="29742" xr:uid="{00000000-0005-0000-0000-000030740000}"/>
    <cellStyle name="Normal 6 3 3 4 7" xfId="29743" xr:uid="{00000000-0005-0000-0000-000031740000}"/>
    <cellStyle name="Normal 6 3 3 4 7 2" xfId="29744" xr:uid="{00000000-0005-0000-0000-000032740000}"/>
    <cellStyle name="Normal 6 3 3 4 7 3" xfId="29745" xr:uid="{00000000-0005-0000-0000-000033740000}"/>
    <cellStyle name="Normal 6 3 3 4 7 4" xfId="29746" xr:uid="{00000000-0005-0000-0000-000034740000}"/>
    <cellStyle name="Normal 6 3 3 4 7 5" xfId="29747" xr:uid="{00000000-0005-0000-0000-000035740000}"/>
    <cellStyle name="Normal 6 3 3 4 8" xfId="29748" xr:uid="{00000000-0005-0000-0000-000036740000}"/>
    <cellStyle name="Normal 6 3 3 4 9" xfId="29749" xr:uid="{00000000-0005-0000-0000-000037740000}"/>
    <cellStyle name="Normal 6 3 3 5" xfId="29750" xr:uid="{00000000-0005-0000-0000-000038740000}"/>
    <cellStyle name="Normal 6 3 3 5 2" xfId="29751" xr:uid="{00000000-0005-0000-0000-000039740000}"/>
    <cellStyle name="Normal 6 3 3 5 2 2" xfId="29752" xr:uid="{00000000-0005-0000-0000-00003A740000}"/>
    <cellStyle name="Normal 6 3 3 5 2 2 2" xfId="29753" xr:uid="{00000000-0005-0000-0000-00003B740000}"/>
    <cellStyle name="Normal 6 3 3 5 2 2 2 2" xfId="29754" xr:uid="{00000000-0005-0000-0000-00003C740000}"/>
    <cellStyle name="Normal 6 3 3 5 2 2 2 2 2" xfId="29755" xr:uid="{00000000-0005-0000-0000-00003D740000}"/>
    <cellStyle name="Normal 6 3 3 5 2 2 2 3" xfId="29756" xr:uid="{00000000-0005-0000-0000-00003E740000}"/>
    <cellStyle name="Normal 6 3 3 5 2 2 2 4" xfId="29757" xr:uid="{00000000-0005-0000-0000-00003F740000}"/>
    <cellStyle name="Normal 6 3 3 5 2 2 3" xfId="29758" xr:uid="{00000000-0005-0000-0000-000040740000}"/>
    <cellStyle name="Normal 6 3 3 5 2 2 3 2" xfId="29759" xr:uid="{00000000-0005-0000-0000-000041740000}"/>
    <cellStyle name="Normal 6 3 3 5 2 2 4" xfId="29760" xr:uid="{00000000-0005-0000-0000-000042740000}"/>
    <cellStyle name="Normal 6 3 3 5 2 2 5" xfId="29761" xr:uid="{00000000-0005-0000-0000-000043740000}"/>
    <cellStyle name="Normal 6 3 3 5 2 3" xfId="29762" xr:uid="{00000000-0005-0000-0000-000044740000}"/>
    <cellStyle name="Normal 6 3 3 5 2 3 2" xfId="29763" xr:uid="{00000000-0005-0000-0000-000045740000}"/>
    <cellStyle name="Normal 6 3 3 5 2 3 2 2" xfId="29764" xr:uid="{00000000-0005-0000-0000-000046740000}"/>
    <cellStyle name="Normal 6 3 3 5 2 3 3" xfId="29765" xr:uid="{00000000-0005-0000-0000-000047740000}"/>
    <cellStyle name="Normal 6 3 3 5 2 3 4" xfId="29766" xr:uid="{00000000-0005-0000-0000-000048740000}"/>
    <cellStyle name="Normal 6 3 3 5 2 4" xfId="29767" xr:uid="{00000000-0005-0000-0000-000049740000}"/>
    <cellStyle name="Normal 6 3 3 5 2 4 2" xfId="29768" xr:uid="{00000000-0005-0000-0000-00004A740000}"/>
    <cellStyle name="Normal 6 3 3 5 2 5" xfId="29769" xr:uid="{00000000-0005-0000-0000-00004B740000}"/>
    <cellStyle name="Normal 6 3 3 5 2 6" xfId="29770" xr:uid="{00000000-0005-0000-0000-00004C740000}"/>
    <cellStyle name="Normal 6 3 3 5 3" xfId="29771" xr:uid="{00000000-0005-0000-0000-00004D740000}"/>
    <cellStyle name="Normal 6 3 3 5 3 2" xfId="29772" xr:uid="{00000000-0005-0000-0000-00004E740000}"/>
    <cellStyle name="Normal 6 3 3 5 3 2 2" xfId="29773" xr:uid="{00000000-0005-0000-0000-00004F740000}"/>
    <cellStyle name="Normal 6 3 3 5 3 2 2 2" xfId="29774" xr:uid="{00000000-0005-0000-0000-000050740000}"/>
    <cellStyle name="Normal 6 3 3 5 3 2 3" xfId="29775" xr:uid="{00000000-0005-0000-0000-000051740000}"/>
    <cellStyle name="Normal 6 3 3 5 3 2 4" xfId="29776" xr:uid="{00000000-0005-0000-0000-000052740000}"/>
    <cellStyle name="Normal 6 3 3 5 3 3" xfId="29777" xr:uid="{00000000-0005-0000-0000-000053740000}"/>
    <cellStyle name="Normal 6 3 3 5 3 3 2" xfId="29778" xr:uid="{00000000-0005-0000-0000-000054740000}"/>
    <cellStyle name="Normal 6 3 3 5 3 4" xfId="29779" xr:uid="{00000000-0005-0000-0000-000055740000}"/>
    <cellStyle name="Normal 6 3 3 5 3 5" xfId="29780" xr:uid="{00000000-0005-0000-0000-000056740000}"/>
    <cellStyle name="Normal 6 3 3 5 4" xfId="29781" xr:uid="{00000000-0005-0000-0000-000057740000}"/>
    <cellStyle name="Normal 6 3 3 5 4 2" xfId="29782" xr:uid="{00000000-0005-0000-0000-000058740000}"/>
    <cellStyle name="Normal 6 3 3 5 4 2 2" xfId="29783" xr:uid="{00000000-0005-0000-0000-000059740000}"/>
    <cellStyle name="Normal 6 3 3 5 4 2 2 2" xfId="29784" xr:uid="{00000000-0005-0000-0000-00005A740000}"/>
    <cellStyle name="Normal 6 3 3 5 4 2 3" xfId="29785" xr:uid="{00000000-0005-0000-0000-00005B740000}"/>
    <cellStyle name="Normal 6 3 3 5 4 2 4" xfId="29786" xr:uid="{00000000-0005-0000-0000-00005C740000}"/>
    <cellStyle name="Normal 6 3 3 5 4 3" xfId="29787" xr:uid="{00000000-0005-0000-0000-00005D740000}"/>
    <cellStyle name="Normal 6 3 3 5 4 3 2" xfId="29788" xr:uid="{00000000-0005-0000-0000-00005E740000}"/>
    <cellStyle name="Normal 6 3 3 5 4 4" xfId="29789" xr:uid="{00000000-0005-0000-0000-00005F740000}"/>
    <cellStyle name="Normal 6 3 3 5 4 5" xfId="29790" xr:uid="{00000000-0005-0000-0000-000060740000}"/>
    <cellStyle name="Normal 6 3 3 5 5" xfId="29791" xr:uid="{00000000-0005-0000-0000-000061740000}"/>
    <cellStyle name="Normal 6 3 3 5 5 2" xfId="29792" xr:uid="{00000000-0005-0000-0000-000062740000}"/>
    <cellStyle name="Normal 6 3 3 5 5 2 2" xfId="29793" xr:uid="{00000000-0005-0000-0000-000063740000}"/>
    <cellStyle name="Normal 6 3 3 5 5 3" xfId="29794" xr:uid="{00000000-0005-0000-0000-000064740000}"/>
    <cellStyle name="Normal 6 3 3 5 5 4" xfId="29795" xr:uid="{00000000-0005-0000-0000-000065740000}"/>
    <cellStyle name="Normal 6 3 3 5 6" xfId="29796" xr:uid="{00000000-0005-0000-0000-000066740000}"/>
    <cellStyle name="Normal 6 3 3 5 6 2" xfId="29797" xr:uid="{00000000-0005-0000-0000-000067740000}"/>
    <cellStyle name="Normal 6 3 3 5 6 3" xfId="29798" xr:uid="{00000000-0005-0000-0000-000068740000}"/>
    <cellStyle name="Normal 6 3 3 5 6 4" xfId="29799" xr:uid="{00000000-0005-0000-0000-000069740000}"/>
    <cellStyle name="Normal 6 3 3 5 6 5" xfId="29800" xr:uid="{00000000-0005-0000-0000-00006A740000}"/>
    <cellStyle name="Normal 6 3 3 5 7" xfId="29801" xr:uid="{00000000-0005-0000-0000-00006B740000}"/>
    <cellStyle name="Normal 6 3 3 5 8" xfId="29802" xr:uid="{00000000-0005-0000-0000-00006C740000}"/>
    <cellStyle name="Normal 6 3 3 5 9" xfId="29803" xr:uid="{00000000-0005-0000-0000-00006D740000}"/>
    <cellStyle name="Normal 6 3 3 6" xfId="29804" xr:uid="{00000000-0005-0000-0000-00006E740000}"/>
    <cellStyle name="Normal 6 3 3 6 2" xfId="29805" xr:uid="{00000000-0005-0000-0000-00006F740000}"/>
    <cellStyle name="Normal 6 3 3 6 2 2" xfId="29806" xr:uid="{00000000-0005-0000-0000-000070740000}"/>
    <cellStyle name="Normal 6 3 3 6 2 2 2" xfId="29807" xr:uid="{00000000-0005-0000-0000-000071740000}"/>
    <cellStyle name="Normal 6 3 3 6 2 2 2 2" xfId="29808" xr:uid="{00000000-0005-0000-0000-000072740000}"/>
    <cellStyle name="Normal 6 3 3 6 2 2 3" xfId="29809" xr:uid="{00000000-0005-0000-0000-000073740000}"/>
    <cellStyle name="Normal 6 3 3 6 2 2 4" xfId="29810" xr:uid="{00000000-0005-0000-0000-000074740000}"/>
    <cellStyle name="Normal 6 3 3 6 2 3" xfId="29811" xr:uid="{00000000-0005-0000-0000-000075740000}"/>
    <cellStyle name="Normal 6 3 3 6 2 3 2" xfId="29812" xr:uid="{00000000-0005-0000-0000-000076740000}"/>
    <cellStyle name="Normal 6 3 3 6 2 4" xfId="29813" xr:uid="{00000000-0005-0000-0000-000077740000}"/>
    <cellStyle name="Normal 6 3 3 6 2 5" xfId="29814" xr:uid="{00000000-0005-0000-0000-000078740000}"/>
    <cellStyle name="Normal 6 3 3 6 3" xfId="29815" xr:uid="{00000000-0005-0000-0000-000079740000}"/>
    <cellStyle name="Normal 6 3 3 6 3 2" xfId="29816" xr:uid="{00000000-0005-0000-0000-00007A740000}"/>
    <cellStyle name="Normal 6 3 3 6 3 2 2" xfId="29817" xr:uid="{00000000-0005-0000-0000-00007B740000}"/>
    <cellStyle name="Normal 6 3 3 6 3 3" xfId="29818" xr:uid="{00000000-0005-0000-0000-00007C740000}"/>
    <cellStyle name="Normal 6 3 3 6 3 4" xfId="29819" xr:uid="{00000000-0005-0000-0000-00007D740000}"/>
    <cellStyle name="Normal 6 3 3 6 4" xfId="29820" xr:uid="{00000000-0005-0000-0000-00007E740000}"/>
    <cellStyle name="Normal 6 3 3 6 4 2" xfId="29821" xr:uid="{00000000-0005-0000-0000-00007F740000}"/>
    <cellStyle name="Normal 6 3 3 6 5" xfId="29822" xr:uid="{00000000-0005-0000-0000-000080740000}"/>
    <cellStyle name="Normal 6 3 3 6 6" xfId="29823" xr:uid="{00000000-0005-0000-0000-000081740000}"/>
    <cellStyle name="Normal 6 3 3 7" xfId="29824" xr:uid="{00000000-0005-0000-0000-000082740000}"/>
    <cellStyle name="Normal 6 3 3 7 2" xfId="29825" xr:uid="{00000000-0005-0000-0000-000083740000}"/>
    <cellStyle name="Normal 6 3 3 7 2 2" xfId="29826" xr:uid="{00000000-0005-0000-0000-000084740000}"/>
    <cellStyle name="Normal 6 3 3 7 2 2 2" xfId="29827" xr:uid="{00000000-0005-0000-0000-000085740000}"/>
    <cellStyle name="Normal 6 3 3 7 2 3" xfId="29828" xr:uid="{00000000-0005-0000-0000-000086740000}"/>
    <cellStyle name="Normal 6 3 3 7 2 4" xfId="29829" xr:uid="{00000000-0005-0000-0000-000087740000}"/>
    <cellStyle name="Normal 6 3 3 7 3" xfId="29830" xr:uid="{00000000-0005-0000-0000-000088740000}"/>
    <cellStyle name="Normal 6 3 3 7 3 2" xfId="29831" xr:uid="{00000000-0005-0000-0000-000089740000}"/>
    <cellStyle name="Normal 6 3 3 7 4" xfId="29832" xr:uid="{00000000-0005-0000-0000-00008A740000}"/>
    <cellStyle name="Normal 6 3 3 7 5" xfId="29833" xr:uid="{00000000-0005-0000-0000-00008B740000}"/>
    <cellStyle name="Normal 6 3 3 8" xfId="29834" xr:uid="{00000000-0005-0000-0000-00008C740000}"/>
    <cellStyle name="Normal 6 3 3 8 2" xfId="29835" xr:uid="{00000000-0005-0000-0000-00008D740000}"/>
    <cellStyle name="Normal 6 3 3 8 2 2" xfId="29836" xr:uid="{00000000-0005-0000-0000-00008E740000}"/>
    <cellStyle name="Normal 6 3 3 8 2 2 2" xfId="29837" xr:uid="{00000000-0005-0000-0000-00008F740000}"/>
    <cellStyle name="Normal 6 3 3 8 2 3" xfId="29838" xr:uid="{00000000-0005-0000-0000-000090740000}"/>
    <cellStyle name="Normal 6 3 3 8 2 4" xfId="29839" xr:uid="{00000000-0005-0000-0000-000091740000}"/>
    <cellStyle name="Normal 6 3 3 8 3" xfId="29840" xr:uid="{00000000-0005-0000-0000-000092740000}"/>
    <cellStyle name="Normal 6 3 3 8 3 2" xfId="29841" xr:uid="{00000000-0005-0000-0000-000093740000}"/>
    <cellStyle name="Normal 6 3 3 8 4" xfId="29842" xr:uid="{00000000-0005-0000-0000-000094740000}"/>
    <cellStyle name="Normal 6 3 3 8 5" xfId="29843" xr:uid="{00000000-0005-0000-0000-000095740000}"/>
    <cellStyle name="Normal 6 3 3 9" xfId="29844" xr:uid="{00000000-0005-0000-0000-000096740000}"/>
    <cellStyle name="Normal 6 3 3 9 2" xfId="29845" xr:uid="{00000000-0005-0000-0000-000097740000}"/>
    <cellStyle name="Normal 6 3 3 9 2 2" xfId="29846" xr:uid="{00000000-0005-0000-0000-000098740000}"/>
    <cellStyle name="Normal 6 3 3 9 3" xfId="29847" xr:uid="{00000000-0005-0000-0000-000099740000}"/>
    <cellStyle name="Normal 6 3 3 9 4" xfId="29848" xr:uid="{00000000-0005-0000-0000-00009A740000}"/>
    <cellStyle name="Normal 6 3 4" xfId="29849" xr:uid="{00000000-0005-0000-0000-00009B740000}"/>
    <cellStyle name="Normal 6 3 4 10" xfId="29850" xr:uid="{00000000-0005-0000-0000-00009C740000}"/>
    <cellStyle name="Normal 6 3 4 11" xfId="29851" xr:uid="{00000000-0005-0000-0000-00009D740000}"/>
    <cellStyle name="Normal 6 3 4 12" xfId="29852" xr:uid="{00000000-0005-0000-0000-00009E740000}"/>
    <cellStyle name="Normal 6 3 4 2" xfId="29853" xr:uid="{00000000-0005-0000-0000-00009F740000}"/>
    <cellStyle name="Normal 6 3 4 2 10" xfId="29854" xr:uid="{00000000-0005-0000-0000-0000A0740000}"/>
    <cellStyle name="Normal 6 3 4 2 11" xfId="29855" xr:uid="{00000000-0005-0000-0000-0000A1740000}"/>
    <cellStyle name="Normal 6 3 4 2 2" xfId="29856" xr:uid="{00000000-0005-0000-0000-0000A2740000}"/>
    <cellStyle name="Normal 6 3 4 2 2 10" xfId="29857" xr:uid="{00000000-0005-0000-0000-0000A3740000}"/>
    <cellStyle name="Normal 6 3 4 2 2 2" xfId="29858" xr:uid="{00000000-0005-0000-0000-0000A4740000}"/>
    <cellStyle name="Normal 6 3 4 2 2 2 2" xfId="29859" xr:uid="{00000000-0005-0000-0000-0000A5740000}"/>
    <cellStyle name="Normal 6 3 4 2 2 2 2 2" xfId="29860" xr:uid="{00000000-0005-0000-0000-0000A6740000}"/>
    <cellStyle name="Normal 6 3 4 2 2 2 2 2 2" xfId="29861" xr:uid="{00000000-0005-0000-0000-0000A7740000}"/>
    <cellStyle name="Normal 6 3 4 2 2 2 2 2 2 2" xfId="29862" xr:uid="{00000000-0005-0000-0000-0000A8740000}"/>
    <cellStyle name="Normal 6 3 4 2 2 2 2 2 2 2 2" xfId="29863" xr:uid="{00000000-0005-0000-0000-0000A9740000}"/>
    <cellStyle name="Normal 6 3 4 2 2 2 2 2 2 3" xfId="29864" xr:uid="{00000000-0005-0000-0000-0000AA740000}"/>
    <cellStyle name="Normal 6 3 4 2 2 2 2 2 2 4" xfId="29865" xr:uid="{00000000-0005-0000-0000-0000AB740000}"/>
    <cellStyle name="Normal 6 3 4 2 2 2 2 2 3" xfId="29866" xr:uid="{00000000-0005-0000-0000-0000AC740000}"/>
    <cellStyle name="Normal 6 3 4 2 2 2 2 2 3 2" xfId="29867" xr:uid="{00000000-0005-0000-0000-0000AD740000}"/>
    <cellStyle name="Normal 6 3 4 2 2 2 2 2 4" xfId="29868" xr:uid="{00000000-0005-0000-0000-0000AE740000}"/>
    <cellStyle name="Normal 6 3 4 2 2 2 2 2 5" xfId="29869" xr:uid="{00000000-0005-0000-0000-0000AF740000}"/>
    <cellStyle name="Normal 6 3 4 2 2 2 2 3" xfId="29870" xr:uid="{00000000-0005-0000-0000-0000B0740000}"/>
    <cellStyle name="Normal 6 3 4 2 2 2 2 3 2" xfId="29871" xr:uid="{00000000-0005-0000-0000-0000B1740000}"/>
    <cellStyle name="Normal 6 3 4 2 2 2 2 3 2 2" xfId="29872" xr:uid="{00000000-0005-0000-0000-0000B2740000}"/>
    <cellStyle name="Normal 6 3 4 2 2 2 2 3 3" xfId="29873" xr:uid="{00000000-0005-0000-0000-0000B3740000}"/>
    <cellStyle name="Normal 6 3 4 2 2 2 2 3 4" xfId="29874" xr:uid="{00000000-0005-0000-0000-0000B4740000}"/>
    <cellStyle name="Normal 6 3 4 2 2 2 2 4" xfId="29875" xr:uid="{00000000-0005-0000-0000-0000B5740000}"/>
    <cellStyle name="Normal 6 3 4 2 2 2 2 4 2" xfId="29876" xr:uid="{00000000-0005-0000-0000-0000B6740000}"/>
    <cellStyle name="Normal 6 3 4 2 2 2 2 5" xfId="29877" xr:uid="{00000000-0005-0000-0000-0000B7740000}"/>
    <cellStyle name="Normal 6 3 4 2 2 2 2 6" xfId="29878" xr:uid="{00000000-0005-0000-0000-0000B8740000}"/>
    <cellStyle name="Normal 6 3 4 2 2 2 3" xfId="29879" xr:uid="{00000000-0005-0000-0000-0000B9740000}"/>
    <cellStyle name="Normal 6 3 4 2 2 2 3 2" xfId="29880" xr:uid="{00000000-0005-0000-0000-0000BA740000}"/>
    <cellStyle name="Normal 6 3 4 2 2 2 3 2 2" xfId="29881" xr:uid="{00000000-0005-0000-0000-0000BB740000}"/>
    <cellStyle name="Normal 6 3 4 2 2 2 3 2 2 2" xfId="29882" xr:uid="{00000000-0005-0000-0000-0000BC740000}"/>
    <cellStyle name="Normal 6 3 4 2 2 2 3 2 3" xfId="29883" xr:uid="{00000000-0005-0000-0000-0000BD740000}"/>
    <cellStyle name="Normal 6 3 4 2 2 2 3 2 4" xfId="29884" xr:uid="{00000000-0005-0000-0000-0000BE740000}"/>
    <cellStyle name="Normal 6 3 4 2 2 2 3 3" xfId="29885" xr:uid="{00000000-0005-0000-0000-0000BF740000}"/>
    <cellStyle name="Normal 6 3 4 2 2 2 3 3 2" xfId="29886" xr:uid="{00000000-0005-0000-0000-0000C0740000}"/>
    <cellStyle name="Normal 6 3 4 2 2 2 3 4" xfId="29887" xr:uid="{00000000-0005-0000-0000-0000C1740000}"/>
    <cellStyle name="Normal 6 3 4 2 2 2 3 5" xfId="29888" xr:uid="{00000000-0005-0000-0000-0000C2740000}"/>
    <cellStyle name="Normal 6 3 4 2 2 2 4" xfId="29889" xr:uid="{00000000-0005-0000-0000-0000C3740000}"/>
    <cellStyle name="Normal 6 3 4 2 2 2 4 2" xfId="29890" xr:uid="{00000000-0005-0000-0000-0000C4740000}"/>
    <cellStyle name="Normal 6 3 4 2 2 2 4 2 2" xfId="29891" xr:uid="{00000000-0005-0000-0000-0000C5740000}"/>
    <cellStyle name="Normal 6 3 4 2 2 2 4 2 2 2" xfId="29892" xr:uid="{00000000-0005-0000-0000-0000C6740000}"/>
    <cellStyle name="Normal 6 3 4 2 2 2 4 2 3" xfId="29893" xr:uid="{00000000-0005-0000-0000-0000C7740000}"/>
    <cellStyle name="Normal 6 3 4 2 2 2 4 2 4" xfId="29894" xr:uid="{00000000-0005-0000-0000-0000C8740000}"/>
    <cellStyle name="Normal 6 3 4 2 2 2 4 3" xfId="29895" xr:uid="{00000000-0005-0000-0000-0000C9740000}"/>
    <cellStyle name="Normal 6 3 4 2 2 2 4 3 2" xfId="29896" xr:uid="{00000000-0005-0000-0000-0000CA740000}"/>
    <cellStyle name="Normal 6 3 4 2 2 2 4 4" xfId="29897" xr:uid="{00000000-0005-0000-0000-0000CB740000}"/>
    <cellStyle name="Normal 6 3 4 2 2 2 4 5" xfId="29898" xr:uid="{00000000-0005-0000-0000-0000CC740000}"/>
    <cellStyle name="Normal 6 3 4 2 2 2 5" xfId="29899" xr:uid="{00000000-0005-0000-0000-0000CD740000}"/>
    <cellStyle name="Normal 6 3 4 2 2 2 5 2" xfId="29900" xr:uid="{00000000-0005-0000-0000-0000CE740000}"/>
    <cellStyle name="Normal 6 3 4 2 2 2 5 2 2" xfId="29901" xr:uid="{00000000-0005-0000-0000-0000CF740000}"/>
    <cellStyle name="Normal 6 3 4 2 2 2 5 3" xfId="29902" xr:uid="{00000000-0005-0000-0000-0000D0740000}"/>
    <cellStyle name="Normal 6 3 4 2 2 2 5 4" xfId="29903" xr:uid="{00000000-0005-0000-0000-0000D1740000}"/>
    <cellStyle name="Normal 6 3 4 2 2 2 6" xfId="29904" xr:uid="{00000000-0005-0000-0000-0000D2740000}"/>
    <cellStyle name="Normal 6 3 4 2 2 2 6 2" xfId="29905" xr:uid="{00000000-0005-0000-0000-0000D3740000}"/>
    <cellStyle name="Normal 6 3 4 2 2 2 6 3" xfId="29906" xr:uid="{00000000-0005-0000-0000-0000D4740000}"/>
    <cellStyle name="Normal 6 3 4 2 2 2 6 4" xfId="29907" xr:uid="{00000000-0005-0000-0000-0000D5740000}"/>
    <cellStyle name="Normal 6 3 4 2 2 2 6 5" xfId="29908" xr:uid="{00000000-0005-0000-0000-0000D6740000}"/>
    <cellStyle name="Normal 6 3 4 2 2 2 7" xfId="29909" xr:uid="{00000000-0005-0000-0000-0000D7740000}"/>
    <cellStyle name="Normal 6 3 4 2 2 2 8" xfId="29910" xr:uid="{00000000-0005-0000-0000-0000D8740000}"/>
    <cellStyle name="Normal 6 3 4 2 2 2 9" xfId="29911" xr:uid="{00000000-0005-0000-0000-0000D9740000}"/>
    <cellStyle name="Normal 6 3 4 2 2 3" xfId="29912" xr:uid="{00000000-0005-0000-0000-0000DA740000}"/>
    <cellStyle name="Normal 6 3 4 2 2 3 2" xfId="29913" xr:uid="{00000000-0005-0000-0000-0000DB740000}"/>
    <cellStyle name="Normal 6 3 4 2 2 3 2 2" xfId="29914" xr:uid="{00000000-0005-0000-0000-0000DC740000}"/>
    <cellStyle name="Normal 6 3 4 2 2 3 2 2 2" xfId="29915" xr:uid="{00000000-0005-0000-0000-0000DD740000}"/>
    <cellStyle name="Normal 6 3 4 2 2 3 2 2 2 2" xfId="29916" xr:uid="{00000000-0005-0000-0000-0000DE740000}"/>
    <cellStyle name="Normal 6 3 4 2 2 3 2 2 3" xfId="29917" xr:uid="{00000000-0005-0000-0000-0000DF740000}"/>
    <cellStyle name="Normal 6 3 4 2 2 3 2 2 4" xfId="29918" xr:uid="{00000000-0005-0000-0000-0000E0740000}"/>
    <cellStyle name="Normal 6 3 4 2 2 3 2 3" xfId="29919" xr:uid="{00000000-0005-0000-0000-0000E1740000}"/>
    <cellStyle name="Normal 6 3 4 2 2 3 2 3 2" xfId="29920" xr:uid="{00000000-0005-0000-0000-0000E2740000}"/>
    <cellStyle name="Normal 6 3 4 2 2 3 2 4" xfId="29921" xr:uid="{00000000-0005-0000-0000-0000E3740000}"/>
    <cellStyle name="Normal 6 3 4 2 2 3 2 5" xfId="29922" xr:uid="{00000000-0005-0000-0000-0000E4740000}"/>
    <cellStyle name="Normal 6 3 4 2 2 3 3" xfId="29923" xr:uid="{00000000-0005-0000-0000-0000E5740000}"/>
    <cellStyle name="Normal 6 3 4 2 2 3 3 2" xfId="29924" xr:uid="{00000000-0005-0000-0000-0000E6740000}"/>
    <cellStyle name="Normal 6 3 4 2 2 3 3 2 2" xfId="29925" xr:uid="{00000000-0005-0000-0000-0000E7740000}"/>
    <cellStyle name="Normal 6 3 4 2 2 3 3 3" xfId="29926" xr:uid="{00000000-0005-0000-0000-0000E8740000}"/>
    <cellStyle name="Normal 6 3 4 2 2 3 3 4" xfId="29927" xr:uid="{00000000-0005-0000-0000-0000E9740000}"/>
    <cellStyle name="Normal 6 3 4 2 2 3 4" xfId="29928" xr:uid="{00000000-0005-0000-0000-0000EA740000}"/>
    <cellStyle name="Normal 6 3 4 2 2 3 4 2" xfId="29929" xr:uid="{00000000-0005-0000-0000-0000EB740000}"/>
    <cellStyle name="Normal 6 3 4 2 2 3 5" xfId="29930" xr:uid="{00000000-0005-0000-0000-0000EC740000}"/>
    <cellStyle name="Normal 6 3 4 2 2 3 6" xfId="29931" xr:uid="{00000000-0005-0000-0000-0000ED740000}"/>
    <cellStyle name="Normal 6 3 4 2 2 4" xfId="29932" xr:uid="{00000000-0005-0000-0000-0000EE740000}"/>
    <cellStyle name="Normal 6 3 4 2 2 4 2" xfId="29933" xr:uid="{00000000-0005-0000-0000-0000EF740000}"/>
    <cellStyle name="Normal 6 3 4 2 2 4 2 2" xfId="29934" xr:uid="{00000000-0005-0000-0000-0000F0740000}"/>
    <cellStyle name="Normal 6 3 4 2 2 4 2 2 2" xfId="29935" xr:uid="{00000000-0005-0000-0000-0000F1740000}"/>
    <cellStyle name="Normal 6 3 4 2 2 4 2 3" xfId="29936" xr:uid="{00000000-0005-0000-0000-0000F2740000}"/>
    <cellStyle name="Normal 6 3 4 2 2 4 2 4" xfId="29937" xr:uid="{00000000-0005-0000-0000-0000F3740000}"/>
    <cellStyle name="Normal 6 3 4 2 2 4 3" xfId="29938" xr:uid="{00000000-0005-0000-0000-0000F4740000}"/>
    <cellStyle name="Normal 6 3 4 2 2 4 3 2" xfId="29939" xr:uid="{00000000-0005-0000-0000-0000F5740000}"/>
    <cellStyle name="Normal 6 3 4 2 2 4 4" xfId="29940" xr:uid="{00000000-0005-0000-0000-0000F6740000}"/>
    <cellStyle name="Normal 6 3 4 2 2 4 5" xfId="29941" xr:uid="{00000000-0005-0000-0000-0000F7740000}"/>
    <cellStyle name="Normal 6 3 4 2 2 5" xfId="29942" xr:uid="{00000000-0005-0000-0000-0000F8740000}"/>
    <cellStyle name="Normal 6 3 4 2 2 5 2" xfId="29943" xr:uid="{00000000-0005-0000-0000-0000F9740000}"/>
    <cellStyle name="Normal 6 3 4 2 2 5 2 2" xfId="29944" xr:uid="{00000000-0005-0000-0000-0000FA740000}"/>
    <cellStyle name="Normal 6 3 4 2 2 5 2 2 2" xfId="29945" xr:uid="{00000000-0005-0000-0000-0000FB740000}"/>
    <cellStyle name="Normal 6 3 4 2 2 5 2 3" xfId="29946" xr:uid="{00000000-0005-0000-0000-0000FC740000}"/>
    <cellStyle name="Normal 6 3 4 2 2 5 2 4" xfId="29947" xr:uid="{00000000-0005-0000-0000-0000FD740000}"/>
    <cellStyle name="Normal 6 3 4 2 2 5 3" xfId="29948" xr:uid="{00000000-0005-0000-0000-0000FE740000}"/>
    <cellStyle name="Normal 6 3 4 2 2 5 3 2" xfId="29949" xr:uid="{00000000-0005-0000-0000-0000FF740000}"/>
    <cellStyle name="Normal 6 3 4 2 2 5 4" xfId="29950" xr:uid="{00000000-0005-0000-0000-000000750000}"/>
    <cellStyle name="Normal 6 3 4 2 2 5 5" xfId="29951" xr:uid="{00000000-0005-0000-0000-000001750000}"/>
    <cellStyle name="Normal 6 3 4 2 2 6" xfId="29952" xr:uid="{00000000-0005-0000-0000-000002750000}"/>
    <cellStyle name="Normal 6 3 4 2 2 6 2" xfId="29953" xr:uid="{00000000-0005-0000-0000-000003750000}"/>
    <cellStyle name="Normal 6 3 4 2 2 6 2 2" xfId="29954" xr:uid="{00000000-0005-0000-0000-000004750000}"/>
    <cellStyle name="Normal 6 3 4 2 2 6 3" xfId="29955" xr:uid="{00000000-0005-0000-0000-000005750000}"/>
    <cellStyle name="Normal 6 3 4 2 2 6 4" xfId="29956" xr:uid="{00000000-0005-0000-0000-000006750000}"/>
    <cellStyle name="Normal 6 3 4 2 2 7" xfId="29957" xr:uid="{00000000-0005-0000-0000-000007750000}"/>
    <cellStyle name="Normal 6 3 4 2 2 7 2" xfId="29958" xr:uid="{00000000-0005-0000-0000-000008750000}"/>
    <cellStyle name="Normal 6 3 4 2 2 7 3" xfId="29959" xr:uid="{00000000-0005-0000-0000-000009750000}"/>
    <cellStyle name="Normal 6 3 4 2 2 7 4" xfId="29960" xr:uid="{00000000-0005-0000-0000-00000A750000}"/>
    <cellStyle name="Normal 6 3 4 2 2 7 5" xfId="29961" xr:uid="{00000000-0005-0000-0000-00000B750000}"/>
    <cellStyle name="Normal 6 3 4 2 2 8" xfId="29962" xr:uid="{00000000-0005-0000-0000-00000C750000}"/>
    <cellStyle name="Normal 6 3 4 2 2 9" xfId="29963" xr:uid="{00000000-0005-0000-0000-00000D750000}"/>
    <cellStyle name="Normal 6 3 4 2 3" xfId="29964" xr:uid="{00000000-0005-0000-0000-00000E750000}"/>
    <cellStyle name="Normal 6 3 4 2 3 2" xfId="29965" xr:uid="{00000000-0005-0000-0000-00000F750000}"/>
    <cellStyle name="Normal 6 3 4 2 3 2 2" xfId="29966" xr:uid="{00000000-0005-0000-0000-000010750000}"/>
    <cellStyle name="Normal 6 3 4 2 3 2 2 2" xfId="29967" xr:uid="{00000000-0005-0000-0000-000011750000}"/>
    <cellStyle name="Normal 6 3 4 2 3 2 2 2 2" xfId="29968" xr:uid="{00000000-0005-0000-0000-000012750000}"/>
    <cellStyle name="Normal 6 3 4 2 3 2 2 2 2 2" xfId="29969" xr:uid="{00000000-0005-0000-0000-000013750000}"/>
    <cellStyle name="Normal 6 3 4 2 3 2 2 2 3" xfId="29970" xr:uid="{00000000-0005-0000-0000-000014750000}"/>
    <cellStyle name="Normal 6 3 4 2 3 2 2 2 4" xfId="29971" xr:uid="{00000000-0005-0000-0000-000015750000}"/>
    <cellStyle name="Normal 6 3 4 2 3 2 2 3" xfId="29972" xr:uid="{00000000-0005-0000-0000-000016750000}"/>
    <cellStyle name="Normal 6 3 4 2 3 2 2 3 2" xfId="29973" xr:uid="{00000000-0005-0000-0000-000017750000}"/>
    <cellStyle name="Normal 6 3 4 2 3 2 2 4" xfId="29974" xr:uid="{00000000-0005-0000-0000-000018750000}"/>
    <cellStyle name="Normal 6 3 4 2 3 2 2 5" xfId="29975" xr:uid="{00000000-0005-0000-0000-000019750000}"/>
    <cellStyle name="Normal 6 3 4 2 3 2 3" xfId="29976" xr:uid="{00000000-0005-0000-0000-00001A750000}"/>
    <cellStyle name="Normal 6 3 4 2 3 2 3 2" xfId="29977" xr:uid="{00000000-0005-0000-0000-00001B750000}"/>
    <cellStyle name="Normal 6 3 4 2 3 2 3 2 2" xfId="29978" xr:uid="{00000000-0005-0000-0000-00001C750000}"/>
    <cellStyle name="Normal 6 3 4 2 3 2 3 3" xfId="29979" xr:uid="{00000000-0005-0000-0000-00001D750000}"/>
    <cellStyle name="Normal 6 3 4 2 3 2 3 4" xfId="29980" xr:uid="{00000000-0005-0000-0000-00001E750000}"/>
    <cellStyle name="Normal 6 3 4 2 3 2 4" xfId="29981" xr:uid="{00000000-0005-0000-0000-00001F750000}"/>
    <cellStyle name="Normal 6 3 4 2 3 2 4 2" xfId="29982" xr:uid="{00000000-0005-0000-0000-000020750000}"/>
    <cellStyle name="Normal 6 3 4 2 3 2 5" xfId="29983" xr:uid="{00000000-0005-0000-0000-000021750000}"/>
    <cellStyle name="Normal 6 3 4 2 3 2 6" xfId="29984" xr:uid="{00000000-0005-0000-0000-000022750000}"/>
    <cellStyle name="Normal 6 3 4 2 3 3" xfId="29985" xr:uid="{00000000-0005-0000-0000-000023750000}"/>
    <cellStyle name="Normal 6 3 4 2 3 3 2" xfId="29986" xr:uid="{00000000-0005-0000-0000-000024750000}"/>
    <cellStyle name="Normal 6 3 4 2 3 3 2 2" xfId="29987" xr:uid="{00000000-0005-0000-0000-000025750000}"/>
    <cellStyle name="Normal 6 3 4 2 3 3 2 2 2" xfId="29988" xr:uid="{00000000-0005-0000-0000-000026750000}"/>
    <cellStyle name="Normal 6 3 4 2 3 3 2 3" xfId="29989" xr:uid="{00000000-0005-0000-0000-000027750000}"/>
    <cellStyle name="Normal 6 3 4 2 3 3 2 4" xfId="29990" xr:uid="{00000000-0005-0000-0000-000028750000}"/>
    <cellStyle name="Normal 6 3 4 2 3 3 3" xfId="29991" xr:uid="{00000000-0005-0000-0000-000029750000}"/>
    <cellStyle name="Normal 6 3 4 2 3 3 3 2" xfId="29992" xr:uid="{00000000-0005-0000-0000-00002A750000}"/>
    <cellStyle name="Normal 6 3 4 2 3 3 4" xfId="29993" xr:uid="{00000000-0005-0000-0000-00002B750000}"/>
    <cellStyle name="Normal 6 3 4 2 3 3 5" xfId="29994" xr:uid="{00000000-0005-0000-0000-00002C750000}"/>
    <cellStyle name="Normal 6 3 4 2 3 4" xfId="29995" xr:uid="{00000000-0005-0000-0000-00002D750000}"/>
    <cellStyle name="Normal 6 3 4 2 3 4 2" xfId="29996" xr:uid="{00000000-0005-0000-0000-00002E750000}"/>
    <cellStyle name="Normal 6 3 4 2 3 4 2 2" xfId="29997" xr:uid="{00000000-0005-0000-0000-00002F750000}"/>
    <cellStyle name="Normal 6 3 4 2 3 4 2 2 2" xfId="29998" xr:uid="{00000000-0005-0000-0000-000030750000}"/>
    <cellStyle name="Normal 6 3 4 2 3 4 2 3" xfId="29999" xr:uid="{00000000-0005-0000-0000-000031750000}"/>
    <cellStyle name="Normal 6 3 4 2 3 4 2 4" xfId="30000" xr:uid="{00000000-0005-0000-0000-000032750000}"/>
    <cellStyle name="Normal 6 3 4 2 3 4 3" xfId="30001" xr:uid="{00000000-0005-0000-0000-000033750000}"/>
    <cellStyle name="Normal 6 3 4 2 3 4 3 2" xfId="30002" xr:uid="{00000000-0005-0000-0000-000034750000}"/>
    <cellStyle name="Normal 6 3 4 2 3 4 4" xfId="30003" xr:uid="{00000000-0005-0000-0000-000035750000}"/>
    <cellStyle name="Normal 6 3 4 2 3 4 5" xfId="30004" xr:uid="{00000000-0005-0000-0000-000036750000}"/>
    <cellStyle name="Normal 6 3 4 2 3 5" xfId="30005" xr:uid="{00000000-0005-0000-0000-000037750000}"/>
    <cellStyle name="Normal 6 3 4 2 3 5 2" xfId="30006" xr:uid="{00000000-0005-0000-0000-000038750000}"/>
    <cellStyle name="Normal 6 3 4 2 3 5 2 2" xfId="30007" xr:uid="{00000000-0005-0000-0000-000039750000}"/>
    <cellStyle name="Normal 6 3 4 2 3 5 3" xfId="30008" xr:uid="{00000000-0005-0000-0000-00003A750000}"/>
    <cellStyle name="Normal 6 3 4 2 3 5 4" xfId="30009" xr:uid="{00000000-0005-0000-0000-00003B750000}"/>
    <cellStyle name="Normal 6 3 4 2 3 6" xfId="30010" xr:uid="{00000000-0005-0000-0000-00003C750000}"/>
    <cellStyle name="Normal 6 3 4 2 3 6 2" xfId="30011" xr:uid="{00000000-0005-0000-0000-00003D750000}"/>
    <cellStyle name="Normal 6 3 4 2 3 6 3" xfId="30012" xr:uid="{00000000-0005-0000-0000-00003E750000}"/>
    <cellStyle name="Normal 6 3 4 2 3 6 4" xfId="30013" xr:uid="{00000000-0005-0000-0000-00003F750000}"/>
    <cellStyle name="Normal 6 3 4 2 3 6 5" xfId="30014" xr:uid="{00000000-0005-0000-0000-000040750000}"/>
    <cellStyle name="Normal 6 3 4 2 3 7" xfId="30015" xr:uid="{00000000-0005-0000-0000-000041750000}"/>
    <cellStyle name="Normal 6 3 4 2 3 8" xfId="30016" xr:uid="{00000000-0005-0000-0000-000042750000}"/>
    <cellStyle name="Normal 6 3 4 2 3 9" xfId="30017" xr:uid="{00000000-0005-0000-0000-000043750000}"/>
    <cellStyle name="Normal 6 3 4 2 4" xfId="30018" xr:uid="{00000000-0005-0000-0000-000044750000}"/>
    <cellStyle name="Normal 6 3 4 2 4 2" xfId="30019" xr:uid="{00000000-0005-0000-0000-000045750000}"/>
    <cellStyle name="Normal 6 3 4 2 4 2 2" xfId="30020" xr:uid="{00000000-0005-0000-0000-000046750000}"/>
    <cellStyle name="Normal 6 3 4 2 4 2 2 2" xfId="30021" xr:uid="{00000000-0005-0000-0000-000047750000}"/>
    <cellStyle name="Normal 6 3 4 2 4 2 2 2 2" xfId="30022" xr:uid="{00000000-0005-0000-0000-000048750000}"/>
    <cellStyle name="Normal 6 3 4 2 4 2 2 3" xfId="30023" xr:uid="{00000000-0005-0000-0000-000049750000}"/>
    <cellStyle name="Normal 6 3 4 2 4 2 2 4" xfId="30024" xr:uid="{00000000-0005-0000-0000-00004A750000}"/>
    <cellStyle name="Normal 6 3 4 2 4 2 3" xfId="30025" xr:uid="{00000000-0005-0000-0000-00004B750000}"/>
    <cellStyle name="Normal 6 3 4 2 4 2 3 2" xfId="30026" xr:uid="{00000000-0005-0000-0000-00004C750000}"/>
    <cellStyle name="Normal 6 3 4 2 4 2 4" xfId="30027" xr:uid="{00000000-0005-0000-0000-00004D750000}"/>
    <cellStyle name="Normal 6 3 4 2 4 2 5" xfId="30028" xr:uid="{00000000-0005-0000-0000-00004E750000}"/>
    <cellStyle name="Normal 6 3 4 2 4 3" xfId="30029" xr:uid="{00000000-0005-0000-0000-00004F750000}"/>
    <cellStyle name="Normal 6 3 4 2 4 3 2" xfId="30030" xr:uid="{00000000-0005-0000-0000-000050750000}"/>
    <cellStyle name="Normal 6 3 4 2 4 3 2 2" xfId="30031" xr:uid="{00000000-0005-0000-0000-000051750000}"/>
    <cellStyle name="Normal 6 3 4 2 4 3 3" xfId="30032" xr:uid="{00000000-0005-0000-0000-000052750000}"/>
    <cellStyle name="Normal 6 3 4 2 4 3 4" xfId="30033" xr:uid="{00000000-0005-0000-0000-000053750000}"/>
    <cellStyle name="Normal 6 3 4 2 4 4" xfId="30034" xr:uid="{00000000-0005-0000-0000-000054750000}"/>
    <cellStyle name="Normal 6 3 4 2 4 4 2" xfId="30035" xr:uid="{00000000-0005-0000-0000-000055750000}"/>
    <cellStyle name="Normal 6 3 4 2 4 5" xfId="30036" xr:uid="{00000000-0005-0000-0000-000056750000}"/>
    <cellStyle name="Normal 6 3 4 2 4 6" xfId="30037" xr:uid="{00000000-0005-0000-0000-000057750000}"/>
    <cellStyle name="Normal 6 3 4 2 5" xfId="30038" xr:uid="{00000000-0005-0000-0000-000058750000}"/>
    <cellStyle name="Normal 6 3 4 2 5 2" xfId="30039" xr:uid="{00000000-0005-0000-0000-000059750000}"/>
    <cellStyle name="Normal 6 3 4 2 5 2 2" xfId="30040" xr:uid="{00000000-0005-0000-0000-00005A750000}"/>
    <cellStyle name="Normal 6 3 4 2 5 2 2 2" xfId="30041" xr:uid="{00000000-0005-0000-0000-00005B750000}"/>
    <cellStyle name="Normal 6 3 4 2 5 2 3" xfId="30042" xr:uid="{00000000-0005-0000-0000-00005C750000}"/>
    <cellStyle name="Normal 6 3 4 2 5 2 4" xfId="30043" xr:uid="{00000000-0005-0000-0000-00005D750000}"/>
    <cellStyle name="Normal 6 3 4 2 5 3" xfId="30044" xr:uid="{00000000-0005-0000-0000-00005E750000}"/>
    <cellStyle name="Normal 6 3 4 2 5 3 2" xfId="30045" xr:uid="{00000000-0005-0000-0000-00005F750000}"/>
    <cellStyle name="Normal 6 3 4 2 5 4" xfId="30046" xr:uid="{00000000-0005-0000-0000-000060750000}"/>
    <cellStyle name="Normal 6 3 4 2 5 5" xfId="30047" xr:uid="{00000000-0005-0000-0000-000061750000}"/>
    <cellStyle name="Normal 6 3 4 2 6" xfId="30048" xr:uid="{00000000-0005-0000-0000-000062750000}"/>
    <cellStyle name="Normal 6 3 4 2 6 2" xfId="30049" xr:uid="{00000000-0005-0000-0000-000063750000}"/>
    <cellStyle name="Normal 6 3 4 2 6 2 2" xfId="30050" xr:uid="{00000000-0005-0000-0000-000064750000}"/>
    <cellStyle name="Normal 6 3 4 2 6 2 2 2" xfId="30051" xr:uid="{00000000-0005-0000-0000-000065750000}"/>
    <cellStyle name="Normal 6 3 4 2 6 2 3" xfId="30052" xr:uid="{00000000-0005-0000-0000-000066750000}"/>
    <cellStyle name="Normal 6 3 4 2 6 2 4" xfId="30053" xr:uid="{00000000-0005-0000-0000-000067750000}"/>
    <cellStyle name="Normal 6 3 4 2 6 3" xfId="30054" xr:uid="{00000000-0005-0000-0000-000068750000}"/>
    <cellStyle name="Normal 6 3 4 2 6 3 2" xfId="30055" xr:uid="{00000000-0005-0000-0000-000069750000}"/>
    <cellStyle name="Normal 6 3 4 2 6 4" xfId="30056" xr:uid="{00000000-0005-0000-0000-00006A750000}"/>
    <cellStyle name="Normal 6 3 4 2 6 5" xfId="30057" xr:uid="{00000000-0005-0000-0000-00006B750000}"/>
    <cellStyle name="Normal 6 3 4 2 7" xfId="30058" xr:uid="{00000000-0005-0000-0000-00006C750000}"/>
    <cellStyle name="Normal 6 3 4 2 7 2" xfId="30059" xr:uid="{00000000-0005-0000-0000-00006D750000}"/>
    <cellStyle name="Normal 6 3 4 2 7 2 2" xfId="30060" xr:uid="{00000000-0005-0000-0000-00006E750000}"/>
    <cellStyle name="Normal 6 3 4 2 7 3" xfId="30061" xr:uid="{00000000-0005-0000-0000-00006F750000}"/>
    <cellStyle name="Normal 6 3 4 2 7 4" xfId="30062" xr:uid="{00000000-0005-0000-0000-000070750000}"/>
    <cellStyle name="Normal 6 3 4 2 8" xfId="30063" xr:uid="{00000000-0005-0000-0000-000071750000}"/>
    <cellStyle name="Normal 6 3 4 2 8 2" xfId="30064" xr:uid="{00000000-0005-0000-0000-000072750000}"/>
    <cellStyle name="Normal 6 3 4 2 8 3" xfId="30065" xr:uid="{00000000-0005-0000-0000-000073750000}"/>
    <cellStyle name="Normal 6 3 4 2 8 4" xfId="30066" xr:uid="{00000000-0005-0000-0000-000074750000}"/>
    <cellStyle name="Normal 6 3 4 2 8 5" xfId="30067" xr:uid="{00000000-0005-0000-0000-000075750000}"/>
    <cellStyle name="Normal 6 3 4 2 9" xfId="30068" xr:uid="{00000000-0005-0000-0000-000076750000}"/>
    <cellStyle name="Normal 6 3 4 3" xfId="30069" xr:uid="{00000000-0005-0000-0000-000077750000}"/>
    <cellStyle name="Normal 6 3 4 3 10" xfId="30070" xr:uid="{00000000-0005-0000-0000-000078750000}"/>
    <cellStyle name="Normal 6 3 4 3 2" xfId="30071" xr:uid="{00000000-0005-0000-0000-000079750000}"/>
    <cellStyle name="Normal 6 3 4 3 2 2" xfId="30072" xr:uid="{00000000-0005-0000-0000-00007A750000}"/>
    <cellStyle name="Normal 6 3 4 3 2 2 2" xfId="30073" xr:uid="{00000000-0005-0000-0000-00007B750000}"/>
    <cellStyle name="Normal 6 3 4 3 2 2 2 2" xfId="30074" xr:uid="{00000000-0005-0000-0000-00007C750000}"/>
    <cellStyle name="Normal 6 3 4 3 2 2 2 2 2" xfId="30075" xr:uid="{00000000-0005-0000-0000-00007D750000}"/>
    <cellStyle name="Normal 6 3 4 3 2 2 2 2 2 2" xfId="30076" xr:uid="{00000000-0005-0000-0000-00007E750000}"/>
    <cellStyle name="Normal 6 3 4 3 2 2 2 2 3" xfId="30077" xr:uid="{00000000-0005-0000-0000-00007F750000}"/>
    <cellStyle name="Normal 6 3 4 3 2 2 2 2 4" xfId="30078" xr:uid="{00000000-0005-0000-0000-000080750000}"/>
    <cellStyle name="Normal 6 3 4 3 2 2 2 3" xfId="30079" xr:uid="{00000000-0005-0000-0000-000081750000}"/>
    <cellStyle name="Normal 6 3 4 3 2 2 2 3 2" xfId="30080" xr:uid="{00000000-0005-0000-0000-000082750000}"/>
    <cellStyle name="Normal 6 3 4 3 2 2 2 4" xfId="30081" xr:uid="{00000000-0005-0000-0000-000083750000}"/>
    <cellStyle name="Normal 6 3 4 3 2 2 2 5" xfId="30082" xr:uid="{00000000-0005-0000-0000-000084750000}"/>
    <cellStyle name="Normal 6 3 4 3 2 2 3" xfId="30083" xr:uid="{00000000-0005-0000-0000-000085750000}"/>
    <cellStyle name="Normal 6 3 4 3 2 2 3 2" xfId="30084" xr:uid="{00000000-0005-0000-0000-000086750000}"/>
    <cellStyle name="Normal 6 3 4 3 2 2 3 2 2" xfId="30085" xr:uid="{00000000-0005-0000-0000-000087750000}"/>
    <cellStyle name="Normal 6 3 4 3 2 2 3 3" xfId="30086" xr:uid="{00000000-0005-0000-0000-000088750000}"/>
    <cellStyle name="Normal 6 3 4 3 2 2 3 4" xfId="30087" xr:uid="{00000000-0005-0000-0000-000089750000}"/>
    <cellStyle name="Normal 6 3 4 3 2 2 4" xfId="30088" xr:uid="{00000000-0005-0000-0000-00008A750000}"/>
    <cellStyle name="Normal 6 3 4 3 2 2 4 2" xfId="30089" xr:uid="{00000000-0005-0000-0000-00008B750000}"/>
    <cellStyle name="Normal 6 3 4 3 2 2 5" xfId="30090" xr:uid="{00000000-0005-0000-0000-00008C750000}"/>
    <cellStyle name="Normal 6 3 4 3 2 2 6" xfId="30091" xr:uid="{00000000-0005-0000-0000-00008D750000}"/>
    <cellStyle name="Normal 6 3 4 3 2 3" xfId="30092" xr:uid="{00000000-0005-0000-0000-00008E750000}"/>
    <cellStyle name="Normal 6 3 4 3 2 3 2" xfId="30093" xr:uid="{00000000-0005-0000-0000-00008F750000}"/>
    <cellStyle name="Normal 6 3 4 3 2 3 2 2" xfId="30094" xr:uid="{00000000-0005-0000-0000-000090750000}"/>
    <cellStyle name="Normal 6 3 4 3 2 3 2 2 2" xfId="30095" xr:uid="{00000000-0005-0000-0000-000091750000}"/>
    <cellStyle name="Normal 6 3 4 3 2 3 2 3" xfId="30096" xr:uid="{00000000-0005-0000-0000-000092750000}"/>
    <cellStyle name="Normal 6 3 4 3 2 3 2 4" xfId="30097" xr:uid="{00000000-0005-0000-0000-000093750000}"/>
    <cellStyle name="Normal 6 3 4 3 2 3 3" xfId="30098" xr:uid="{00000000-0005-0000-0000-000094750000}"/>
    <cellStyle name="Normal 6 3 4 3 2 3 3 2" xfId="30099" xr:uid="{00000000-0005-0000-0000-000095750000}"/>
    <cellStyle name="Normal 6 3 4 3 2 3 4" xfId="30100" xr:uid="{00000000-0005-0000-0000-000096750000}"/>
    <cellStyle name="Normal 6 3 4 3 2 3 5" xfId="30101" xr:uid="{00000000-0005-0000-0000-000097750000}"/>
    <cellStyle name="Normal 6 3 4 3 2 4" xfId="30102" xr:uid="{00000000-0005-0000-0000-000098750000}"/>
    <cellStyle name="Normal 6 3 4 3 2 4 2" xfId="30103" xr:uid="{00000000-0005-0000-0000-000099750000}"/>
    <cellStyle name="Normal 6 3 4 3 2 4 2 2" xfId="30104" xr:uid="{00000000-0005-0000-0000-00009A750000}"/>
    <cellStyle name="Normal 6 3 4 3 2 4 2 2 2" xfId="30105" xr:uid="{00000000-0005-0000-0000-00009B750000}"/>
    <cellStyle name="Normal 6 3 4 3 2 4 2 3" xfId="30106" xr:uid="{00000000-0005-0000-0000-00009C750000}"/>
    <cellStyle name="Normal 6 3 4 3 2 4 2 4" xfId="30107" xr:uid="{00000000-0005-0000-0000-00009D750000}"/>
    <cellStyle name="Normal 6 3 4 3 2 4 3" xfId="30108" xr:uid="{00000000-0005-0000-0000-00009E750000}"/>
    <cellStyle name="Normal 6 3 4 3 2 4 3 2" xfId="30109" xr:uid="{00000000-0005-0000-0000-00009F750000}"/>
    <cellStyle name="Normal 6 3 4 3 2 4 4" xfId="30110" xr:uid="{00000000-0005-0000-0000-0000A0750000}"/>
    <cellStyle name="Normal 6 3 4 3 2 4 5" xfId="30111" xr:uid="{00000000-0005-0000-0000-0000A1750000}"/>
    <cellStyle name="Normal 6 3 4 3 2 5" xfId="30112" xr:uid="{00000000-0005-0000-0000-0000A2750000}"/>
    <cellStyle name="Normal 6 3 4 3 2 5 2" xfId="30113" xr:uid="{00000000-0005-0000-0000-0000A3750000}"/>
    <cellStyle name="Normal 6 3 4 3 2 5 2 2" xfId="30114" xr:uid="{00000000-0005-0000-0000-0000A4750000}"/>
    <cellStyle name="Normal 6 3 4 3 2 5 3" xfId="30115" xr:uid="{00000000-0005-0000-0000-0000A5750000}"/>
    <cellStyle name="Normal 6 3 4 3 2 5 4" xfId="30116" xr:uid="{00000000-0005-0000-0000-0000A6750000}"/>
    <cellStyle name="Normal 6 3 4 3 2 6" xfId="30117" xr:uid="{00000000-0005-0000-0000-0000A7750000}"/>
    <cellStyle name="Normal 6 3 4 3 2 6 2" xfId="30118" xr:uid="{00000000-0005-0000-0000-0000A8750000}"/>
    <cellStyle name="Normal 6 3 4 3 2 6 3" xfId="30119" xr:uid="{00000000-0005-0000-0000-0000A9750000}"/>
    <cellStyle name="Normal 6 3 4 3 2 6 4" xfId="30120" xr:uid="{00000000-0005-0000-0000-0000AA750000}"/>
    <cellStyle name="Normal 6 3 4 3 2 6 5" xfId="30121" xr:uid="{00000000-0005-0000-0000-0000AB750000}"/>
    <cellStyle name="Normal 6 3 4 3 2 7" xfId="30122" xr:uid="{00000000-0005-0000-0000-0000AC750000}"/>
    <cellStyle name="Normal 6 3 4 3 2 8" xfId="30123" xr:uid="{00000000-0005-0000-0000-0000AD750000}"/>
    <cellStyle name="Normal 6 3 4 3 2 9" xfId="30124" xr:uid="{00000000-0005-0000-0000-0000AE750000}"/>
    <cellStyle name="Normal 6 3 4 3 3" xfId="30125" xr:uid="{00000000-0005-0000-0000-0000AF750000}"/>
    <cellStyle name="Normal 6 3 4 3 3 2" xfId="30126" xr:uid="{00000000-0005-0000-0000-0000B0750000}"/>
    <cellStyle name="Normal 6 3 4 3 3 2 2" xfId="30127" xr:uid="{00000000-0005-0000-0000-0000B1750000}"/>
    <cellStyle name="Normal 6 3 4 3 3 2 2 2" xfId="30128" xr:uid="{00000000-0005-0000-0000-0000B2750000}"/>
    <cellStyle name="Normal 6 3 4 3 3 2 2 2 2" xfId="30129" xr:uid="{00000000-0005-0000-0000-0000B3750000}"/>
    <cellStyle name="Normal 6 3 4 3 3 2 2 3" xfId="30130" xr:uid="{00000000-0005-0000-0000-0000B4750000}"/>
    <cellStyle name="Normal 6 3 4 3 3 2 2 4" xfId="30131" xr:uid="{00000000-0005-0000-0000-0000B5750000}"/>
    <cellStyle name="Normal 6 3 4 3 3 2 3" xfId="30132" xr:uid="{00000000-0005-0000-0000-0000B6750000}"/>
    <cellStyle name="Normal 6 3 4 3 3 2 3 2" xfId="30133" xr:uid="{00000000-0005-0000-0000-0000B7750000}"/>
    <cellStyle name="Normal 6 3 4 3 3 2 4" xfId="30134" xr:uid="{00000000-0005-0000-0000-0000B8750000}"/>
    <cellStyle name="Normal 6 3 4 3 3 2 5" xfId="30135" xr:uid="{00000000-0005-0000-0000-0000B9750000}"/>
    <cellStyle name="Normal 6 3 4 3 3 3" xfId="30136" xr:uid="{00000000-0005-0000-0000-0000BA750000}"/>
    <cellStyle name="Normal 6 3 4 3 3 3 2" xfId="30137" xr:uid="{00000000-0005-0000-0000-0000BB750000}"/>
    <cellStyle name="Normal 6 3 4 3 3 3 2 2" xfId="30138" xr:uid="{00000000-0005-0000-0000-0000BC750000}"/>
    <cellStyle name="Normal 6 3 4 3 3 3 3" xfId="30139" xr:uid="{00000000-0005-0000-0000-0000BD750000}"/>
    <cellStyle name="Normal 6 3 4 3 3 3 4" xfId="30140" xr:uid="{00000000-0005-0000-0000-0000BE750000}"/>
    <cellStyle name="Normal 6 3 4 3 3 4" xfId="30141" xr:uid="{00000000-0005-0000-0000-0000BF750000}"/>
    <cellStyle name="Normal 6 3 4 3 3 4 2" xfId="30142" xr:uid="{00000000-0005-0000-0000-0000C0750000}"/>
    <cellStyle name="Normal 6 3 4 3 3 5" xfId="30143" xr:uid="{00000000-0005-0000-0000-0000C1750000}"/>
    <cellStyle name="Normal 6 3 4 3 3 6" xfId="30144" xr:uid="{00000000-0005-0000-0000-0000C2750000}"/>
    <cellStyle name="Normal 6 3 4 3 4" xfId="30145" xr:uid="{00000000-0005-0000-0000-0000C3750000}"/>
    <cellStyle name="Normal 6 3 4 3 4 2" xfId="30146" xr:uid="{00000000-0005-0000-0000-0000C4750000}"/>
    <cellStyle name="Normal 6 3 4 3 4 2 2" xfId="30147" xr:uid="{00000000-0005-0000-0000-0000C5750000}"/>
    <cellStyle name="Normal 6 3 4 3 4 2 2 2" xfId="30148" xr:uid="{00000000-0005-0000-0000-0000C6750000}"/>
    <cellStyle name="Normal 6 3 4 3 4 2 3" xfId="30149" xr:uid="{00000000-0005-0000-0000-0000C7750000}"/>
    <cellStyle name="Normal 6 3 4 3 4 2 4" xfId="30150" xr:uid="{00000000-0005-0000-0000-0000C8750000}"/>
    <cellStyle name="Normal 6 3 4 3 4 3" xfId="30151" xr:uid="{00000000-0005-0000-0000-0000C9750000}"/>
    <cellStyle name="Normal 6 3 4 3 4 3 2" xfId="30152" xr:uid="{00000000-0005-0000-0000-0000CA750000}"/>
    <cellStyle name="Normal 6 3 4 3 4 4" xfId="30153" xr:uid="{00000000-0005-0000-0000-0000CB750000}"/>
    <cellStyle name="Normal 6 3 4 3 4 5" xfId="30154" xr:uid="{00000000-0005-0000-0000-0000CC750000}"/>
    <cellStyle name="Normal 6 3 4 3 5" xfId="30155" xr:uid="{00000000-0005-0000-0000-0000CD750000}"/>
    <cellStyle name="Normal 6 3 4 3 5 2" xfId="30156" xr:uid="{00000000-0005-0000-0000-0000CE750000}"/>
    <cellStyle name="Normal 6 3 4 3 5 2 2" xfId="30157" xr:uid="{00000000-0005-0000-0000-0000CF750000}"/>
    <cellStyle name="Normal 6 3 4 3 5 2 2 2" xfId="30158" xr:uid="{00000000-0005-0000-0000-0000D0750000}"/>
    <cellStyle name="Normal 6 3 4 3 5 2 3" xfId="30159" xr:uid="{00000000-0005-0000-0000-0000D1750000}"/>
    <cellStyle name="Normal 6 3 4 3 5 2 4" xfId="30160" xr:uid="{00000000-0005-0000-0000-0000D2750000}"/>
    <cellStyle name="Normal 6 3 4 3 5 3" xfId="30161" xr:uid="{00000000-0005-0000-0000-0000D3750000}"/>
    <cellStyle name="Normal 6 3 4 3 5 3 2" xfId="30162" xr:uid="{00000000-0005-0000-0000-0000D4750000}"/>
    <cellStyle name="Normal 6 3 4 3 5 4" xfId="30163" xr:uid="{00000000-0005-0000-0000-0000D5750000}"/>
    <cellStyle name="Normal 6 3 4 3 5 5" xfId="30164" xr:uid="{00000000-0005-0000-0000-0000D6750000}"/>
    <cellStyle name="Normal 6 3 4 3 6" xfId="30165" xr:uid="{00000000-0005-0000-0000-0000D7750000}"/>
    <cellStyle name="Normal 6 3 4 3 6 2" xfId="30166" xr:uid="{00000000-0005-0000-0000-0000D8750000}"/>
    <cellStyle name="Normal 6 3 4 3 6 2 2" xfId="30167" xr:uid="{00000000-0005-0000-0000-0000D9750000}"/>
    <cellStyle name="Normal 6 3 4 3 6 3" xfId="30168" xr:uid="{00000000-0005-0000-0000-0000DA750000}"/>
    <cellStyle name="Normal 6 3 4 3 6 4" xfId="30169" xr:uid="{00000000-0005-0000-0000-0000DB750000}"/>
    <cellStyle name="Normal 6 3 4 3 7" xfId="30170" xr:uid="{00000000-0005-0000-0000-0000DC750000}"/>
    <cellStyle name="Normal 6 3 4 3 7 2" xfId="30171" xr:uid="{00000000-0005-0000-0000-0000DD750000}"/>
    <cellStyle name="Normal 6 3 4 3 7 3" xfId="30172" xr:uid="{00000000-0005-0000-0000-0000DE750000}"/>
    <cellStyle name="Normal 6 3 4 3 7 4" xfId="30173" xr:uid="{00000000-0005-0000-0000-0000DF750000}"/>
    <cellStyle name="Normal 6 3 4 3 7 5" xfId="30174" xr:uid="{00000000-0005-0000-0000-0000E0750000}"/>
    <cellStyle name="Normal 6 3 4 3 8" xfId="30175" xr:uid="{00000000-0005-0000-0000-0000E1750000}"/>
    <cellStyle name="Normal 6 3 4 3 9" xfId="30176" xr:uid="{00000000-0005-0000-0000-0000E2750000}"/>
    <cellStyle name="Normal 6 3 4 4" xfId="30177" xr:uid="{00000000-0005-0000-0000-0000E3750000}"/>
    <cellStyle name="Normal 6 3 4 4 2" xfId="30178" xr:uid="{00000000-0005-0000-0000-0000E4750000}"/>
    <cellStyle name="Normal 6 3 4 4 2 2" xfId="30179" xr:uid="{00000000-0005-0000-0000-0000E5750000}"/>
    <cellStyle name="Normal 6 3 4 4 2 2 2" xfId="30180" xr:uid="{00000000-0005-0000-0000-0000E6750000}"/>
    <cellStyle name="Normal 6 3 4 4 2 2 2 2" xfId="30181" xr:uid="{00000000-0005-0000-0000-0000E7750000}"/>
    <cellStyle name="Normal 6 3 4 4 2 2 2 2 2" xfId="30182" xr:uid="{00000000-0005-0000-0000-0000E8750000}"/>
    <cellStyle name="Normal 6 3 4 4 2 2 2 3" xfId="30183" xr:uid="{00000000-0005-0000-0000-0000E9750000}"/>
    <cellStyle name="Normal 6 3 4 4 2 2 2 4" xfId="30184" xr:uid="{00000000-0005-0000-0000-0000EA750000}"/>
    <cellStyle name="Normal 6 3 4 4 2 2 3" xfId="30185" xr:uid="{00000000-0005-0000-0000-0000EB750000}"/>
    <cellStyle name="Normal 6 3 4 4 2 2 3 2" xfId="30186" xr:uid="{00000000-0005-0000-0000-0000EC750000}"/>
    <cellStyle name="Normal 6 3 4 4 2 2 4" xfId="30187" xr:uid="{00000000-0005-0000-0000-0000ED750000}"/>
    <cellStyle name="Normal 6 3 4 4 2 2 5" xfId="30188" xr:uid="{00000000-0005-0000-0000-0000EE750000}"/>
    <cellStyle name="Normal 6 3 4 4 2 3" xfId="30189" xr:uid="{00000000-0005-0000-0000-0000EF750000}"/>
    <cellStyle name="Normal 6 3 4 4 2 3 2" xfId="30190" xr:uid="{00000000-0005-0000-0000-0000F0750000}"/>
    <cellStyle name="Normal 6 3 4 4 2 3 2 2" xfId="30191" xr:uid="{00000000-0005-0000-0000-0000F1750000}"/>
    <cellStyle name="Normal 6 3 4 4 2 3 3" xfId="30192" xr:uid="{00000000-0005-0000-0000-0000F2750000}"/>
    <cellStyle name="Normal 6 3 4 4 2 3 4" xfId="30193" xr:uid="{00000000-0005-0000-0000-0000F3750000}"/>
    <cellStyle name="Normal 6 3 4 4 2 4" xfId="30194" xr:uid="{00000000-0005-0000-0000-0000F4750000}"/>
    <cellStyle name="Normal 6 3 4 4 2 4 2" xfId="30195" xr:uid="{00000000-0005-0000-0000-0000F5750000}"/>
    <cellStyle name="Normal 6 3 4 4 2 5" xfId="30196" xr:uid="{00000000-0005-0000-0000-0000F6750000}"/>
    <cellStyle name="Normal 6 3 4 4 2 6" xfId="30197" xr:uid="{00000000-0005-0000-0000-0000F7750000}"/>
    <cellStyle name="Normal 6 3 4 4 3" xfId="30198" xr:uid="{00000000-0005-0000-0000-0000F8750000}"/>
    <cellStyle name="Normal 6 3 4 4 3 2" xfId="30199" xr:uid="{00000000-0005-0000-0000-0000F9750000}"/>
    <cellStyle name="Normal 6 3 4 4 3 2 2" xfId="30200" xr:uid="{00000000-0005-0000-0000-0000FA750000}"/>
    <cellStyle name="Normal 6 3 4 4 3 2 2 2" xfId="30201" xr:uid="{00000000-0005-0000-0000-0000FB750000}"/>
    <cellStyle name="Normal 6 3 4 4 3 2 3" xfId="30202" xr:uid="{00000000-0005-0000-0000-0000FC750000}"/>
    <cellStyle name="Normal 6 3 4 4 3 2 4" xfId="30203" xr:uid="{00000000-0005-0000-0000-0000FD750000}"/>
    <cellStyle name="Normal 6 3 4 4 3 3" xfId="30204" xr:uid="{00000000-0005-0000-0000-0000FE750000}"/>
    <cellStyle name="Normal 6 3 4 4 3 3 2" xfId="30205" xr:uid="{00000000-0005-0000-0000-0000FF750000}"/>
    <cellStyle name="Normal 6 3 4 4 3 4" xfId="30206" xr:uid="{00000000-0005-0000-0000-000000760000}"/>
    <cellStyle name="Normal 6 3 4 4 3 5" xfId="30207" xr:uid="{00000000-0005-0000-0000-000001760000}"/>
    <cellStyle name="Normal 6 3 4 4 4" xfId="30208" xr:uid="{00000000-0005-0000-0000-000002760000}"/>
    <cellStyle name="Normal 6 3 4 4 4 2" xfId="30209" xr:uid="{00000000-0005-0000-0000-000003760000}"/>
    <cellStyle name="Normal 6 3 4 4 4 2 2" xfId="30210" xr:uid="{00000000-0005-0000-0000-000004760000}"/>
    <cellStyle name="Normal 6 3 4 4 4 2 2 2" xfId="30211" xr:uid="{00000000-0005-0000-0000-000005760000}"/>
    <cellStyle name="Normal 6 3 4 4 4 2 3" xfId="30212" xr:uid="{00000000-0005-0000-0000-000006760000}"/>
    <cellStyle name="Normal 6 3 4 4 4 2 4" xfId="30213" xr:uid="{00000000-0005-0000-0000-000007760000}"/>
    <cellStyle name="Normal 6 3 4 4 4 3" xfId="30214" xr:uid="{00000000-0005-0000-0000-000008760000}"/>
    <cellStyle name="Normal 6 3 4 4 4 3 2" xfId="30215" xr:uid="{00000000-0005-0000-0000-000009760000}"/>
    <cellStyle name="Normal 6 3 4 4 4 4" xfId="30216" xr:uid="{00000000-0005-0000-0000-00000A760000}"/>
    <cellStyle name="Normal 6 3 4 4 4 5" xfId="30217" xr:uid="{00000000-0005-0000-0000-00000B760000}"/>
    <cellStyle name="Normal 6 3 4 4 5" xfId="30218" xr:uid="{00000000-0005-0000-0000-00000C760000}"/>
    <cellStyle name="Normal 6 3 4 4 5 2" xfId="30219" xr:uid="{00000000-0005-0000-0000-00000D760000}"/>
    <cellStyle name="Normal 6 3 4 4 5 2 2" xfId="30220" xr:uid="{00000000-0005-0000-0000-00000E760000}"/>
    <cellStyle name="Normal 6 3 4 4 5 3" xfId="30221" xr:uid="{00000000-0005-0000-0000-00000F760000}"/>
    <cellStyle name="Normal 6 3 4 4 5 4" xfId="30222" xr:uid="{00000000-0005-0000-0000-000010760000}"/>
    <cellStyle name="Normal 6 3 4 4 6" xfId="30223" xr:uid="{00000000-0005-0000-0000-000011760000}"/>
    <cellStyle name="Normal 6 3 4 4 6 2" xfId="30224" xr:uid="{00000000-0005-0000-0000-000012760000}"/>
    <cellStyle name="Normal 6 3 4 4 6 3" xfId="30225" xr:uid="{00000000-0005-0000-0000-000013760000}"/>
    <cellStyle name="Normal 6 3 4 4 6 4" xfId="30226" xr:uid="{00000000-0005-0000-0000-000014760000}"/>
    <cellStyle name="Normal 6 3 4 4 6 5" xfId="30227" xr:uid="{00000000-0005-0000-0000-000015760000}"/>
    <cellStyle name="Normal 6 3 4 4 7" xfId="30228" xr:uid="{00000000-0005-0000-0000-000016760000}"/>
    <cellStyle name="Normal 6 3 4 4 8" xfId="30229" xr:uid="{00000000-0005-0000-0000-000017760000}"/>
    <cellStyle name="Normal 6 3 4 4 9" xfId="30230" xr:uid="{00000000-0005-0000-0000-000018760000}"/>
    <cellStyle name="Normal 6 3 4 5" xfId="30231" xr:uid="{00000000-0005-0000-0000-000019760000}"/>
    <cellStyle name="Normal 6 3 4 5 2" xfId="30232" xr:uid="{00000000-0005-0000-0000-00001A760000}"/>
    <cellStyle name="Normal 6 3 4 5 2 2" xfId="30233" xr:uid="{00000000-0005-0000-0000-00001B760000}"/>
    <cellStyle name="Normal 6 3 4 5 2 2 2" xfId="30234" xr:uid="{00000000-0005-0000-0000-00001C760000}"/>
    <cellStyle name="Normal 6 3 4 5 2 2 2 2" xfId="30235" xr:uid="{00000000-0005-0000-0000-00001D760000}"/>
    <cellStyle name="Normal 6 3 4 5 2 2 3" xfId="30236" xr:uid="{00000000-0005-0000-0000-00001E760000}"/>
    <cellStyle name="Normal 6 3 4 5 2 2 4" xfId="30237" xr:uid="{00000000-0005-0000-0000-00001F760000}"/>
    <cellStyle name="Normal 6 3 4 5 2 3" xfId="30238" xr:uid="{00000000-0005-0000-0000-000020760000}"/>
    <cellStyle name="Normal 6 3 4 5 2 3 2" xfId="30239" xr:uid="{00000000-0005-0000-0000-000021760000}"/>
    <cellStyle name="Normal 6 3 4 5 2 4" xfId="30240" xr:uid="{00000000-0005-0000-0000-000022760000}"/>
    <cellStyle name="Normal 6 3 4 5 2 5" xfId="30241" xr:uid="{00000000-0005-0000-0000-000023760000}"/>
    <cellStyle name="Normal 6 3 4 5 3" xfId="30242" xr:uid="{00000000-0005-0000-0000-000024760000}"/>
    <cellStyle name="Normal 6 3 4 5 3 2" xfId="30243" xr:uid="{00000000-0005-0000-0000-000025760000}"/>
    <cellStyle name="Normal 6 3 4 5 3 2 2" xfId="30244" xr:uid="{00000000-0005-0000-0000-000026760000}"/>
    <cellStyle name="Normal 6 3 4 5 3 3" xfId="30245" xr:uid="{00000000-0005-0000-0000-000027760000}"/>
    <cellStyle name="Normal 6 3 4 5 3 4" xfId="30246" xr:uid="{00000000-0005-0000-0000-000028760000}"/>
    <cellStyle name="Normal 6 3 4 5 4" xfId="30247" xr:uid="{00000000-0005-0000-0000-000029760000}"/>
    <cellStyle name="Normal 6 3 4 5 4 2" xfId="30248" xr:uid="{00000000-0005-0000-0000-00002A760000}"/>
    <cellStyle name="Normal 6 3 4 5 5" xfId="30249" xr:uid="{00000000-0005-0000-0000-00002B760000}"/>
    <cellStyle name="Normal 6 3 4 5 6" xfId="30250" xr:uid="{00000000-0005-0000-0000-00002C760000}"/>
    <cellStyle name="Normal 6 3 4 6" xfId="30251" xr:uid="{00000000-0005-0000-0000-00002D760000}"/>
    <cellStyle name="Normal 6 3 4 6 2" xfId="30252" xr:uid="{00000000-0005-0000-0000-00002E760000}"/>
    <cellStyle name="Normal 6 3 4 6 2 2" xfId="30253" xr:uid="{00000000-0005-0000-0000-00002F760000}"/>
    <cellStyle name="Normal 6 3 4 6 2 2 2" xfId="30254" xr:uid="{00000000-0005-0000-0000-000030760000}"/>
    <cellStyle name="Normal 6 3 4 6 2 3" xfId="30255" xr:uid="{00000000-0005-0000-0000-000031760000}"/>
    <cellStyle name="Normal 6 3 4 6 2 4" xfId="30256" xr:uid="{00000000-0005-0000-0000-000032760000}"/>
    <cellStyle name="Normal 6 3 4 6 3" xfId="30257" xr:uid="{00000000-0005-0000-0000-000033760000}"/>
    <cellStyle name="Normal 6 3 4 6 3 2" xfId="30258" xr:uid="{00000000-0005-0000-0000-000034760000}"/>
    <cellStyle name="Normal 6 3 4 6 4" xfId="30259" xr:uid="{00000000-0005-0000-0000-000035760000}"/>
    <cellStyle name="Normal 6 3 4 6 5" xfId="30260" xr:uid="{00000000-0005-0000-0000-000036760000}"/>
    <cellStyle name="Normal 6 3 4 7" xfId="30261" xr:uid="{00000000-0005-0000-0000-000037760000}"/>
    <cellStyle name="Normal 6 3 4 7 2" xfId="30262" xr:uid="{00000000-0005-0000-0000-000038760000}"/>
    <cellStyle name="Normal 6 3 4 7 2 2" xfId="30263" xr:uid="{00000000-0005-0000-0000-000039760000}"/>
    <cellStyle name="Normal 6 3 4 7 2 2 2" xfId="30264" xr:uid="{00000000-0005-0000-0000-00003A760000}"/>
    <cellStyle name="Normal 6 3 4 7 2 3" xfId="30265" xr:uid="{00000000-0005-0000-0000-00003B760000}"/>
    <cellStyle name="Normal 6 3 4 7 2 4" xfId="30266" xr:uid="{00000000-0005-0000-0000-00003C760000}"/>
    <cellStyle name="Normal 6 3 4 7 3" xfId="30267" xr:uid="{00000000-0005-0000-0000-00003D760000}"/>
    <cellStyle name="Normal 6 3 4 7 3 2" xfId="30268" xr:uid="{00000000-0005-0000-0000-00003E760000}"/>
    <cellStyle name="Normal 6 3 4 7 4" xfId="30269" xr:uid="{00000000-0005-0000-0000-00003F760000}"/>
    <cellStyle name="Normal 6 3 4 7 5" xfId="30270" xr:uid="{00000000-0005-0000-0000-000040760000}"/>
    <cellStyle name="Normal 6 3 4 8" xfId="30271" xr:uid="{00000000-0005-0000-0000-000041760000}"/>
    <cellStyle name="Normal 6 3 4 8 2" xfId="30272" xr:uid="{00000000-0005-0000-0000-000042760000}"/>
    <cellStyle name="Normal 6 3 4 8 2 2" xfId="30273" xr:uid="{00000000-0005-0000-0000-000043760000}"/>
    <cellStyle name="Normal 6 3 4 8 3" xfId="30274" xr:uid="{00000000-0005-0000-0000-000044760000}"/>
    <cellStyle name="Normal 6 3 4 8 4" xfId="30275" xr:uid="{00000000-0005-0000-0000-000045760000}"/>
    <cellStyle name="Normal 6 3 4 9" xfId="30276" xr:uid="{00000000-0005-0000-0000-000046760000}"/>
    <cellStyle name="Normal 6 3 4 9 2" xfId="30277" xr:uid="{00000000-0005-0000-0000-000047760000}"/>
    <cellStyle name="Normal 6 3 4 9 3" xfId="30278" xr:uid="{00000000-0005-0000-0000-000048760000}"/>
    <cellStyle name="Normal 6 3 4 9 4" xfId="30279" xr:uid="{00000000-0005-0000-0000-000049760000}"/>
    <cellStyle name="Normal 6 3 4 9 5" xfId="30280" xr:uid="{00000000-0005-0000-0000-00004A760000}"/>
    <cellStyle name="Normal 6 3 5" xfId="30281" xr:uid="{00000000-0005-0000-0000-00004B760000}"/>
    <cellStyle name="Normal 6 3 5 10" xfId="30282" xr:uid="{00000000-0005-0000-0000-00004C760000}"/>
    <cellStyle name="Normal 6 3 5 11" xfId="30283" xr:uid="{00000000-0005-0000-0000-00004D760000}"/>
    <cellStyle name="Normal 6 3 5 2" xfId="30284" xr:uid="{00000000-0005-0000-0000-00004E760000}"/>
    <cellStyle name="Normal 6 3 5 2 10" xfId="30285" xr:uid="{00000000-0005-0000-0000-00004F760000}"/>
    <cellStyle name="Normal 6 3 5 2 2" xfId="30286" xr:uid="{00000000-0005-0000-0000-000050760000}"/>
    <cellStyle name="Normal 6 3 5 2 2 2" xfId="30287" xr:uid="{00000000-0005-0000-0000-000051760000}"/>
    <cellStyle name="Normal 6 3 5 2 2 2 2" xfId="30288" xr:uid="{00000000-0005-0000-0000-000052760000}"/>
    <cellStyle name="Normal 6 3 5 2 2 2 2 2" xfId="30289" xr:uid="{00000000-0005-0000-0000-000053760000}"/>
    <cellStyle name="Normal 6 3 5 2 2 2 2 2 2" xfId="30290" xr:uid="{00000000-0005-0000-0000-000054760000}"/>
    <cellStyle name="Normal 6 3 5 2 2 2 2 2 2 2" xfId="30291" xr:uid="{00000000-0005-0000-0000-000055760000}"/>
    <cellStyle name="Normal 6 3 5 2 2 2 2 2 3" xfId="30292" xr:uid="{00000000-0005-0000-0000-000056760000}"/>
    <cellStyle name="Normal 6 3 5 2 2 2 2 2 4" xfId="30293" xr:uid="{00000000-0005-0000-0000-000057760000}"/>
    <cellStyle name="Normal 6 3 5 2 2 2 2 3" xfId="30294" xr:uid="{00000000-0005-0000-0000-000058760000}"/>
    <cellStyle name="Normal 6 3 5 2 2 2 2 3 2" xfId="30295" xr:uid="{00000000-0005-0000-0000-000059760000}"/>
    <cellStyle name="Normal 6 3 5 2 2 2 2 4" xfId="30296" xr:uid="{00000000-0005-0000-0000-00005A760000}"/>
    <cellStyle name="Normal 6 3 5 2 2 2 2 5" xfId="30297" xr:uid="{00000000-0005-0000-0000-00005B760000}"/>
    <cellStyle name="Normal 6 3 5 2 2 2 3" xfId="30298" xr:uid="{00000000-0005-0000-0000-00005C760000}"/>
    <cellStyle name="Normal 6 3 5 2 2 2 3 2" xfId="30299" xr:uid="{00000000-0005-0000-0000-00005D760000}"/>
    <cellStyle name="Normal 6 3 5 2 2 2 3 2 2" xfId="30300" xr:uid="{00000000-0005-0000-0000-00005E760000}"/>
    <cellStyle name="Normal 6 3 5 2 2 2 3 3" xfId="30301" xr:uid="{00000000-0005-0000-0000-00005F760000}"/>
    <cellStyle name="Normal 6 3 5 2 2 2 3 4" xfId="30302" xr:uid="{00000000-0005-0000-0000-000060760000}"/>
    <cellStyle name="Normal 6 3 5 2 2 2 4" xfId="30303" xr:uid="{00000000-0005-0000-0000-000061760000}"/>
    <cellStyle name="Normal 6 3 5 2 2 2 4 2" xfId="30304" xr:uid="{00000000-0005-0000-0000-000062760000}"/>
    <cellStyle name="Normal 6 3 5 2 2 2 5" xfId="30305" xr:uid="{00000000-0005-0000-0000-000063760000}"/>
    <cellStyle name="Normal 6 3 5 2 2 2 6" xfId="30306" xr:uid="{00000000-0005-0000-0000-000064760000}"/>
    <cellStyle name="Normal 6 3 5 2 2 3" xfId="30307" xr:uid="{00000000-0005-0000-0000-000065760000}"/>
    <cellStyle name="Normal 6 3 5 2 2 3 2" xfId="30308" xr:uid="{00000000-0005-0000-0000-000066760000}"/>
    <cellStyle name="Normal 6 3 5 2 2 3 2 2" xfId="30309" xr:uid="{00000000-0005-0000-0000-000067760000}"/>
    <cellStyle name="Normal 6 3 5 2 2 3 2 2 2" xfId="30310" xr:uid="{00000000-0005-0000-0000-000068760000}"/>
    <cellStyle name="Normal 6 3 5 2 2 3 2 3" xfId="30311" xr:uid="{00000000-0005-0000-0000-000069760000}"/>
    <cellStyle name="Normal 6 3 5 2 2 3 2 4" xfId="30312" xr:uid="{00000000-0005-0000-0000-00006A760000}"/>
    <cellStyle name="Normal 6 3 5 2 2 3 3" xfId="30313" xr:uid="{00000000-0005-0000-0000-00006B760000}"/>
    <cellStyle name="Normal 6 3 5 2 2 3 3 2" xfId="30314" xr:uid="{00000000-0005-0000-0000-00006C760000}"/>
    <cellStyle name="Normal 6 3 5 2 2 3 4" xfId="30315" xr:uid="{00000000-0005-0000-0000-00006D760000}"/>
    <cellStyle name="Normal 6 3 5 2 2 3 5" xfId="30316" xr:uid="{00000000-0005-0000-0000-00006E760000}"/>
    <cellStyle name="Normal 6 3 5 2 2 4" xfId="30317" xr:uid="{00000000-0005-0000-0000-00006F760000}"/>
    <cellStyle name="Normal 6 3 5 2 2 4 2" xfId="30318" xr:uid="{00000000-0005-0000-0000-000070760000}"/>
    <cellStyle name="Normal 6 3 5 2 2 4 2 2" xfId="30319" xr:uid="{00000000-0005-0000-0000-000071760000}"/>
    <cellStyle name="Normal 6 3 5 2 2 4 2 2 2" xfId="30320" xr:uid="{00000000-0005-0000-0000-000072760000}"/>
    <cellStyle name="Normal 6 3 5 2 2 4 2 3" xfId="30321" xr:uid="{00000000-0005-0000-0000-000073760000}"/>
    <cellStyle name="Normal 6 3 5 2 2 4 2 4" xfId="30322" xr:uid="{00000000-0005-0000-0000-000074760000}"/>
    <cellStyle name="Normal 6 3 5 2 2 4 3" xfId="30323" xr:uid="{00000000-0005-0000-0000-000075760000}"/>
    <cellStyle name="Normal 6 3 5 2 2 4 3 2" xfId="30324" xr:uid="{00000000-0005-0000-0000-000076760000}"/>
    <cellStyle name="Normal 6 3 5 2 2 4 4" xfId="30325" xr:uid="{00000000-0005-0000-0000-000077760000}"/>
    <cellStyle name="Normal 6 3 5 2 2 4 5" xfId="30326" xr:uid="{00000000-0005-0000-0000-000078760000}"/>
    <cellStyle name="Normal 6 3 5 2 2 5" xfId="30327" xr:uid="{00000000-0005-0000-0000-000079760000}"/>
    <cellStyle name="Normal 6 3 5 2 2 5 2" xfId="30328" xr:uid="{00000000-0005-0000-0000-00007A760000}"/>
    <cellStyle name="Normal 6 3 5 2 2 5 2 2" xfId="30329" xr:uid="{00000000-0005-0000-0000-00007B760000}"/>
    <cellStyle name="Normal 6 3 5 2 2 5 3" xfId="30330" xr:uid="{00000000-0005-0000-0000-00007C760000}"/>
    <cellStyle name="Normal 6 3 5 2 2 5 4" xfId="30331" xr:uid="{00000000-0005-0000-0000-00007D760000}"/>
    <cellStyle name="Normal 6 3 5 2 2 6" xfId="30332" xr:uid="{00000000-0005-0000-0000-00007E760000}"/>
    <cellStyle name="Normal 6 3 5 2 2 6 2" xfId="30333" xr:uid="{00000000-0005-0000-0000-00007F760000}"/>
    <cellStyle name="Normal 6 3 5 2 2 6 3" xfId="30334" xr:uid="{00000000-0005-0000-0000-000080760000}"/>
    <cellStyle name="Normal 6 3 5 2 2 6 4" xfId="30335" xr:uid="{00000000-0005-0000-0000-000081760000}"/>
    <cellStyle name="Normal 6 3 5 2 2 6 5" xfId="30336" xr:uid="{00000000-0005-0000-0000-000082760000}"/>
    <cellStyle name="Normal 6 3 5 2 2 7" xfId="30337" xr:uid="{00000000-0005-0000-0000-000083760000}"/>
    <cellStyle name="Normal 6 3 5 2 2 8" xfId="30338" xr:uid="{00000000-0005-0000-0000-000084760000}"/>
    <cellStyle name="Normal 6 3 5 2 2 9" xfId="30339" xr:uid="{00000000-0005-0000-0000-000085760000}"/>
    <cellStyle name="Normal 6 3 5 2 3" xfId="30340" xr:uid="{00000000-0005-0000-0000-000086760000}"/>
    <cellStyle name="Normal 6 3 5 2 3 2" xfId="30341" xr:uid="{00000000-0005-0000-0000-000087760000}"/>
    <cellStyle name="Normal 6 3 5 2 3 2 2" xfId="30342" xr:uid="{00000000-0005-0000-0000-000088760000}"/>
    <cellStyle name="Normal 6 3 5 2 3 2 2 2" xfId="30343" xr:uid="{00000000-0005-0000-0000-000089760000}"/>
    <cellStyle name="Normal 6 3 5 2 3 2 2 2 2" xfId="30344" xr:uid="{00000000-0005-0000-0000-00008A760000}"/>
    <cellStyle name="Normal 6 3 5 2 3 2 2 3" xfId="30345" xr:uid="{00000000-0005-0000-0000-00008B760000}"/>
    <cellStyle name="Normal 6 3 5 2 3 2 2 4" xfId="30346" xr:uid="{00000000-0005-0000-0000-00008C760000}"/>
    <cellStyle name="Normal 6 3 5 2 3 2 3" xfId="30347" xr:uid="{00000000-0005-0000-0000-00008D760000}"/>
    <cellStyle name="Normal 6 3 5 2 3 2 3 2" xfId="30348" xr:uid="{00000000-0005-0000-0000-00008E760000}"/>
    <cellStyle name="Normal 6 3 5 2 3 2 4" xfId="30349" xr:uid="{00000000-0005-0000-0000-00008F760000}"/>
    <cellStyle name="Normal 6 3 5 2 3 2 5" xfId="30350" xr:uid="{00000000-0005-0000-0000-000090760000}"/>
    <cellStyle name="Normal 6 3 5 2 3 3" xfId="30351" xr:uid="{00000000-0005-0000-0000-000091760000}"/>
    <cellStyle name="Normal 6 3 5 2 3 3 2" xfId="30352" xr:uid="{00000000-0005-0000-0000-000092760000}"/>
    <cellStyle name="Normal 6 3 5 2 3 3 2 2" xfId="30353" xr:uid="{00000000-0005-0000-0000-000093760000}"/>
    <cellStyle name="Normal 6 3 5 2 3 3 3" xfId="30354" xr:uid="{00000000-0005-0000-0000-000094760000}"/>
    <cellStyle name="Normal 6 3 5 2 3 3 4" xfId="30355" xr:uid="{00000000-0005-0000-0000-000095760000}"/>
    <cellStyle name="Normal 6 3 5 2 3 4" xfId="30356" xr:uid="{00000000-0005-0000-0000-000096760000}"/>
    <cellStyle name="Normal 6 3 5 2 3 4 2" xfId="30357" xr:uid="{00000000-0005-0000-0000-000097760000}"/>
    <cellStyle name="Normal 6 3 5 2 3 5" xfId="30358" xr:uid="{00000000-0005-0000-0000-000098760000}"/>
    <cellStyle name="Normal 6 3 5 2 3 6" xfId="30359" xr:uid="{00000000-0005-0000-0000-000099760000}"/>
    <cellStyle name="Normal 6 3 5 2 4" xfId="30360" xr:uid="{00000000-0005-0000-0000-00009A760000}"/>
    <cellStyle name="Normal 6 3 5 2 4 2" xfId="30361" xr:uid="{00000000-0005-0000-0000-00009B760000}"/>
    <cellStyle name="Normal 6 3 5 2 4 2 2" xfId="30362" xr:uid="{00000000-0005-0000-0000-00009C760000}"/>
    <cellStyle name="Normal 6 3 5 2 4 2 2 2" xfId="30363" xr:uid="{00000000-0005-0000-0000-00009D760000}"/>
    <cellStyle name="Normal 6 3 5 2 4 2 3" xfId="30364" xr:uid="{00000000-0005-0000-0000-00009E760000}"/>
    <cellStyle name="Normal 6 3 5 2 4 2 4" xfId="30365" xr:uid="{00000000-0005-0000-0000-00009F760000}"/>
    <cellStyle name="Normal 6 3 5 2 4 3" xfId="30366" xr:uid="{00000000-0005-0000-0000-0000A0760000}"/>
    <cellStyle name="Normal 6 3 5 2 4 3 2" xfId="30367" xr:uid="{00000000-0005-0000-0000-0000A1760000}"/>
    <cellStyle name="Normal 6 3 5 2 4 4" xfId="30368" xr:uid="{00000000-0005-0000-0000-0000A2760000}"/>
    <cellStyle name="Normal 6 3 5 2 4 5" xfId="30369" xr:uid="{00000000-0005-0000-0000-0000A3760000}"/>
    <cellStyle name="Normal 6 3 5 2 5" xfId="30370" xr:uid="{00000000-0005-0000-0000-0000A4760000}"/>
    <cellStyle name="Normal 6 3 5 2 5 2" xfId="30371" xr:uid="{00000000-0005-0000-0000-0000A5760000}"/>
    <cellStyle name="Normal 6 3 5 2 5 2 2" xfId="30372" xr:uid="{00000000-0005-0000-0000-0000A6760000}"/>
    <cellStyle name="Normal 6 3 5 2 5 2 2 2" xfId="30373" xr:uid="{00000000-0005-0000-0000-0000A7760000}"/>
    <cellStyle name="Normal 6 3 5 2 5 2 3" xfId="30374" xr:uid="{00000000-0005-0000-0000-0000A8760000}"/>
    <cellStyle name="Normal 6 3 5 2 5 2 4" xfId="30375" xr:uid="{00000000-0005-0000-0000-0000A9760000}"/>
    <cellStyle name="Normal 6 3 5 2 5 3" xfId="30376" xr:uid="{00000000-0005-0000-0000-0000AA760000}"/>
    <cellStyle name="Normal 6 3 5 2 5 3 2" xfId="30377" xr:uid="{00000000-0005-0000-0000-0000AB760000}"/>
    <cellStyle name="Normal 6 3 5 2 5 4" xfId="30378" xr:uid="{00000000-0005-0000-0000-0000AC760000}"/>
    <cellStyle name="Normal 6 3 5 2 5 5" xfId="30379" xr:uid="{00000000-0005-0000-0000-0000AD760000}"/>
    <cellStyle name="Normal 6 3 5 2 6" xfId="30380" xr:uid="{00000000-0005-0000-0000-0000AE760000}"/>
    <cellStyle name="Normal 6 3 5 2 6 2" xfId="30381" xr:uid="{00000000-0005-0000-0000-0000AF760000}"/>
    <cellStyle name="Normal 6 3 5 2 6 2 2" xfId="30382" xr:uid="{00000000-0005-0000-0000-0000B0760000}"/>
    <cellStyle name="Normal 6 3 5 2 6 3" xfId="30383" xr:uid="{00000000-0005-0000-0000-0000B1760000}"/>
    <cellStyle name="Normal 6 3 5 2 6 4" xfId="30384" xr:uid="{00000000-0005-0000-0000-0000B2760000}"/>
    <cellStyle name="Normal 6 3 5 2 7" xfId="30385" xr:uid="{00000000-0005-0000-0000-0000B3760000}"/>
    <cellStyle name="Normal 6 3 5 2 7 2" xfId="30386" xr:uid="{00000000-0005-0000-0000-0000B4760000}"/>
    <cellStyle name="Normal 6 3 5 2 7 3" xfId="30387" xr:uid="{00000000-0005-0000-0000-0000B5760000}"/>
    <cellStyle name="Normal 6 3 5 2 7 4" xfId="30388" xr:uid="{00000000-0005-0000-0000-0000B6760000}"/>
    <cellStyle name="Normal 6 3 5 2 7 5" xfId="30389" xr:uid="{00000000-0005-0000-0000-0000B7760000}"/>
    <cellStyle name="Normal 6 3 5 2 8" xfId="30390" xr:uid="{00000000-0005-0000-0000-0000B8760000}"/>
    <cellStyle name="Normal 6 3 5 2 9" xfId="30391" xr:uid="{00000000-0005-0000-0000-0000B9760000}"/>
    <cellStyle name="Normal 6 3 5 3" xfId="30392" xr:uid="{00000000-0005-0000-0000-0000BA760000}"/>
    <cellStyle name="Normal 6 3 5 3 2" xfId="30393" xr:uid="{00000000-0005-0000-0000-0000BB760000}"/>
    <cellStyle name="Normal 6 3 5 3 2 2" xfId="30394" xr:uid="{00000000-0005-0000-0000-0000BC760000}"/>
    <cellStyle name="Normal 6 3 5 3 2 2 2" xfId="30395" xr:uid="{00000000-0005-0000-0000-0000BD760000}"/>
    <cellStyle name="Normal 6 3 5 3 2 2 2 2" xfId="30396" xr:uid="{00000000-0005-0000-0000-0000BE760000}"/>
    <cellStyle name="Normal 6 3 5 3 2 2 2 2 2" xfId="30397" xr:uid="{00000000-0005-0000-0000-0000BF760000}"/>
    <cellStyle name="Normal 6 3 5 3 2 2 2 3" xfId="30398" xr:uid="{00000000-0005-0000-0000-0000C0760000}"/>
    <cellStyle name="Normal 6 3 5 3 2 2 2 4" xfId="30399" xr:uid="{00000000-0005-0000-0000-0000C1760000}"/>
    <cellStyle name="Normal 6 3 5 3 2 2 3" xfId="30400" xr:uid="{00000000-0005-0000-0000-0000C2760000}"/>
    <cellStyle name="Normal 6 3 5 3 2 2 3 2" xfId="30401" xr:uid="{00000000-0005-0000-0000-0000C3760000}"/>
    <cellStyle name="Normal 6 3 5 3 2 2 4" xfId="30402" xr:uid="{00000000-0005-0000-0000-0000C4760000}"/>
    <cellStyle name="Normal 6 3 5 3 2 2 5" xfId="30403" xr:uid="{00000000-0005-0000-0000-0000C5760000}"/>
    <cellStyle name="Normal 6 3 5 3 2 3" xfId="30404" xr:uid="{00000000-0005-0000-0000-0000C6760000}"/>
    <cellStyle name="Normal 6 3 5 3 2 3 2" xfId="30405" xr:uid="{00000000-0005-0000-0000-0000C7760000}"/>
    <cellStyle name="Normal 6 3 5 3 2 3 2 2" xfId="30406" xr:uid="{00000000-0005-0000-0000-0000C8760000}"/>
    <cellStyle name="Normal 6 3 5 3 2 3 3" xfId="30407" xr:uid="{00000000-0005-0000-0000-0000C9760000}"/>
    <cellStyle name="Normal 6 3 5 3 2 3 4" xfId="30408" xr:uid="{00000000-0005-0000-0000-0000CA760000}"/>
    <cellStyle name="Normal 6 3 5 3 2 4" xfId="30409" xr:uid="{00000000-0005-0000-0000-0000CB760000}"/>
    <cellStyle name="Normal 6 3 5 3 2 4 2" xfId="30410" xr:uid="{00000000-0005-0000-0000-0000CC760000}"/>
    <cellStyle name="Normal 6 3 5 3 2 5" xfId="30411" xr:uid="{00000000-0005-0000-0000-0000CD760000}"/>
    <cellStyle name="Normal 6 3 5 3 2 6" xfId="30412" xr:uid="{00000000-0005-0000-0000-0000CE760000}"/>
    <cellStyle name="Normal 6 3 5 3 3" xfId="30413" xr:uid="{00000000-0005-0000-0000-0000CF760000}"/>
    <cellStyle name="Normal 6 3 5 3 3 2" xfId="30414" xr:uid="{00000000-0005-0000-0000-0000D0760000}"/>
    <cellStyle name="Normal 6 3 5 3 3 2 2" xfId="30415" xr:uid="{00000000-0005-0000-0000-0000D1760000}"/>
    <cellStyle name="Normal 6 3 5 3 3 2 2 2" xfId="30416" xr:uid="{00000000-0005-0000-0000-0000D2760000}"/>
    <cellStyle name="Normal 6 3 5 3 3 2 3" xfId="30417" xr:uid="{00000000-0005-0000-0000-0000D3760000}"/>
    <cellStyle name="Normal 6 3 5 3 3 2 4" xfId="30418" xr:uid="{00000000-0005-0000-0000-0000D4760000}"/>
    <cellStyle name="Normal 6 3 5 3 3 3" xfId="30419" xr:uid="{00000000-0005-0000-0000-0000D5760000}"/>
    <cellStyle name="Normal 6 3 5 3 3 3 2" xfId="30420" xr:uid="{00000000-0005-0000-0000-0000D6760000}"/>
    <cellStyle name="Normal 6 3 5 3 3 4" xfId="30421" xr:uid="{00000000-0005-0000-0000-0000D7760000}"/>
    <cellStyle name="Normal 6 3 5 3 3 5" xfId="30422" xr:uid="{00000000-0005-0000-0000-0000D8760000}"/>
    <cellStyle name="Normal 6 3 5 3 4" xfId="30423" xr:uid="{00000000-0005-0000-0000-0000D9760000}"/>
    <cellStyle name="Normal 6 3 5 3 4 2" xfId="30424" xr:uid="{00000000-0005-0000-0000-0000DA760000}"/>
    <cellStyle name="Normal 6 3 5 3 4 2 2" xfId="30425" xr:uid="{00000000-0005-0000-0000-0000DB760000}"/>
    <cellStyle name="Normal 6 3 5 3 4 2 2 2" xfId="30426" xr:uid="{00000000-0005-0000-0000-0000DC760000}"/>
    <cellStyle name="Normal 6 3 5 3 4 2 3" xfId="30427" xr:uid="{00000000-0005-0000-0000-0000DD760000}"/>
    <cellStyle name="Normal 6 3 5 3 4 2 4" xfId="30428" xr:uid="{00000000-0005-0000-0000-0000DE760000}"/>
    <cellStyle name="Normal 6 3 5 3 4 3" xfId="30429" xr:uid="{00000000-0005-0000-0000-0000DF760000}"/>
    <cellStyle name="Normal 6 3 5 3 4 3 2" xfId="30430" xr:uid="{00000000-0005-0000-0000-0000E0760000}"/>
    <cellStyle name="Normal 6 3 5 3 4 4" xfId="30431" xr:uid="{00000000-0005-0000-0000-0000E1760000}"/>
    <cellStyle name="Normal 6 3 5 3 4 5" xfId="30432" xr:uid="{00000000-0005-0000-0000-0000E2760000}"/>
    <cellStyle name="Normal 6 3 5 3 5" xfId="30433" xr:uid="{00000000-0005-0000-0000-0000E3760000}"/>
    <cellStyle name="Normal 6 3 5 3 5 2" xfId="30434" xr:uid="{00000000-0005-0000-0000-0000E4760000}"/>
    <cellStyle name="Normal 6 3 5 3 5 2 2" xfId="30435" xr:uid="{00000000-0005-0000-0000-0000E5760000}"/>
    <cellStyle name="Normal 6 3 5 3 5 3" xfId="30436" xr:uid="{00000000-0005-0000-0000-0000E6760000}"/>
    <cellStyle name="Normal 6 3 5 3 5 4" xfId="30437" xr:uid="{00000000-0005-0000-0000-0000E7760000}"/>
    <cellStyle name="Normal 6 3 5 3 6" xfId="30438" xr:uid="{00000000-0005-0000-0000-0000E8760000}"/>
    <cellStyle name="Normal 6 3 5 3 6 2" xfId="30439" xr:uid="{00000000-0005-0000-0000-0000E9760000}"/>
    <cellStyle name="Normal 6 3 5 3 6 3" xfId="30440" xr:uid="{00000000-0005-0000-0000-0000EA760000}"/>
    <cellStyle name="Normal 6 3 5 3 6 4" xfId="30441" xr:uid="{00000000-0005-0000-0000-0000EB760000}"/>
    <cellStyle name="Normal 6 3 5 3 6 5" xfId="30442" xr:uid="{00000000-0005-0000-0000-0000EC760000}"/>
    <cellStyle name="Normal 6 3 5 3 7" xfId="30443" xr:uid="{00000000-0005-0000-0000-0000ED760000}"/>
    <cellStyle name="Normal 6 3 5 3 8" xfId="30444" xr:uid="{00000000-0005-0000-0000-0000EE760000}"/>
    <cellStyle name="Normal 6 3 5 3 9" xfId="30445" xr:uid="{00000000-0005-0000-0000-0000EF760000}"/>
    <cellStyle name="Normal 6 3 5 4" xfId="30446" xr:uid="{00000000-0005-0000-0000-0000F0760000}"/>
    <cellStyle name="Normal 6 3 5 4 2" xfId="30447" xr:uid="{00000000-0005-0000-0000-0000F1760000}"/>
    <cellStyle name="Normal 6 3 5 4 2 2" xfId="30448" xr:uid="{00000000-0005-0000-0000-0000F2760000}"/>
    <cellStyle name="Normal 6 3 5 4 2 2 2" xfId="30449" xr:uid="{00000000-0005-0000-0000-0000F3760000}"/>
    <cellStyle name="Normal 6 3 5 4 2 2 2 2" xfId="30450" xr:uid="{00000000-0005-0000-0000-0000F4760000}"/>
    <cellStyle name="Normal 6 3 5 4 2 2 3" xfId="30451" xr:uid="{00000000-0005-0000-0000-0000F5760000}"/>
    <cellStyle name="Normal 6 3 5 4 2 2 4" xfId="30452" xr:uid="{00000000-0005-0000-0000-0000F6760000}"/>
    <cellStyle name="Normal 6 3 5 4 2 3" xfId="30453" xr:uid="{00000000-0005-0000-0000-0000F7760000}"/>
    <cellStyle name="Normal 6 3 5 4 2 3 2" xfId="30454" xr:uid="{00000000-0005-0000-0000-0000F8760000}"/>
    <cellStyle name="Normal 6 3 5 4 2 4" xfId="30455" xr:uid="{00000000-0005-0000-0000-0000F9760000}"/>
    <cellStyle name="Normal 6 3 5 4 2 5" xfId="30456" xr:uid="{00000000-0005-0000-0000-0000FA760000}"/>
    <cellStyle name="Normal 6 3 5 4 3" xfId="30457" xr:uid="{00000000-0005-0000-0000-0000FB760000}"/>
    <cellStyle name="Normal 6 3 5 4 3 2" xfId="30458" xr:uid="{00000000-0005-0000-0000-0000FC760000}"/>
    <cellStyle name="Normal 6 3 5 4 3 2 2" xfId="30459" xr:uid="{00000000-0005-0000-0000-0000FD760000}"/>
    <cellStyle name="Normal 6 3 5 4 3 3" xfId="30460" xr:uid="{00000000-0005-0000-0000-0000FE760000}"/>
    <cellStyle name="Normal 6 3 5 4 3 4" xfId="30461" xr:uid="{00000000-0005-0000-0000-0000FF760000}"/>
    <cellStyle name="Normal 6 3 5 4 4" xfId="30462" xr:uid="{00000000-0005-0000-0000-000000770000}"/>
    <cellStyle name="Normal 6 3 5 4 4 2" xfId="30463" xr:uid="{00000000-0005-0000-0000-000001770000}"/>
    <cellStyle name="Normal 6 3 5 4 5" xfId="30464" xr:uid="{00000000-0005-0000-0000-000002770000}"/>
    <cellStyle name="Normal 6 3 5 4 6" xfId="30465" xr:uid="{00000000-0005-0000-0000-000003770000}"/>
    <cellStyle name="Normal 6 3 5 5" xfId="30466" xr:uid="{00000000-0005-0000-0000-000004770000}"/>
    <cellStyle name="Normal 6 3 5 5 2" xfId="30467" xr:uid="{00000000-0005-0000-0000-000005770000}"/>
    <cellStyle name="Normal 6 3 5 5 2 2" xfId="30468" xr:uid="{00000000-0005-0000-0000-000006770000}"/>
    <cellStyle name="Normal 6 3 5 5 2 2 2" xfId="30469" xr:uid="{00000000-0005-0000-0000-000007770000}"/>
    <cellStyle name="Normal 6 3 5 5 2 3" xfId="30470" xr:uid="{00000000-0005-0000-0000-000008770000}"/>
    <cellStyle name="Normal 6 3 5 5 2 4" xfId="30471" xr:uid="{00000000-0005-0000-0000-000009770000}"/>
    <cellStyle name="Normal 6 3 5 5 3" xfId="30472" xr:uid="{00000000-0005-0000-0000-00000A770000}"/>
    <cellStyle name="Normal 6 3 5 5 3 2" xfId="30473" xr:uid="{00000000-0005-0000-0000-00000B770000}"/>
    <cellStyle name="Normal 6 3 5 5 4" xfId="30474" xr:uid="{00000000-0005-0000-0000-00000C770000}"/>
    <cellStyle name="Normal 6 3 5 5 5" xfId="30475" xr:uid="{00000000-0005-0000-0000-00000D770000}"/>
    <cellStyle name="Normal 6 3 5 6" xfId="30476" xr:uid="{00000000-0005-0000-0000-00000E770000}"/>
    <cellStyle name="Normal 6 3 5 6 2" xfId="30477" xr:uid="{00000000-0005-0000-0000-00000F770000}"/>
    <cellStyle name="Normal 6 3 5 6 2 2" xfId="30478" xr:uid="{00000000-0005-0000-0000-000010770000}"/>
    <cellStyle name="Normal 6 3 5 6 2 2 2" xfId="30479" xr:uid="{00000000-0005-0000-0000-000011770000}"/>
    <cellStyle name="Normal 6 3 5 6 2 3" xfId="30480" xr:uid="{00000000-0005-0000-0000-000012770000}"/>
    <cellStyle name="Normal 6 3 5 6 2 4" xfId="30481" xr:uid="{00000000-0005-0000-0000-000013770000}"/>
    <cellStyle name="Normal 6 3 5 6 3" xfId="30482" xr:uid="{00000000-0005-0000-0000-000014770000}"/>
    <cellStyle name="Normal 6 3 5 6 3 2" xfId="30483" xr:uid="{00000000-0005-0000-0000-000015770000}"/>
    <cellStyle name="Normal 6 3 5 6 4" xfId="30484" xr:uid="{00000000-0005-0000-0000-000016770000}"/>
    <cellStyle name="Normal 6 3 5 6 5" xfId="30485" xr:uid="{00000000-0005-0000-0000-000017770000}"/>
    <cellStyle name="Normal 6 3 5 7" xfId="30486" xr:uid="{00000000-0005-0000-0000-000018770000}"/>
    <cellStyle name="Normal 6 3 5 7 2" xfId="30487" xr:uid="{00000000-0005-0000-0000-000019770000}"/>
    <cellStyle name="Normal 6 3 5 7 2 2" xfId="30488" xr:uid="{00000000-0005-0000-0000-00001A770000}"/>
    <cellStyle name="Normal 6 3 5 7 3" xfId="30489" xr:uid="{00000000-0005-0000-0000-00001B770000}"/>
    <cellStyle name="Normal 6 3 5 7 4" xfId="30490" xr:uid="{00000000-0005-0000-0000-00001C770000}"/>
    <cellStyle name="Normal 6 3 5 8" xfId="30491" xr:uid="{00000000-0005-0000-0000-00001D770000}"/>
    <cellStyle name="Normal 6 3 5 8 2" xfId="30492" xr:uid="{00000000-0005-0000-0000-00001E770000}"/>
    <cellStyle name="Normal 6 3 5 8 3" xfId="30493" xr:uid="{00000000-0005-0000-0000-00001F770000}"/>
    <cellStyle name="Normal 6 3 5 8 4" xfId="30494" xr:uid="{00000000-0005-0000-0000-000020770000}"/>
    <cellStyle name="Normal 6 3 5 8 5" xfId="30495" xr:uid="{00000000-0005-0000-0000-000021770000}"/>
    <cellStyle name="Normal 6 3 5 9" xfId="30496" xr:uid="{00000000-0005-0000-0000-000022770000}"/>
    <cellStyle name="Normal 6 3 6" xfId="30497" xr:uid="{00000000-0005-0000-0000-000023770000}"/>
    <cellStyle name="Normal 6 3 6 10" xfId="30498" xr:uid="{00000000-0005-0000-0000-000024770000}"/>
    <cellStyle name="Normal 6 3 6 2" xfId="30499" xr:uid="{00000000-0005-0000-0000-000025770000}"/>
    <cellStyle name="Normal 6 3 6 2 2" xfId="30500" xr:uid="{00000000-0005-0000-0000-000026770000}"/>
    <cellStyle name="Normal 6 3 6 2 2 2" xfId="30501" xr:uid="{00000000-0005-0000-0000-000027770000}"/>
    <cellStyle name="Normal 6 3 6 2 2 2 2" xfId="30502" xr:uid="{00000000-0005-0000-0000-000028770000}"/>
    <cellStyle name="Normal 6 3 6 2 2 2 2 2" xfId="30503" xr:uid="{00000000-0005-0000-0000-000029770000}"/>
    <cellStyle name="Normal 6 3 6 2 2 2 2 2 2" xfId="30504" xr:uid="{00000000-0005-0000-0000-00002A770000}"/>
    <cellStyle name="Normal 6 3 6 2 2 2 2 3" xfId="30505" xr:uid="{00000000-0005-0000-0000-00002B770000}"/>
    <cellStyle name="Normal 6 3 6 2 2 2 2 4" xfId="30506" xr:uid="{00000000-0005-0000-0000-00002C770000}"/>
    <cellStyle name="Normal 6 3 6 2 2 2 3" xfId="30507" xr:uid="{00000000-0005-0000-0000-00002D770000}"/>
    <cellStyle name="Normal 6 3 6 2 2 2 3 2" xfId="30508" xr:uid="{00000000-0005-0000-0000-00002E770000}"/>
    <cellStyle name="Normal 6 3 6 2 2 2 4" xfId="30509" xr:uid="{00000000-0005-0000-0000-00002F770000}"/>
    <cellStyle name="Normal 6 3 6 2 2 2 5" xfId="30510" xr:uid="{00000000-0005-0000-0000-000030770000}"/>
    <cellStyle name="Normal 6 3 6 2 2 3" xfId="30511" xr:uid="{00000000-0005-0000-0000-000031770000}"/>
    <cellStyle name="Normal 6 3 6 2 2 3 2" xfId="30512" xr:uid="{00000000-0005-0000-0000-000032770000}"/>
    <cellStyle name="Normal 6 3 6 2 2 3 2 2" xfId="30513" xr:uid="{00000000-0005-0000-0000-000033770000}"/>
    <cellStyle name="Normal 6 3 6 2 2 3 3" xfId="30514" xr:uid="{00000000-0005-0000-0000-000034770000}"/>
    <cellStyle name="Normal 6 3 6 2 2 3 4" xfId="30515" xr:uid="{00000000-0005-0000-0000-000035770000}"/>
    <cellStyle name="Normal 6 3 6 2 2 4" xfId="30516" xr:uid="{00000000-0005-0000-0000-000036770000}"/>
    <cellStyle name="Normal 6 3 6 2 2 4 2" xfId="30517" xr:uid="{00000000-0005-0000-0000-000037770000}"/>
    <cellStyle name="Normal 6 3 6 2 2 5" xfId="30518" xr:uid="{00000000-0005-0000-0000-000038770000}"/>
    <cellStyle name="Normal 6 3 6 2 2 6" xfId="30519" xr:uid="{00000000-0005-0000-0000-000039770000}"/>
    <cellStyle name="Normal 6 3 6 2 3" xfId="30520" xr:uid="{00000000-0005-0000-0000-00003A770000}"/>
    <cellStyle name="Normal 6 3 6 2 3 2" xfId="30521" xr:uid="{00000000-0005-0000-0000-00003B770000}"/>
    <cellStyle name="Normal 6 3 6 2 3 2 2" xfId="30522" xr:uid="{00000000-0005-0000-0000-00003C770000}"/>
    <cellStyle name="Normal 6 3 6 2 3 2 2 2" xfId="30523" xr:uid="{00000000-0005-0000-0000-00003D770000}"/>
    <cellStyle name="Normal 6 3 6 2 3 2 3" xfId="30524" xr:uid="{00000000-0005-0000-0000-00003E770000}"/>
    <cellStyle name="Normal 6 3 6 2 3 2 4" xfId="30525" xr:uid="{00000000-0005-0000-0000-00003F770000}"/>
    <cellStyle name="Normal 6 3 6 2 3 3" xfId="30526" xr:uid="{00000000-0005-0000-0000-000040770000}"/>
    <cellStyle name="Normal 6 3 6 2 3 3 2" xfId="30527" xr:uid="{00000000-0005-0000-0000-000041770000}"/>
    <cellStyle name="Normal 6 3 6 2 3 4" xfId="30528" xr:uid="{00000000-0005-0000-0000-000042770000}"/>
    <cellStyle name="Normal 6 3 6 2 3 5" xfId="30529" xr:uid="{00000000-0005-0000-0000-000043770000}"/>
    <cellStyle name="Normal 6 3 6 2 4" xfId="30530" xr:uid="{00000000-0005-0000-0000-000044770000}"/>
    <cellStyle name="Normal 6 3 6 2 4 2" xfId="30531" xr:uid="{00000000-0005-0000-0000-000045770000}"/>
    <cellStyle name="Normal 6 3 6 2 4 2 2" xfId="30532" xr:uid="{00000000-0005-0000-0000-000046770000}"/>
    <cellStyle name="Normal 6 3 6 2 4 2 2 2" xfId="30533" xr:uid="{00000000-0005-0000-0000-000047770000}"/>
    <cellStyle name="Normal 6 3 6 2 4 2 3" xfId="30534" xr:uid="{00000000-0005-0000-0000-000048770000}"/>
    <cellStyle name="Normal 6 3 6 2 4 2 4" xfId="30535" xr:uid="{00000000-0005-0000-0000-000049770000}"/>
    <cellStyle name="Normal 6 3 6 2 4 3" xfId="30536" xr:uid="{00000000-0005-0000-0000-00004A770000}"/>
    <cellStyle name="Normal 6 3 6 2 4 3 2" xfId="30537" xr:uid="{00000000-0005-0000-0000-00004B770000}"/>
    <cellStyle name="Normal 6 3 6 2 4 4" xfId="30538" xr:uid="{00000000-0005-0000-0000-00004C770000}"/>
    <cellStyle name="Normal 6 3 6 2 4 5" xfId="30539" xr:uid="{00000000-0005-0000-0000-00004D770000}"/>
    <cellStyle name="Normal 6 3 6 2 5" xfId="30540" xr:uid="{00000000-0005-0000-0000-00004E770000}"/>
    <cellStyle name="Normal 6 3 6 2 5 2" xfId="30541" xr:uid="{00000000-0005-0000-0000-00004F770000}"/>
    <cellStyle name="Normal 6 3 6 2 5 2 2" xfId="30542" xr:uid="{00000000-0005-0000-0000-000050770000}"/>
    <cellStyle name="Normal 6 3 6 2 5 3" xfId="30543" xr:uid="{00000000-0005-0000-0000-000051770000}"/>
    <cellStyle name="Normal 6 3 6 2 5 4" xfId="30544" xr:uid="{00000000-0005-0000-0000-000052770000}"/>
    <cellStyle name="Normal 6 3 6 2 6" xfId="30545" xr:uid="{00000000-0005-0000-0000-000053770000}"/>
    <cellStyle name="Normal 6 3 6 2 6 2" xfId="30546" xr:uid="{00000000-0005-0000-0000-000054770000}"/>
    <cellStyle name="Normal 6 3 6 2 6 3" xfId="30547" xr:uid="{00000000-0005-0000-0000-000055770000}"/>
    <cellStyle name="Normal 6 3 6 2 6 4" xfId="30548" xr:uid="{00000000-0005-0000-0000-000056770000}"/>
    <cellStyle name="Normal 6 3 6 2 6 5" xfId="30549" xr:uid="{00000000-0005-0000-0000-000057770000}"/>
    <cellStyle name="Normal 6 3 6 2 7" xfId="30550" xr:uid="{00000000-0005-0000-0000-000058770000}"/>
    <cellStyle name="Normal 6 3 6 2 8" xfId="30551" xr:uid="{00000000-0005-0000-0000-000059770000}"/>
    <cellStyle name="Normal 6 3 6 2 9" xfId="30552" xr:uid="{00000000-0005-0000-0000-00005A770000}"/>
    <cellStyle name="Normal 6 3 6 3" xfId="30553" xr:uid="{00000000-0005-0000-0000-00005B770000}"/>
    <cellStyle name="Normal 6 3 6 3 2" xfId="30554" xr:uid="{00000000-0005-0000-0000-00005C770000}"/>
    <cellStyle name="Normal 6 3 6 3 2 2" xfId="30555" xr:uid="{00000000-0005-0000-0000-00005D770000}"/>
    <cellStyle name="Normal 6 3 6 3 2 2 2" xfId="30556" xr:uid="{00000000-0005-0000-0000-00005E770000}"/>
    <cellStyle name="Normal 6 3 6 3 2 2 2 2" xfId="30557" xr:uid="{00000000-0005-0000-0000-00005F770000}"/>
    <cellStyle name="Normal 6 3 6 3 2 2 3" xfId="30558" xr:uid="{00000000-0005-0000-0000-000060770000}"/>
    <cellStyle name="Normal 6 3 6 3 2 2 4" xfId="30559" xr:uid="{00000000-0005-0000-0000-000061770000}"/>
    <cellStyle name="Normal 6 3 6 3 2 3" xfId="30560" xr:uid="{00000000-0005-0000-0000-000062770000}"/>
    <cellStyle name="Normal 6 3 6 3 2 3 2" xfId="30561" xr:uid="{00000000-0005-0000-0000-000063770000}"/>
    <cellStyle name="Normal 6 3 6 3 2 4" xfId="30562" xr:uid="{00000000-0005-0000-0000-000064770000}"/>
    <cellStyle name="Normal 6 3 6 3 2 5" xfId="30563" xr:uid="{00000000-0005-0000-0000-000065770000}"/>
    <cellStyle name="Normal 6 3 6 3 3" xfId="30564" xr:uid="{00000000-0005-0000-0000-000066770000}"/>
    <cellStyle name="Normal 6 3 6 3 3 2" xfId="30565" xr:uid="{00000000-0005-0000-0000-000067770000}"/>
    <cellStyle name="Normal 6 3 6 3 3 2 2" xfId="30566" xr:uid="{00000000-0005-0000-0000-000068770000}"/>
    <cellStyle name="Normal 6 3 6 3 3 3" xfId="30567" xr:uid="{00000000-0005-0000-0000-000069770000}"/>
    <cellStyle name="Normal 6 3 6 3 3 4" xfId="30568" xr:uid="{00000000-0005-0000-0000-00006A770000}"/>
    <cellStyle name="Normal 6 3 6 3 4" xfId="30569" xr:uid="{00000000-0005-0000-0000-00006B770000}"/>
    <cellStyle name="Normal 6 3 6 3 4 2" xfId="30570" xr:uid="{00000000-0005-0000-0000-00006C770000}"/>
    <cellStyle name="Normal 6 3 6 3 5" xfId="30571" xr:uid="{00000000-0005-0000-0000-00006D770000}"/>
    <cellStyle name="Normal 6 3 6 3 6" xfId="30572" xr:uid="{00000000-0005-0000-0000-00006E770000}"/>
    <cellStyle name="Normal 6 3 6 4" xfId="30573" xr:uid="{00000000-0005-0000-0000-00006F770000}"/>
    <cellStyle name="Normal 6 3 6 4 2" xfId="30574" xr:uid="{00000000-0005-0000-0000-000070770000}"/>
    <cellStyle name="Normal 6 3 6 4 2 2" xfId="30575" xr:uid="{00000000-0005-0000-0000-000071770000}"/>
    <cellStyle name="Normal 6 3 6 4 2 2 2" xfId="30576" xr:uid="{00000000-0005-0000-0000-000072770000}"/>
    <cellStyle name="Normal 6 3 6 4 2 3" xfId="30577" xr:uid="{00000000-0005-0000-0000-000073770000}"/>
    <cellStyle name="Normal 6 3 6 4 2 4" xfId="30578" xr:uid="{00000000-0005-0000-0000-000074770000}"/>
    <cellStyle name="Normal 6 3 6 4 3" xfId="30579" xr:uid="{00000000-0005-0000-0000-000075770000}"/>
    <cellStyle name="Normal 6 3 6 4 3 2" xfId="30580" xr:uid="{00000000-0005-0000-0000-000076770000}"/>
    <cellStyle name="Normal 6 3 6 4 4" xfId="30581" xr:uid="{00000000-0005-0000-0000-000077770000}"/>
    <cellStyle name="Normal 6 3 6 4 5" xfId="30582" xr:uid="{00000000-0005-0000-0000-000078770000}"/>
    <cellStyle name="Normal 6 3 6 5" xfId="30583" xr:uid="{00000000-0005-0000-0000-000079770000}"/>
    <cellStyle name="Normal 6 3 6 5 2" xfId="30584" xr:uid="{00000000-0005-0000-0000-00007A770000}"/>
    <cellStyle name="Normal 6 3 6 5 2 2" xfId="30585" xr:uid="{00000000-0005-0000-0000-00007B770000}"/>
    <cellStyle name="Normal 6 3 6 5 2 2 2" xfId="30586" xr:uid="{00000000-0005-0000-0000-00007C770000}"/>
    <cellStyle name="Normal 6 3 6 5 2 3" xfId="30587" xr:uid="{00000000-0005-0000-0000-00007D770000}"/>
    <cellStyle name="Normal 6 3 6 5 2 4" xfId="30588" xr:uid="{00000000-0005-0000-0000-00007E770000}"/>
    <cellStyle name="Normal 6 3 6 5 3" xfId="30589" xr:uid="{00000000-0005-0000-0000-00007F770000}"/>
    <cellStyle name="Normal 6 3 6 5 3 2" xfId="30590" xr:uid="{00000000-0005-0000-0000-000080770000}"/>
    <cellStyle name="Normal 6 3 6 5 4" xfId="30591" xr:uid="{00000000-0005-0000-0000-000081770000}"/>
    <cellStyle name="Normal 6 3 6 5 5" xfId="30592" xr:uid="{00000000-0005-0000-0000-000082770000}"/>
    <cellStyle name="Normal 6 3 6 6" xfId="30593" xr:uid="{00000000-0005-0000-0000-000083770000}"/>
    <cellStyle name="Normal 6 3 6 6 2" xfId="30594" xr:uid="{00000000-0005-0000-0000-000084770000}"/>
    <cellStyle name="Normal 6 3 6 6 2 2" xfId="30595" xr:uid="{00000000-0005-0000-0000-000085770000}"/>
    <cellStyle name="Normal 6 3 6 6 3" xfId="30596" xr:uid="{00000000-0005-0000-0000-000086770000}"/>
    <cellStyle name="Normal 6 3 6 6 4" xfId="30597" xr:uid="{00000000-0005-0000-0000-000087770000}"/>
    <cellStyle name="Normal 6 3 6 7" xfId="30598" xr:uid="{00000000-0005-0000-0000-000088770000}"/>
    <cellStyle name="Normal 6 3 6 7 2" xfId="30599" xr:uid="{00000000-0005-0000-0000-000089770000}"/>
    <cellStyle name="Normal 6 3 6 7 3" xfId="30600" xr:uid="{00000000-0005-0000-0000-00008A770000}"/>
    <cellStyle name="Normal 6 3 6 7 4" xfId="30601" xr:uid="{00000000-0005-0000-0000-00008B770000}"/>
    <cellStyle name="Normal 6 3 6 7 5" xfId="30602" xr:uid="{00000000-0005-0000-0000-00008C770000}"/>
    <cellStyle name="Normal 6 3 6 8" xfId="30603" xr:uid="{00000000-0005-0000-0000-00008D770000}"/>
    <cellStyle name="Normal 6 3 6 9" xfId="30604" xr:uid="{00000000-0005-0000-0000-00008E770000}"/>
    <cellStyle name="Normal 6 3 7" xfId="30605" xr:uid="{00000000-0005-0000-0000-00008F770000}"/>
    <cellStyle name="Normal 6 3 7 2" xfId="30606" xr:uid="{00000000-0005-0000-0000-000090770000}"/>
    <cellStyle name="Normal 6 3 7 2 2" xfId="30607" xr:uid="{00000000-0005-0000-0000-000091770000}"/>
    <cellStyle name="Normal 6 3 7 2 2 2" xfId="30608" xr:uid="{00000000-0005-0000-0000-000092770000}"/>
    <cellStyle name="Normal 6 3 7 2 2 2 2" xfId="30609" xr:uid="{00000000-0005-0000-0000-000093770000}"/>
    <cellStyle name="Normal 6 3 7 2 2 2 2 2" xfId="30610" xr:uid="{00000000-0005-0000-0000-000094770000}"/>
    <cellStyle name="Normal 6 3 7 2 2 2 3" xfId="30611" xr:uid="{00000000-0005-0000-0000-000095770000}"/>
    <cellStyle name="Normal 6 3 7 2 2 2 4" xfId="30612" xr:uid="{00000000-0005-0000-0000-000096770000}"/>
    <cellStyle name="Normal 6 3 7 2 2 3" xfId="30613" xr:uid="{00000000-0005-0000-0000-000097770000}"/>
    <cellStyle name="Normal 6 3 7 2 2 3 2" xfId="30614" xr:uid="{00000000-0005-0000-0000-000098770000}"/>
    <cellStyle name="Normal 6 3 7 2 2 4" xfId="30615" xr:uid="{00000000-0005-0000-0000-000099770000}"/>
    <cellStyle name="Normal 6 3 7 2 2 5" xfId="30616" xr:uid="{00000000-0005-0000-0000-00009A770000}"/>
    <cellStyle name="Normal 6 3 7 2 3" xfId="30617" xr:uid="{00000000-0005-0000-0000-00009B770000}"/>
    <cellStyle name="Normal 6 3 7 2 3 2" xfId="30618" xr:uid="{00000000-0005-0000-0000-00009C770000}"/>
    <cellStyle name="Normal 6 3 7 2 3 2 2" xfId="30619" xr:uid="{00000000-0005-0000-0000-00009D770000}"/>
    <cellStyle name="Normal 6 3 7 2 3 3" xfId="30620" xr:uid="{00000000-0005-0000-0000-00009E770000}"/>
    <cellStyle name="Normal 6 3 7 2 3 4" xfId="30621" xr:uid="{00000000-0005-0000-0000-00009F770000}"/>
    <cellStyle name="Normal 6 3 7 2 4" xfId="30622" xr:uid="{00000000-0005-0000-0000-0000A0770000}"/>
    <cellStyle name="Normal 6 3 7 2 4 2" xfId="30623" xr:uid="{00000000-0005-0000-0000-0000A1770000}"/>
    <cellStyle name="Normal 6 3 7 2 5" xfId="30624" xr:uid="{00000000-0005-0000-0000-0000A2770000}"/>
    <cellStyle name="Normal 6 3 7 2 6" xfId="30625" xr:uid="{00000000-0005-0000-0000-0000A3770000}"/>
    <cellStyle name="Normal 6 3 7 3" xfId="30626" xr:uid="{00000000-0005-0000-0000-0000A4770000}"/>
    <cellStyle name="Normal 6 3 7 3 2" xfId="30627" xr:uid="{00000000-0005-0000-0000-0000A5770000}"/>
    <cellStyle name="Normal 6 3 7 3 2 2" xfId="30628" xr:uid="{00000000-0005-0000-0000-0000A6770000}"/>
    <cellStyle name="Normal 6 3 7 3 2 2 2" xfId="30629" xr:uid="{00000000-0005-0000-0000-0000A7770000}"/>
    <cellStyle name="Normal 6 3 7 3 2 3" xfId="30630" xr:uid="{00000000-0005-0000-0000-0000A8770000}"/>
    <cellStyle name="Normal 6 3 7 3 2 4" xfId="30631" xr:uid="{00000000-0005-0000-0000-0000A9770000}"/>
    <cellStyle name="Normal 6 3 7 3 3" xfId="30632" xr:uid="{00000000-0005-0000-0000-0000AA770000}"/>
    <cellStyle name="Normal 6 3 7 3 3 2" xfId="30633" xr:uid="{00000000-0005-0000-0000-0000AB770000}"/>
    <cellStyle name="Normal 6 3 7 3 4" xfId="30634" xr:uid="{00000000-0005-0000-0000-0000AC770000}"/>
    <cellStyle name="Normal 6 3 7 3 5" xfId="30635" xr:uid="{00000000-0005-0000-0000-0000AD770000}"/>
    <cellStyle name="Normal 6 3 7 4" xfId="30636" xr:uid="{00000000-0005-0000-0000-0000AE770000}"/>
    <cellStyle name="Normal 6 3 7 4 2" xfId="30637" xr:uid="{00000000-0005-0000-0000-0000AF770000}"/>
    <cellStyle name="Normal 6 3 7 4 2 2" xfId="30638" xr:uid="{00000000-0005-0000-0000-0000B0770000}"/>
    <cellStyle name="Normal 6 3 7 4 2 2 2" xfId="30639" xr:uid="{00000000-0005-0000-0000-0000B1770000}"/>
    <cellStyle name="Normal 6 3 7 4 2 3" xfId="30640" xr:uid="{00000000-0005-0000-0000-0000B2770000}"/>
    <cellStyle name="Normal 6 3 7 4 2 4" xfId="30641" xr:uid="{00000000-0005-0000-0000-0000B3770000}"/>
    <cellStyle name="Normal 6 3 7 4 3" xfId="30642" xr:uid="{00000000-0005-0000-0000-0000B4770000}"/>
    <cellStyle name="Normal 6 3 7 4 3 2" xfId="30643" xr:uid="{00000000-0005-0000-0000-0000B5770000}"/>
    <cellStyle name="Normal 6 3 7 4 4" xfId="30644" xr:uid="{00000000-0005-0000-0000-0000B6770000}"/>
    <cellStyle name="Normal 6 3 7 4 5" xfId="30645" xr:uid="{00000000-0005-0000-0000-0000B7770000}"/>
    <cellStyle name="Normal 6 3 7 5" xfId="30646" xr:uid="{00000000-0005-0000-0000-0000B8770000}"/>
    <cellStyle name="Normal 6 3 7 5 2" xfId="30647" xr:uid="{00000000-0005-0000-0000-0000B9770000}"/>
    <cellStyle name="Normal 6 3 7 5 2 2" xfId="30648" xr:uid="{00000000-0005-0000-0000-0000BA770000}"/>
    <cellStyle name="Normal 6 3 7 5 3" xfId="30649" xr:uid="{00000000-0005-0000-0000-0000BB770000}"/>
    <cellStyle name="Normal 6 3 7 5 4" xfId="30650" xr:uid="{00000000-0005-0000-0000-0000BC770000}"/>
    <cellStyle name="Normal 6 3 7 6" xfId="30651" xr:uid="{00000000-0005-0000-0000-0000BD770000}"/>
    <cellStyle name="Normal 6 3 7 6 2" xfId="30652" xr:uid="{00000000-0005-0000-0000-0000BE770000}"/>
    <cellStyle name="Normal 6 3 7 6 3" xfId="30653" xr:uid="{00000000-0005-0000-0000-0000BF770000}"/>
    <cellStyle name="Normal 6 3 7 6 4" xfId="30654" xr:uid="{00000000-0005-0000-0000-0000C0770000}"/>
    <cellStyle name="Normal 6 3 7 6 5" xfId="30655" xr:uid="{00000000-0005-0000-0000-0000C1770000}"/>
    <cellStyle name="Normal 6 3 7 7" xfId="30656" xr:uid="{00000000-0005-0000-0000-0000C2770000}"/>
    <cellStyle name="Normal 6 3 7 8" xfId="30657" xr:uid="{00000000-0005-0000-0000-0000C3770000}"/>
    <cellStyle name="Normal 6 3 7 9" xfId="30658" xr:uid="{00000000-0005-0000-0000-0000C4770000}"/>
    <cellStyle name="Normal 6 3 8" xfId="30659" xr:uid="{00000000-0005-0000-0000-0000C5770000}"/>
    <cellStyle name="Normal 6 3 8 2" xfId="30660" xr:uid="{00000000-0005-0000-0000-0000C6770000}"/>
    <cellStyle name="Normal 6 3 8 2 2" xfId="30661" xr:uid="{00000000-0005-0000-0000-0000C7770000}"/>
    <cellStyle name="Normal 6 3 8 2 2 2" xfId="30662" xr:uid="{00000000-0005-0000-0000-0000C8770000}"/>
    <cellStyle name="Normal 6 3 8 2 2 2 2" xfId="30663" xr:uid="{00000000-0005-0000-0000-0000C9770000}"/>
    <cellStyle name="Normal 6 3 8 2 2 3" xfId="30664" xr:uid="{00000000-0005-0000-0000-0000CA770000}"/>
    <cellStyle name="Normal 6 3 8 2 2 4" xfId="30665" xr:uid="{00000000-0005-0000-0000-0000CB770000}"/>
    <cellStyle name="Normal 6 3 8 2 3" xfId="30666" xr:uid="{00000000-0005-0000-0000-0000CC770000}"/>
    <cellStyle name="Normal 6 3 8 2 3 2" xfId="30667" xr:uid="{00000000-0005-0000-0000-0000CD770000}"/>
    <cellStyle name="Normal 6 3 8 2 4" xfId="30668" xr:uid="{00000000-0005-0000-0000-0000CE770000}"/>
    <cellStyle name="Normal 6 3 8 2 5" xfId="30669" xr:uid="{00000000-0005-0000-0000-0000CF770000}"/>
    <cellStyle name="Normal 6 3 8 3" xfId="30670" xr:uid="{00000000-0005-0000-0000-0000D0770000}"/>
    <cellStyle name="Normal 6 3 8 3 2" xfId="30671" xr:uid="{00000000-0005-0000-0000-0000D1770000}"/>
    <cellStyle name="Normal 6 3 8 3 2 2" xfId="30672" xr:uid="{00000000-0005-0000-0000-0000D2770000}"/>
    <cellStyle name="Normal 6 3 8 3 3" xfId="30673" xr:uid="{00000000-0005-0000-0000-0000D3770000}"/>
    <cellStyle name="Normal 6 3 8 3 4" xfId="30674" xr:uid="{00000000-0005-0000-0000-0000D4770000}"/>
    <cellStyle name="Normal 6 3 8 4" xfId="30675" xr:uid="{00000000-0005-0000-0000-0000D5770000}"/>
    <cellStyle name="Normal 6 3 8 4 2" xfId="30676" xr:uid="{00000000-0005-0000-0000-0000D6770000}"/>
    <cellStyle name="Normal 6 3 8 5" xfId="30677" xr:uid="{00000000-0005-0000-0000-0000D7770000}"/>
    <cellStyle name="Normal 6 3 8 6" xfId="30678" xr:uid="{00000000-0005-0000-0000-0000D8770000}"/>
    <cellStyle name="Normal 6 3 9" xfId="30679" xr:uid="{00000000-0005-0000-0000-0000D9770000}"/>
    <cellStyle name="Normal 6 3 9 2" xfId="30680" xr:uid="{00000000-0005-0000-0000-0000DA770000}"/>
    <cellStyle name="Normal 6 3 9 2 2" xfId="30681" xr:uid="{00000000-0005-0000-0000-0000DB770000}"/>
    <cellStyle name="Normal 6 3 9 2 2 2" xfId="30682" xr:uid="{00000000-0005-0000-0000-0000DC770000}"/>
    <cellStyle name="Normal 6 3 9 2 3" xfId="30683" xr:uid="{00000000-0005-0000-0000-0000DD770000}"/>
    <cellStyle name="Normal 6 3 9 2 4" xfId="30684" xr:uid="{00000000-0005-0000-0000-0000DE770000}"/>
    <cellStyle name="Normal 6 3 9 3" xfId="30685" xr:uid="{00000000-0005-0000-0000-0000DF770000}"/>
    <cellStyle name="Normal 6 3 9 3 2" xfId="30686" xr:uid="{00000000-0005-0000-0000-0000E0770000}"/>
    <cellStyle name="Normal 6 3 9 4" xfId="30687" xr:uid="{00000000-0005-0000-0000-0000E1770000}"/>
    <cellStyle name="Normal 6 3 9 5" xfId="30688" xr:uid="{00000000-0005-0000-0000-0000E2770000}"/>
    <cellStyle name="Normal 6 4" xfId="30689" xr:uid="{00000000-0005-0000-0000-0000E3770000}"/>
    <cellStyle name="Normal 6 4 10" xfId="30690" xr:uid="{00000000-0005-0000-0000-0000E4770000}"/>
    <cellStyle name="Normal 6 4 10 2" xfId="30691" xr:uid="{00000000-0005-0000-0000-0000E5770000}"/>
    <cellStyle name="Normal 6 4 10 2 2" xfId="30692" xr:uid="{00000000-0005-0000-0000-0000E6770000}"/>
    <cellStyle name="Normal 6 4 10 3" xfId="30693" xr:uid="{00000000-0005-0000-0000-0000E7770000}"/>
    <cellStyle name="Normal 6 4 10 4" xfId="30694" xr:uid="{00000000-0005-0000-0000-0000E8770000}"/>
    <cellStyle name="Normal 6 4 11" xfId="30695" xr:uid="{00000000-0005-0000-0000-0000E9770000}"/>
    <cellStyle name="Normal 6 4 11 2" xfId="30696" xr:uid="{00000000-0005-0000-0000-0000EA770000}"/>
    <cellStyle name="Normal 6 4 11 3" xfId="30697" xr:uid="{00000000-0005-0000-0000-0000EB770000}"/>
    <cellStyle name="Normal 6 4 11 4" xfId="30698" xr:uid="{00000000-0005-0000-0000-0000EC770000}"/>
    <cellStyle name="Normal 6 4 11 5" xfId="30699" xr:uid="{00000000-0005-0000-0000-0000ED770000}"/>
    <cellStyle name="Normal 6 4 12" xfId="30700" xr:uid="{00000000-0005-0000-0000-0000EE770000}"/>
    <cellStyle name="Normal 6 4 13" xfId="30701" xr:uid="{00000000-0005-0000-0000-0000EF770000}"/>
    <cellStyle name="Normal 6 4 14" xfId="30702" xr:uid="{00000000-0005-0000-0000-0000F0770000}"/>
    <cellStyle name="Normal 6 4 2" xfId="30703" xr:uid="{00000000-0005-0000-0000-0000F1770000}"/>
    <cellStyle name="Normal 6 4 2 10" xfId="30704" xr:uid="{00000000-0005-0000-0000-0000F2770000}"/>
    <cellStyle name="Normal 6 4 2 10 2" xfId="30705" xr:uid="{00000000-0005-0000-0000-0000F3770000}"/>
    <cellStyle name="Normal 6 4 2 10 3" xfId="30706" xr:uid="{00000000-0005-0000-0000-0000F4770000}"/>
    <cellStyle name="Normal 6 4 2 10 4" xfId="30707" xr:uid="{00000000-0005-0000-0000-0000F5770000}"/>
    <cellStyle name="Normal 6 4 2 10 5" xfId="30708" xr:uid="{00000000-0005-0000-0000-0000F6770000}"/>
    <cellStyle name="Normal 6 4 2 11" xfId="30709" xr:uid="{00000000-0005-0000-0000-0000F7770000}"/>
    <cellStyle name="Normal 6 4 2 12" xfId="30710" xr:uid="{00000000-0005-0000-0000-0000F8770000}"/>
    <cellStyle name="Normal 6 4 2 13" xfId="30711" xr:uid="{00000000-0005-0000-0000-0000F9770000}"/>
    <cellStyle name="Normal 6 4 2 2" xfId="30712" xr:uid="{00000000-0005-0000-0000-0000FA770000}"/>
    <cellStyle name="Normal 6 4 2 2 10" xfId="30713" xr:uid="{00000000-0005-0000-0000-0000FB770000}"/>
    <cellStyle name="Normal 6 4 2 2 11" xfId="30714" xr:uid="{00000000-0005-0000-0000-0000FC770000}"/>
    <cellStyle name="Normal 6 4 2 2 12" xfId="30715" xr:uid="{00000000-0005-0000-0000-0000FD770000}"/>
    <cellStyle name="Normal 6 4 2 2 2" xfId="30716" xr:uid="{00000000-0005-0000-0000-0000FE770000}"/>
    <cellStyle name="Normal 6 4 2 2 2 10" xfId="30717" xr:uid="{00000000-0005-0000-0000-0000FF770000}"/>
    <cellStyle name="Normal 6 4 2 2 2 11" xfId="30718" xr:uid="{00000000-0005-0000-0000-000000780000}"/>
    <cellStyle name="Normal 6 4 2 2 2 2" xfId="30719" xr:uid="{00000000-0005-0000-0000-000001780000}"/>
    <cellStyle name="Normal 6 4 2 2 2 2 10" xfId="30720" xr:uid="{00000000-0005-0000-0000-000002780000}"/>
    <cellStyle name="Normal 6 4 2 2 2 2 2" xfId="30721" xr:uid="{00000000-0005-0000-0000-000003780000}"/>
    <cellStyle name="Normal 6 4 2 2 2 2 2 2" xfId="30722" xr:uid="{00000000-0005-0000-0000-000004780000}"/>
    <cellStyle name="Normal 6 4 2 2 2 2 2 2 2" xfId="30723" xr:uid="{00000000-0005-0000-0000-000005780000}"/>
    <cellStyle name="Normal 6 4 2 2 2 2 2 2 2 2" xfId="30724" xr:uid="{00000000-0005-0000-0000-000006780000}"/>
    <cellStyle name="Normal 6 4 2 2 2 2 2 2 2 2 2" xfId="30725" xr:uid="{00000000-0005-0000-0000-000007780000}"/>
    <cellStyle name="Normal 6 4 2 2 2 2 2 2 2 2 2 2" xfId="30726" xr:uid="{00000000-0005-0000-0000-000008780000}"/>
    <cellStyle name="Normal 6 4 2 2 2 2 2 2 2 2 3" xfId="30727" xr:uid="{00000000-0005-0000-0000-000009780000}"/>
    <cellStyle name="Normal 6 4 2 2 2 2 2 2 2 2 4" xfId="30728" xr:uid="{00000000-0005-0000-0000-00000A780000}"/>
    <cellStyle name="Normal 6 4 2 2 2 2 2 2 2 3" xfId="30729" xr:uid="{00000000-0005-0000-0000-00000B780000}"/>
    <cellStyle name="Normal 6 4 2 2 2 2 2 2 2 3 2" xfId="30730" xr:uid="{00000000-0005-0000-0000-00000C780000}"/>
    <cellStyle name="Normal 6 4 2 2 2 2 2 2 2 4" xfId="30731" xr:uid="{00000000-0005-0000-0000-00000D780000}"/>
    <cellStyle name="Normal 6 4 2 2 2 2 2 2 2 5" xfId="30732" xr:uid="{00000000-0005-0000-0000-00000E780000}"/>
    <cellStyle name="Normal 6 4 2 2 2 2 2 2 3" xfId="30733" xr:uid="{00000000-0005-0000-0000-00000F780000}"/>
    <cellStyle name="Normal 6 4 2 2 2 2 2 2 3 2" xfId="30734" xr:uid="{00000000-0005-0000-0000-000010780000}"/>
    <cellStyle name="Normal 6 4 2 2 2 2 2 2 3 2 2" xfId="30735" xr:uid="{00000000-0005-0000-0000-000011780000}"/>
    <cellStyle name="Normal 6 4 2 2 2 2 2 2 3 3" xfId="30736" xr:uid="{00000000-0005-0000-0000-000012780000}"/>
    <cellStyle name="Normal 6 4 2 2 2 2 2 2 3 4" xfId="30737" xr:uid="{00000000-0005-0000-0000-000013780000}"/>
    <cellStyle name="Normal 6 4 2 2 2 2 2 2 4" xfId="30738" xr:uid="{00000000-0005-0000-0000-000014780000}"/>
    <cellStyle name="Normal 6 4 2 2 2 2 2 2 4 2" xfId="30739" xr:uid="{00000000-0005-0000-0000-000015780000}"/>
    <cellStyle name="Normal 6 4 2 2 2 2 2 2 5" xfId="30740" xr:uid="{00000000-0005-0000-0000-000016780000}"/>
    <cellStyle name="Normal 6 4 2 2 2 2 2 2 6" xfId="30741" xr:uid="{00000000-0005-0000-0000-000017780000}"/>
    <cellStyle name="Normal 6 4 2 2 2 2 2 3" xfId="30742" xr:uid="{00000000-0005-0000-0000-000018780000}"/>
    <cellStyle name="Normal 6 4 2 2 2 2 2 3 2" xfId="30743" xr:uid="{00000000-0005-0000-0000-000019780000}"/>
    <cellStyle name="Normal 6 4 2 2 2 2 2 3 2 2" xfId="30744" xr:uid="{00000000-0005-0000-0000-00001A780000}"/>
    <cellStyle name="Normal 6 4 2 2 2 2 2 3 2 2 2" xfId="30745" xr:uid="{00000000-0005-0000-0000-00001B780000}"/>
    <cellStyle name="Normal 6 4 2 2 2 2 2 3 2 3" xfId="30746" xr:uid="{00000000-0005-0000-0000-00001C780000}"/>
    <cellStyle name="Normal 6 4 2 2 2 2 2 3 2 4" xfId="30747" xr:uid="{00000000-0005-0000-0000-00001D780000}"/>
    <cellStyle name="Normal 6 4 2 2 2 2 2 3 3" xfId="30748" xr:uid="{00000000-0005-0000-0000-00001E780000}"/>
    <cellStyle name="Normal 6 4 2 2 2 2 2 3 3 2" xfId="30749" xr:uid="{00000000-0005-0000-0000-00001F780000}"/>
    <cellStyle name="Normal 6 4 2 2 2 2 2 3 4" xfId="30750" xr:uid="{00000000-0005-0000-0000-000020780000}"/>
    <cellStyle name="Normal 6 4 2 2 2 2 2 3 5" xfId="30751" xr:uid="{00000000-0005-0000-0000-000021780000}"/>
    <cellStyle name="Normal 6 4 2 2 2 2 2 4" xfId="30752" xr:uid="{00000000-0005-0000-0000-000022780000}"/>
    <cellStyle name="Normal 6 4 2 2 2 2 2 4 2" xfId="30753" xr:uid="{00000000-0005-0000-0000-000023780000}"/>
    <cellStyle name="Normal 6 4 2 2 2 2 2 4 2 2" xfId="30754" xr:uid="{00000000-0005-0000-0000-000024780000}"/>
    <cellStyle name="Normal 6 4 2 2 2 2 2 4 2 2 2" xfId="30755" xr:uid="{00000000-0005-0000-0000-000025780000}"/>
    <cellStyle name="Normal 6 4 2 2 2 2 2 4 2 3" xfId="30756" xr:uid="{00000000-0005-0000-0000-000026780000}"/>
    <cellStyle name="Normal 6 4 2 2 2 2 2 4 2 4" xfId="30757" xr:uid="{00000000-0005-0000-0000-000027780000}"/>
    <cellStyle name="Normal 6 4 2 2 2 2 2 4 3" xfId="30758" xr:uid="{00000000-0005-0000-0000-000028780000}"/>
    <cellStyle name="Normal 6 4 2 2 2 2 2 4 3 2" xfId="30759" xr:uid="{00000000-0005-0000-0000-000029780000}"/>
    <cellStyle name="Normal 6 4 2 2 2 2 2 4 4" xfId="30760" xr:uid="{00000000-0005-0000-0000-00002A780000}"/>
    <cellStyle name="Normal 6 4 2 2 2 2 2 4 5" xfId="30761" xr:uid="{00000000-0005-0000-0000-00002B780000}"/>
    <cellStyle name="Normal 6 4 2 2 2 2 2 5" xfId="30762" xr:uid="{00000000-0005-0000-0000-00002C780000}"/>
    <cellStyle name="Normal 6 4 2 2 2 2 2 5 2" xfId="30763" xr:uid="{00000000-0005-0000-0000-00002D780000}"/>
    <cellStyle name="Normal 6 4 2 2 2 2 2 5 2 2" xfId="30764" xr:uid="{00000000-0005-0000-0000-00002E780000}"/>
    <cellStyle name="Normal 6 4 2 2 2 2 2 5 3" xfId="30765" xr:uid="{00000000-0005-0000-0000-00002F780000}"/>
    <cellStyle name="Normal 6 4 2 2 2 2 2 5 4" xfId="30766" xr:uid="{00000000-0005-0000-0000-000030780000}"/>
    <cellStyle name="Normal 6 4 2 2 2 2 2 6" xfId="30767" xr:uid="{00000000-0005-0000-0000-000031780000}"/>
    <cellStyle name="Normal 6 4 2 2 2 2 2 6 2" xfId="30768" xr:uid="{00000000-0005-0000-0000-000032780000}"/>
    <cellStyle name="Normal 6 4 2 2 2 2 2 6 3" xfId="30769" xr:uid="{00000000-0005-0000-0000-000033780000}"/>
    <cellStyle name="Normal 6 4 2 2 2 2 2 6 4" xfId="30770" xr:uid="{00000000-0005-0000-0000-000034780000}"/>
    <cellStyle name="Normal 6 4 2 2 2 2 2 6 5" xfId="30771" xr:uid="{00000000-0005-0000-0000-000035780000}"/>
    <cellStyle name="Normal 6 4 2 2 2 2 2 7" xfId="30772" xr:uid="{00000000-0005-0000-0000-000036780000}"/>
    <cellStyle name="Normal 6 4 2 2 2 2 2 8" xfId="30773" xr:uid="{00000000-0005-0000-0000-000037780000}"/>
    <cellStyle name="Normal 6 4 2 2 2 2 2 9" xfId="30774" xr:uid="{00000000-0005-0000-0000-000038780000}"/>
    <cellStyle name="Normal 6 4 2 2 2 2 3" xfId="30775" xr:uid="{00000000-0005-0000-0000-000039780000}"/>
    <cellStyle name="Normal 6 4 2 2 2 2 3 2" xfId="30776" xr:uid="{00000000-0005-0000-0000-00003A780000}"/>
    <cellStyle name="Normal 6 4 2 2 2 2 3 2 2" xfId="30777" xr:uid="{00000000-0005-0000-0000-00003B780000}"/>
    <cellStyle name="Normal 6 4 2 2 2 2 3 2 2 2" xfId="30778" xr:uid="{00000000-0005-0000-0000-00003C780000}"/>
    <cellStyle name="Normal 6 4 2 2 2 2 3 2 2 2 2" xfId="30779" xr:uid="{00000000-0005-0000-0000-00003D780000}"/>
    <cellStyle name="Normal 6 4 2 2 2 2 3 2 2 3" xfId="30780" xr:uid="{00000000-0005-0000-0000-00003E780000}"/>
    <cellStyle name="Normal 6 4 2 2 2 2 3 2 2 4" xfId="30781" xr:uid="{00000000-0005-0000-0000-00003F780000}"/>
    <cellStyle name="Normal 6 4 2 2 2 2 3 2 3" xfId="30782" xr:uid="{00000000-0005-0000-0000-000040780000}"/>
    <cellStyle name="Normal 6 4 2 2 2 2 3 2 3 2" xfId="30783" xr:uid="{00000000-0005-0000-0000-000041780000}"/>
    <cellStyle name="Normal 6 4 2 2 2 2 3 2 4" xfId="30784" xr:uid="{00000000-0005-0000-0000-000042780000}"/>
    <cellStyle name="Normal 6 4 2 2 2 2 3 2 5" xfId="30785" xr:uid="{00000000-0005-0000-0000-000043780000}"/>
    <cellStyle name="Normal 6 4 2 2 2 2 3 3" xfId="30786" xr:uid="{00000000-0005-0000-0000-000044780000}"/>
    <cellStyle name="Normal 6 4 2 2 2 2 3 3 2" xfId="30787" xr:uid="{00000000-0005-0000-0000-000045780000}"/>
    <cellStyle name="Normal 6 4 2 2 2 2 3 3 2 2" xfId="30788" xr:uid="{00000000-0005-0000-0000-000046780000}"/>
    <cellStyle name="Normal 6 4 2 2 2 2 3 3 3" xfId="30789" xr:uid="{00000000-0005-0000-0000-000047780000}"/>
    <cellStyle name="Normal 6 4 2 2 2 2 3 3 4" xfId="30790" xr:uid="{00000000-0005-0000-0000-000048780000}"/>
    <cellStyle name="Normal 6 4 2 2 2 2 3 4" xfId="30791" xr:uid="{00000000-0005-0000-0000-000049780000}"/>
    <cellStyle name="Normal 6 4 2 2 2 2 3 4 2" xfId="30792" xr:uid="{00000000-0005-0000-0000-00004A780000}"/>
    <cellStyle name="Normal 6 4 2 2 2 2 3 5" xfId="30793" xr:uid="{00000000-0005-0000-0000-00004B780000}"/>
    <cellStyle name="Normal 6 4 2 2 2 2 3 6" xfId="30794" xr:uid="{00000000-0005-0000-0000-00004C780000}"/>
    <cellStyle name="Normal 6 4 2 2 2 2 4" xfId="30795" xr:uid="{00000000-0005-0000-0000-00004D780000}"/>
    <cellStyle name="Normal 6 4 2 2 2 2 4 2" xfId="30796" xr:uid="{00000000-0005-0000-0000-00004E780000}"/>
    <cellStyle name="Normal 6 4 2 2 2 2 4 2 2" xfId="30797" xr:uid="{00000000-0005-0000-0000-00004F780000}"/>
    <cellStyle name="Normal 6 4 2 2 2 2 4 2 2 2" xfId="30798" xr:uid="{00000000-0005-0000-0000-000050780000}"/>
    <cellStyle name="Normal 6 4 2 2 2 2 4 2 3" xfId="30799" xr:uid="{00000000-0005-0000-0000-000051780000}"/>
    <cellStyle name="Normal 6 4 2 2 2 2 4 2 4" xfId="30800" xr:uid="{00000000-0005-0000-0000-000052780000}"/>
    <cellStyle name="Normal 6 4 2 2 2 2 4 3" xfId="30801" xr:uid="{00000000-0005-0000-0000-000053780000}"/>
    <cellStyle name="Normal 6 4 2 2 2 2 4 3 2" xfId="30802" xr:uid="{00000000-0005-0000-0000-000054780000}"/>
    <cellStyle name="Normal 6 4 2 2 2 2 4 4" xfId="30803" xr:uid="{00000000-0005-0000-0000-000055780000}"/>
    <cellStyle name="Normal 6 4 2 2 2 2 4 5" xfId="30804" xr:uid="{00000000-0005-0000-0000-000056780000}"/>
    <cellStyle name="Normal 6 4 2 2 2 2 5" xfId="30805" xr:uid="{00000000-0005-0000-0000-000057780000}"/>
    <cellStyle name="Normal 6 4 2 2 2 2 5 2" xfId="30806" xr:uid="{00000000-0005-0000-0000-000058780000}"/>
    <cellStyle name="Normal 6 4 2 2 2 2 5 2 2" xfId="30807" xr:uid="{00000000-0005-0000-0000-000059780000}"/>
    <cellStyle name="Normal 6 4 2 2 2 2 5 2 2 2" xfId="30808" xr:uid="{00000000-0005-0000-0000-00005A780000}"/>
    <cellStyle name="Normal 6 4 2 2 2 2 5 2 3" xfId="30809" xr:uid="{00000000-0005-0000-0000-00005B780000}"/>
    <cellStyle name="Normal 6 4 2 2 2 2 5 2 4" xfId="30810" xr:uid="{00000000-0005-0000-0000-00005C780000}"/>
    <cellStyle name="Normal 6 4 2 2 2 2 5 3" xfId="30811" xr:uid="{00000000-0005-0000-0000-00005D780000}"/>
    <cellStyle name="Normal 6 4 2 2 2 2 5 3 2" xfId="30812" xr:uid="{00000000-0005-0000-0000-00005E780000}"/>
    <cellStyle name="Normal 6 4 2 2 2 2 5 4" xfId="30813" xr:uid="{00000000-0005-0000-0000-00005F780000}"/>
    <cellStyle name="Normal 6 4 2 2 2 2 5 5" xfId="30814" xr:uid="{00000000-0005-0000-0000-000060780000}"/>
    <cellStyle name="Normal 6 4 2 2 2 2 6" xfId="30815" xr:uid="{00000000-0005-0000-0000-000061780000}"/>
    <cellStyle name="Normal 6 4 2 2 2 2 6 2" xfId="30816" xr:uid="{00000000-0005-0000-0000-000062780000}"/>
    <cellStyle name="Normal 6 4 2 2 2 2 6 2 2" xfId="30817" xr:uid="{00000000-0005-0000-0000-000063780000}"/>
    <cellStyle name="Normal 6 4 2 2 2 2 6 3" xfId="30818" xr:uid="{00000000-0005-0000-0000-000064780000}"/>
    <cellStyle name="Normal 6 4 2 2 2 2 6 4" xfId="30819" xr:uid="{00000000-0005-0000-0000-000065780000}"/>
    <cellStyle name="Normal 6 4 2 2 2 2 7" xfId="30820" xr:uid="{00000000-0005-0000-0000-000066780000}"/>
    <cellStyle name="Normal 6 4 2 2 2 2 7 2" xfId="30821" xr:uid="{00000000-0005-0000-0000-000067780000}"/>
    <cellStyle name="Normal 6 4 2 2 2 2 7 3" xfId="30822" xr:uid="{00000000-0005-0000-0000-000068780000}"/>
    <cellStyle name="Normal 6 4 2 2 2 2 7 4" xfId="30823" xr:uid="{00000000-0005-0000-0000-000069780000}"/>
    <cellStyle name="Normal 6 4 2 2 2 2 7 5" xfId="30824" xr:uid="{00000000-0005-0000-0000-00006A780000}"/>
    <cellStyle name="Normal 6 4 2 2 2 2 8" xfId="30825" xr:uid="{00000000-0005-0000-0000-00006B780000}"/>
    <cellStyle name="Normal 6 4 2 2 2 2 9" xfId="30826" xr:uid="{00000000-0005-0000-0000-00006C780000}"/>
    <cellStyle name="Normal 6 4 2 2 2 3" xfId="30827" xr:uid="{00000000-0005-0000-0000-00006D780000}"/>
    <cellStyle name="Normal 6 4 2 2 2 3 2" xfId="30828" xr:uid="{00000000-0005-0000-0000-00006E780000}"/>
    <cellStyle name="Normal 6 4 2 2 2 3 2 2" xfId="30829" xr:uid="{00000000-0005-0000-0000-00006F780000}"/>
    <cellStyle name="Normal 6 4 2 2 2 3 2 2 2" xfId="30830" xr:uid="{00000000-0005-0000-0000-000070780000}"/>
    <cellStyle name="Normal 6 4 2 2 2 3 2 2 2 2" xfId="30831" xr:uid="{00000000-0005-0000-0000-000071780000}"/>
    <cellStyle name="Normal 6 4 2 2 2 3 2 2 2 2 2" xfId="30832" xr:uid="{00000000-0005-0000-0000-000072780000}"/>
    <cellStyle name="Normal 6 4 2 2 2 3 2 2 2 3" xfId="30833" xr:uid="{00000000-0005-0000-0000-000073780000}"/>
    <cellStyle name="Normal 6 4 2 2 2 3 2 2 2 4" xfId="30834" xr:uid="{00000000-0005-0000-0000-000074780000}"/>
    <cellStyle name="Normal 6 4 2 2 2 3 2 2 3" xfId="30835" xr:uid="{00000000-0005-0000-0000-000075780000}"/>
    <cellStyle name="Normal 6 4 2 2 2 3 2 2 3 2" xfId="30836" xr:uid="{00000000-0005-0000-0000-000076780000}"/>
    <cellStyle name="Normal 6 4 2 2 2 3 2 2 4" xfId="30837" xr:uid="{00000000-0005-0000-0000-000077780000}"/>
    <cellStyle name="Normal 6 4 2 2 2 3 2 2 5" xfId="30838" xr:uid="{00000000-0005-0000-0000-000078780000}"/>
    <cellStyle name="Normal 6 4 2 2 2 3 2 3" xfId="30839" xr:uid="{00000000-0005-0000-0000-000079780000}"/>
    <cellStyle name="Normal 6 4 2 2 2 3 2 3 2" xfId="30840" xr:uid="{00000000-0005-0000-0000-00007A780000}"/>
    <cellStyle name="Normal 6 4 2 2 2 3 2 3 2 2" xfId="30841" xr:uid="{00000000-0005-0000-0000-00007B780000}"/>
    <cellStyle name="Normal 6 4 2 2 2 3 2 3 3" xfId="30842" xr:uid="{00000000-0005-0000-0000-00007C780000}"/>
    <cellStyle name="Normal 6 4 2 2 2 3 2 3 4" xfId="30843" xr:uid="{00000000-0005-0000-0000-00007D780000}"/>
    <cellStyle name="Normal 6 4 2 2 2 3 2 4" xfId="30844" xr:uid="{00000000-0005-0000-0000-00007E780000}"/>
    <cellStyle name="Normal 6 4 2 2 2 3 2 4 2" xfId="30845" xr:uid="{00000000-0005-0000-0000-00007F780000}"/>
    <cellStyle name="Normal 6 4 2 2 2 3 2 5" xfId="30846" xr:uid="{00000000-0005-0000-0000-000080780000}"/>
    <cellStyle name="Normal 6 4 2 2 2 3 2 6" xfId="30847" xr:uid="{00000000-0005-0000-0000-000081780000}"/>
    <cellStyle name="Normal 6 4 2 2 2 3 3" xfId="30848" xr:uid="{00000000-0005-0000-0000-000082780000}"/>
    <cellStyle name="Normal 6 4 2 2 2 3 3 2" xfId="30849" xr:uid="{00000000-0005-0000-0000-000083780000}"/>
    <cellStyle name="Normal 6 4 2 2 2 3 3 2 2" xfId="30850" xr:uid="{00000000-0005-0000-0000-000084780000}"/>
    <cellStyle name="Normal 6 4 2 2 2 3 3 2 2 2" xfId="30851" xr:uid="{00000000-0005-0000-0000-000085780000}"/>
    <cellStyle name="Normal 6 4 2 2 2 3 3 2 3" xfId="30852" xr:uid="{00000000-0005-0000-0000-000086780000}"/>
    <cellStyle name="Normal 6 4 2 2 2 3 3 2 4" xfId="30853" xr:uid="{00000000-0005-0000-0000-000087780000}"/>
    <cellStyle name="Normal 6 4 2 2 2 3 3 3" xfId="30854" xr:uid="{00000000-0005-0000-0000-000088780000}"/>
    <cellStyle name="Normal 6 4 2 2 2 3 3 3 2" xfId="30855" xr:uid="{00000000-0005-0000-0000-000089780000}"/>
    <cellStyle name="Normal 6 4 2 2 2 3 3 4" xfId="30856" xr:uid="{00000000-0005-0000-0000-00008A780000}"/>
    <cellStyle name="Normal 6 4 2 2 2 3 3 5" xfId="30857" xr:uid="{00000000-0005-0000-0000-00008B780000}"/>
    <cellStyle name="Normal 6 4 2 2 2 3 4" xfId="30858" xr:uid="{00000000-0005-0000-0000-00008C780000}"/>
    <cellStyle name="Normal 6 4 2 2 2 3 4 2" xfId="30859" xr:uid="{00000000-0005-0000-0000-00008D780000}"/>
    <cellStyle name="Normal 6 4 2 2 2 3 4 2 2" xfId="30860" xr:uid="{00000000-0005-0000-0000-00008E780000}"/>
    <cellStyle name="Normal 6 4 2 2 2 3 4 2 2 2" xfId="30861" xr:uid="{00000000-0005-0000-0000-00008F780000}"/>
    <cellStyle name="Normal 6 4 2 2 2 3 4 2 3" xfId="30862" xr:uid="{00000000-0005-0000-0000-000090780000}"/>
    <cellStyle name="Normal 6 4 2 2 2 3 4 2 4" xfId="30863" xr:uid="{00000000-0005-0000-0000-000091780000}"/>
    <cellStyle name="Normal 6 4 2 2 2 3 4 3" xfId="30864" xr:uid="{00000000-0005-0000-0000-000092780000}"/>
    <cellStyle name="Normal 6 4 2 2 2 3 4 3 2" xfId="30865" xr:uid="{00000000-0005-0000-0000-000093780000}"/>
    <cellStyle name="Normal 6 4 2 2 2 3 4 4" xfId="30866" xr:uid="{00000000-0005-0000-0000-000094780000}"/>
    <cellStyle name="Normal 6 4 2 2 2 3 4 5" xfId="30867" xr:uid="{00000000-0005-0000-0000-000095780000}"/>
    <cellStyle name="Normal 6 4 2 2 2 3 5" xfId="30868" xr:uid="{00000000-0005-0000-0000-000096780000}"/>
    <cellStyle name="Normal 6 4 2 2 2 3 5 2" xfId="30869" xr:uid="{00000000-0005-0000-0000-000097780000}"/>
    <cellStyle name="Normal 6 4 2 2 2 3 5 2 2" xfId="30870" xr:uid="{00000000-0005-0000-0000-000098780000}"/>
    <cellStyle name="Normal 6 4 2 2 2 3 5 3" xfId="30871" xr:uid="{00000000-0005-0000-0000-000099780000}"/>
    <cellStyle name="Normal 6 4 2 2 2 3 5 4" xfId="30872" xr:uid="{00000000-0005-0000-0000-00009A780000}"/>
    <cellStyle name="Normal 6 4 2 2 2 3 6" xfId="30873" xr:uid="{00000000-0005-0000-0000-00009B780000}"/>
    <cellStyle name="Normal 6 4 2 2 2 3 6 2" xfId="30874" xr:uid="{00000000-0005-0000-0000-00009C780000}"/>
    <cellStyle name="Normal 6 4 2 2 2 3 6 3" xfId="30875" xr:uid="{00000000-0005-0000-0000-00009D780000}"/>
    <cellStyle name="Normal 6 4 2 2 2 3 6 4" xfId="30876" xr:uid="{00000000-0005-0000-0000-00009E780000}"/>
    <cellStyle name="Normal 6 4 2 2 2 3 6 5" xfId="30877" xr:uid="{00000000-0005-0000-0000-00009F780000}"/>
    <cellStyle name="Normal 6 4 2 2 2 3 7" xfId="30878" xr:uid="{00000000-0005-0000-0000-0000A0780000}"/>
    <cellStyle name="Normal 6 4 2 2 2 3 8" xfId="30879" xr:uid="{00000000-0005-0000-0000-0000A1780000}"/>
    <cellStyle name="Normal 6 4 2 2 2 3 9" xfId="30880" xr:uid="{00000000-0005-0000-0000-0000A2780000}"/>
    <cellStyle name="Normal 6 4 2 2 2 4" xfId="30881" xr:uid="{00000000-0005-0000-0000-0000A3780000}"/>
    <cellStyle name="Normal 6 4 2 2 2 4 2" xfId="30882" xr:uid="{00000000-0005-0000-0000-0000A4780000}"/>
    <cellStyle name="Normal 6 4 2 2 2 4 2 2" xfId="30883" xr:uid="{00000000-0005-0000-0000-0000A5780000}"/>
    <cellStyle name="Normal 6 4 2 2 2 4 2 2 2" xfId="30884" xr:uid="{00000000-0005-0000-0000-0000A6780000}"/>
    <cellStyle name="Normal 6 4 2 2 2 4 2 2 2 2" xfId="30885" xr:uid="{00000000-0005-0000-0000-0000A7780000}"/>
    <cellStyle name="Normal 6 4 2 2 2 4 2 2 3" xfId="30886" xr:uid="{00000000-0005-0000-0000-0000A8780000}"/>
    <cellStyle name="Normal 6 4 2 2 2 4 2 2 4" xfId="30887" xr:uid="{00000000-0005-0000-0000-0000A9780000}"/>
    <cellStyle name="Normal 6 4 2 2 2 4 2 3" xfId="30888" xr:uid="{00000000-0005-0000-0000-0000AA780000}"/>
    <cellStyle name="Normal 6 4 2 2 2 4 2 3 2" xfId="30889" xr:uid="{00000000-0005-0000-0000-0000AB780000}"/>
    <cellStyle name="Normal 6 4 2 2 2 4 2 4" xfId="30890" xr:uid="{00000000-0005-0000-0000-0000AC780000}"/>
    <cellStyle name="Normal 6 4 2 2 2 4 2 5" xfId="30891" xr:uid="{00000000-0005-0000-0000-0000AD780000}"/>
    <cellStyle name="Normal 6 4 2 2 2 4 3" xfId="30892" xr:uid="{00000000-0005-0000-0000-0000AE780000}"/>
    <cellStyle name="Normal 6 4 2 2 2 4 3 2" xfId="30893" xr:uid="{00000000-0005-0000-0000-0000AF780000}"/>
    <cellStyle name="Normal 6 4 2 2 2 4 3 2 2" xfId="30894" xr:uid="{00000000-0005-0000-0000-0000B0780000}"/>
    <cellStyle name="Normal 6 4 2 2 2 4 3 3" xfId="30895" xr:uid="{00000000-0005-0000-0000-0000B1780000}"/>
    <cellStyle name="Normal 6 4 2 2 2 4 3 4" xfId="30896" xr:uid="{00000000-0005-0000-0000-0000B2780000}"/>
    <cellStyle name="Normal 6 4 2 2 2 4 4" xfId="30897" xr:uid="{00000000-0005-0000-0000-0000B3780000}"/>
    <cellStyle name="Normal 6 4 2 2 2 4 4 2" xfId="30898" xr:uid="{00000000-0005-0000-0000-0000B4780000}"/>
    <cellStyle name="Normal 6 4 2 2 2 4 5" xfId="30899" xr:uid="{00000000-0005-0000-0000-0000B5780000}"/>
    <cellStyle name="Normal 6 4 2 2 2 4 6" xfId="30900" xr:uid="{00000000-0005-0000-0000-0000B6780000}"/>
    <cellStyle name="Normal 6 4 2 2 2 5" xfId="30901" xr:uid="{00000000-0005-0000-0000-0000B7780000}"/>
    <cellStyle name="Normal 6 4 2 2 2 5 2" xfId="30902" xr:uid="{00000000-0005-0000-0000-0000B8780000}"/>
    <cellStyle name="Normal 6 4 2 2 2 5 2 2" xfId="30903" xr:uid="{00000000-0005-0000-0000-0000B9780000}"/>
    <cellStyle name="Normal 6 4 2 2 2 5 2 2 2" xfId="30904" xr:uid="{00000000-0005-0000-0000-0000BA780000}"/>
    <cellStyle name="Normal 6 4 2 2 2 5 2 3" xfId="30905" xr:uid="{00000000-0005-0000-0000-0000BB780000}"/>
    <cellStyle name="Normal 6 4 2 2 2 5 2 4" xfId="30906" xr:uid="{00000000-0005-0000-0000-0000BC780000}"/>
    <cellStyle name="Normal 6 4 2 2 2 5 3" xfId="30907" xr:uid="{00000000-0005-0000-0000-0000BD780000}"/>
    <cellStyle name="Normal 6 4 2 2 2 5 3 2" xfId="30908" xr:uid="{00000000-0005-0000-0000-0000BE780000}"/>
    <cellStyle name="Normal 6 4 2 2 2 5 4" xfId="30909" xr:uid="{00000000-0005-0000-0000-0000BF780000}"/>
    <cellStyle name="Normal 6 4 2 2 2 5 5" xfId="30910" xr:uid="{00000000-0005-0000-0000-0000C0780000}"/>
    <cellStyle name="Normal 6 4 2 2 2 6" xfId="30911" xr:uid="{00000000-0005-0000-0000-0000C1780000}"/>
    <cellStyle name="Normal 6 4 2 2 2 6 2" xfId="30912" xr:uid="{00000000-0005-0000-0000-0000C2780000}"/>
    <cellStyle name="Normal 6 4 2 2 2 6 2 2" xfId="30913" xr:uid="{00000000-0005-0000-0000-0000C3780000}"/>
    <cellStyle name="Normal 6 4 2 2 2 6 2 2 2" xfId="30914" xr:uid="{00000000-0005-0000-0000-0000C4780000}"/>
    <cellStyle name="Normal 6 4 2 2 2 6 2 3" xfId="30915" xr:uid="{00000000-0005-0000-0000-0000C5780000}"/>
    <cellStyle name="Normal 6 4 2 2 2 6 2 4" xfId="30916" xr:uid="{00000000-0005-0000-0000-0000C6780000}"/>
    <cellStyle name="Normal 6 4 2 2 2 6 3" xfId="30917" xr:uid="{00000000-0005-0000-0000-0000C7780000}"/>
    <cellStyle name="Normal 6 4 2 2 2 6 3 2" xfId="30918" xr:uid="{00000000-0005-0000-0000-0000C8780000}"/>
    <cellStyle name="Normal 6 4 2 2 2 6 4" xfId="30919" xr:uid="{00000000-0005-0000-0000-0000C9780000}"/>
    <cellStyle name="Normal 6 4 2 2 2 6 5" xfId="30920" xr:uid="{00000000-0005-0000-0000-0000CA780000}"/>
    <cellStyle name="Normal 6 4 2 2 2 7" xfId="30921" xr:uid="{00000000-0005-0000-0000-0000CB780000}"/>
    <cellStyle name="Normal 6 4 2 2 2 7 2" xfId="30922" xr:uid="{00000000-0005-0000-0000-0000CC780000}"/>
    <cellStyle name="Normal 6 4 2 2 2 7 2 2" xfId="30923" xr:uid="{00000000-0005-0000-0000-0000CD780000}"/>
    <cellStyle name="Normal 6 4 2 2 2 7 3" xfId="30924" xr:uid="{00000000-0005-0000-0000-0000CE780000}"/>
    <cellStyle name="Normal 6 4 2 2 2 7 4" xfId="30925" xr:uid="{00000000-0005-0000-0000-0000CF780000}"/>
    <cellStyle name="Normal 6 4 2 2 2 8" xfId="30926" xr:uid="{00000000-0005-0000-0000-0000D0780000}"/>
    <cellStyle name="Normal 6 4 2 2 2 8 2" xfId="30927" xr:uid="{00000000-0005-0000-0000-0000D1780000}"/>
    <cellStyle name="Normal 6 4 2 2 2 8 3" xfId="30928" xr:uid="{00000000-0005-0000-0000-0000D2780000}"/>
    <cellStyle name="Normal 6 4 2 2 2 8 4" xfId="30929" xr:uid="{00000000-0005-0000-0000-0000D3780000}"/>
    <cellStyle name="Normal 6 4 2 2 2 8 5" xfId="30930" xr:uid="{00000000-0005-0000-0000-0000D4780000}"/>
    <cellStyle name="Normal 6 4 2 2 2 9" xfId="30931" xr:uid="{00000000-0005-0000-0000-0000D5780000}"/>
    <cellStyle name="Normal 6 4 2 2 3" xfId="30932" xr:uid="{00000000-0005-0000-0000-0000D6780000}"/>
    <cellStyle name="Normal 6 4 2 2 3 10" xfId="30933" xr:uid="{00000000-0005-0000-0000-0000D7780000}"/>
    <cellStyle name="Normal 6 4 2 2 3 2" xfId="30934" xr:uid="{00000000-0005-0000-0000-0000D8780000}"/>
    <cellStyle name="Normal 6 4 2 2 3 2 2" xfId="30935" xr:uid="{00000000-0005-0000-0000-0000D9780000}"/>
    <cellStyle name="Normal 6 4 2 2 3 2 2 2" xfId="30936" xr:uid="{00000000-0005-0000-0000-0000DA780000}"/>
    <cellStyle name="Normal 6 4 2 2 3 2 2 2 2" xfId="30937" xr:uid="{00000000-0005-0000-0000-0000DB780000}"/>
    <cellStyle name="Normal 6 4 2 2 3 2 2 2 2 2" xfId="30938" xr:uid="{00000000-0005-0000-0000-0000DC780000}"/>
    <cellStyle name="Normal 6 4 2 2 3 2 2 2 2 2 2" xfId="30939" xr:uid="{00000000-0005-0000-0000-0000DD780000}"/>
    <cellStyle name="Normal 6 4 2 2 3 2 2 2 2 3" xfId="30940" xr:uid="{00000000-0005-0000-0000-0000DE780000}"/>
    <cellStyle name="Normal 6 4 2 2 3 2 2 2 2 4" xfId="30941" xr:uid="{00000000-0005-0000-0000-0000DF780000}"/>
    <cellStyle name="Normal 6 4 2 2 3 2 2 2 3" xfId="30942" xr:uid="{00000000-0005-0000-0000-0000E0780000}"/>
    <cellStyle name="Normal 6 4 2 2 3 2 2 2 3 2" xfId="30943" xr:uid="{00000000-0005-0000-0000-0000E1780000}"/>
    <cellStyle name="Normal 6 4 2 2 3 2 2 2 4" xfId="30944" xr:uid="{00000000-0005-0000-0000-0000E2780000}"/>
    <cellStyle name="Normal 6 4 2 2 3 2 2 2 5" xfId="30945" xr:uid="{00000000-0005-0000-0000-0000E3780000}"/>
    <cellStyle name="Normal 6 4 2 2 3 2 2 3" xfId="30946" xr:uid="{00000000-0005-0000-0000-0000E4780000}"/>
    <cellStyle name="Normal 6 4 2 2 3 2 2 3 2" xfId="30947" xr:uid="{00000000-0005-0000-0000-0000E5780000}"/>
    <cellStyle name="Normal 6 4 2 2 3 2 2 3 2 2" xfId="30948" xr:uid="{00000000-0005-0000-0000-0000E6780000}"/>
    <cellStyle name="Normal 6 4 2 2 3 2 2 3 3" xfId="30949" xr:uid="{00000000-0005-0000-0000-0000E7780000}"/>
    <cellStyle name="Normal 6 4 2 2 3 2 2 3 4" xfId="30950" xr:uid="{00000000-0005-0000-0000-0000E8780000}"/>
    <cellStyle name="Normal 6 4 2 2 3 2 2 4" xfId="30951" xr:uid="{00000000-0005-0000-0000-0000E9780000}"/>
    <cellStyle name="Normal 6 4 2 2 3 2 2 4 2" xfId="30952" xr:uid="{00000000-0005-0000-0000-0000EA780000}"/>
    <cellStyle name="Normal 6 4 2 2 3 2 2 5" xfId="30953" xr:uid="{00000000-0005-0000-0000-0000EB780000}"/>
    <cellStyle name="Normal 6 4 2 2 3 2 2 6" xfId="30954" xr:uid="{00000000-0005-0000-0000-0000EC780000}"/>
    <cellStyle name="Normal 6 4 2 2 3 2 3" xfId="30955" xr:uid="{00000000-0005-0000-0000-0000ED780000}"/>
    <cellStyle name="Normal 6 4 2 2 3 2 3 2" xfId="30956" xr:uid="{00000000-0005-0000-0000-0000EE780000}"/>
    <cellStyle name="Normal 6 4 2 2 3 2 3 2 2" xfId="30957" xr:uid="{00000000-0005-0000-0000-0000EF780000}"/>
    <cellStyle name="Normal 6 4 2 2 3 2 3 2 2 2" xfId="30958" xr:uid="{00000000-0005-0000-0000-0000F0780000}"/>
    <cellStyle name="Normal 6 4 2 2 3 2 3 2 3" xfId="30959" xr:uid="{00000000-0005-0000-0000-0000F1780000}"/>
    <cellStyle name="Normal 6 4 2 2 3 2 3 2 4" xfId="30960" xr:uid="{00000000-0005-0000-0000-0000F2780000}"/>
    <cellStyle name="Normal 6 4 2 2 3 2 3 3" xfId="30961" xr:uid="{00000000-0005-0000-0000-0000F3780000}"/>
    <cellStyle name="Normal 6 4 2 2 3 2 3 3 2" xfId="30962" xr:uid="{00000000-0005-0000-0000-0000F4780000}"/>
    <cellStyle name="Normal 6 4 2 2 3 2 3 4" xfId="30963" xr:uid="{00000000-0005-0000-0000-0000F5780000}"/>
    <cellStyle name="Normal 6 4 2 2 3 2 3 5" xfId="30964" xr:uid="{00000000-0005-0000-0000-0000F6780000}"/>
    <cellStyle name="Normal 6 4 2 2 3 2 4" xfId="30965" xr:uid="{00000000-0005-0000-0000-0000F7780000}"/>
    <cellStyle name="Normal 6 4 2 2 3 2 4 2" xfId="30966" xr:uid="{00000000-0005-0000-0000-0000F8780000}"/>
    <cellStyle name="Normal 6 4 2 2 3 2 4 2 2" xfId="30967" xr:uid="{00000000-0005-0000-0000-0000F9780000}"/>
    <cellStyle name="Normal 6 4 2 2 3 2 4 2 2 2" xfId="30968" xr:uid="{00000000-0005-0000-0000-0000FA780000}"/>
    <cellStyle name="Normal 6 4 2 2 3 2 4 2 3" xfId="30969" xr:uid="{00000000-0005-0000-0000-0000FB780000}"/>
    <cellStyle name="Normal 6 4 2 2 3 2 4 2 4" xfId="30970" xr:uid="{00000000-0005-0000-0000-0000FC780000}"/>
    <cellStyle name="Normal 6 4 2 2 3 2 4 3" xfId="30971" xr:uid="{00000000-0005-0000-0000-0000FD780000}"/>
    <cellStyle name="Normal 6 4 2 2 3 2 4 3 2" xfId="30972" xr:uid="{00000000-0005-0000-0000-0000FE780000}"/>
    <cellStyle name="Normal 6 4 2 2 3 2 4 4" xfId="30973" xr:uid="{00000000-0005-0000-0000-0000FF780000}"/>
    <cellStyle name="Normal 6 4 2 2 3 2 4 5" xfId="30974" xr:uid="{00000000-0005-0000-0000-000000790000}"/>
    <cellStyle name="Normal 6 4 2 2 3 2 5" xfId="30975" xr:uid="{00000000-0005-0000-0000-000001790000}"/>
    <cellStyle name="Normal 6 4 2 2 3 2 5 2" xfId="30976" xr:uid="{00000000-0005-0000-0000-000002790000}"/>
    <cellStyle name="Normal 6 4 2 2 3 2 5 2 2" xfId="30977" xr:uid="{00000000-0005-0000-0000-000003790000}"/>
    <cellStyle name="Normal 6 4 2 2 3 2 5 3" xfId="30978" xr:uid="{00000000-0005-0000-0000-000004790000}"/>
    <cellStyle name="Normal 6 4 2 2 3 2 5 4" xfId="30979" xr:uid="{00000000-0005-0000-0000-000005790000}"/>
    <cellStyle name="Normal 6 4 2 2 3 2 6" xfId="30980" xr:uid="{00000000-0005-0000-0000-000006790000}"/>
    <cellStyle name="Normal 6 4 2 2 3 2 6 2" xfId="30981" xr:uid="{00000000-0005-0000-0000-000007790000}"/>
    <cellStyle name="Normal 6 4 2 2 3 2 6 3" xfId="30982" xr:uid="{00000000-0005-0000-0000-000008790000}"/>
    <cellStyle name="Normal 6 4 2 2 3 2 6 4" xfId="30983" xr:uid="{00000000-0005-0000-0000-000009790000}"/>
    <cellStyle name="Normal 6 4 2 2 3 2 6 5" xfId="30984" xr:uid="{00000000-0005-0000-0000-00000A790000}"/>
    <cellStyle name="Normal 6 4 2 2 3 2 7" xfId="30985" xr:uid="{00000000-0005-0000-0000-00000B790000}"/>
    <cellStyle name="Normal 6 4 2 2 3 2 8" xfId="30986" xr:uid="{00000000-0005-0000-0000-00000C790000}"/>
    <cellStyle name="Normal 6 4 2 2 3 2 9" xfId="30987" xr:uid="{00000000-0005-0000-0000-00000D790000}"/>
    <cellStyle name="Normal 6 4 2 2 3 3" xfId="30988" xr:uid="{00000000-0005-0000-0000-00000E790000}"/>
    <cellStyle name="Normal 6 4 2 2 3 3 2" xfId="30989" xr:uid="{00000000-0005-0000-0000-00000F790000}"/>
    <cellStyle name="Normal 6 4 2 2 3 3 2 2" xfId="30990" xr:uid="{00000000-0005-0000-0000-000010790000}"/>
    <cellStyle name="Normal 6 4 2 2 3 3 2 2 2" xfId="30991" xr:uid="{00000000-0005-0000-0000-000011790000}"/>
    <cellStyle name="Normal 6 4 2 2 3 3 2 2 2 2" xfId="30992" xr:uid="{00000000-0005-0000-0000-000012790000}"/>
    <cellStyle name="Normal 6 4 2 2 3 3 2 2 3" xfId="30993" xr:uid="{00000000-0005-0000-0000-000013790000}"/>
    <cellStyle name="Normal 6 4 2 2 3 3 2 2 4" xfId="30994" xr:uid="{00000000-0005-0000-0000-000014790000}"/>
    <cellStyle name="Normal 6 4 2 2 3 3 2 3" xfId="30995" xr:uid="{00000000-0005-0000-0000-000015790000}"/>
    <cellStyle name="Normal 6 4 2 2 3 3 2 3 2" xfId="30996" xr:uid="{00000000-0005-0000-0000-000016790000}"/>
    <cellStyle name="Normal 6 4 2 2 3 3 2 4" xfId="30997" xr:uid="{00000000-0005-0000-0000-000017790000}"/>
    <cellStyle name="Normal 6 4 2 2 3 3 2 5" xfId="30998" xr:uid="{00000000-0005-0000-0000-000018790000}"/>
    <cellStyle name="Normal 6 4 2 2 3 3 3" xfId="30999" xr:uid="{00000000-0005-0000-0000-000019790000}"/>
    <cellStyle name="Normal 6 4 2 2 3 3 3 2" xfId="31000" xr:uid="{00000000-0005-0000-0000-00001A790000}"/>
    <cellStyle name="Normal 6 4 2 2 3 3 3 2 2" xfId="31001" xr:uid="{00000000-0005-0000-0000-00001B790000}"/>
    <cellStyle name="Normal 6 4 2 2 3 3 3 3" xfId="31002" xr:uid="{00000000-0005-0000-0000-00001C790000}"/>
    <cellStyle name="Normal 6 4 2 2 3 3 3 4" xfId="31003" xr:uid="{00000000-0005-0000-0000-00001D790000}"/>
    <cellStyle name="Normal 6 4 2 2 3 3 4" xfId="31004" xr:uid="{00000000-0005-0000-0000-00001E790000}"/>
    <cellStyle name="Normal 6 4 2 2 3 3 4 2" xfId="31005" xr:uid="{00000000-0005-0000-0000-00001F790000}"/>
    <cellStyle name="Normal 6 4 2 2 3 3 5" xfId="31006" xr:uid="{00000000-0005-0000-0000-000020790000}"/>
    <cellStyle name="Normal 6 4 2 2 3 3 6" xfId="31007" xr:uid="{00000000-0005-0000-0000-000021790000}"/>
    <cellStyle name="Normal 6 4 2 2 3 4" xfId="31008" xr:uid="{00000000-0005-0000-0000-000022790000}"/>
    <cellStyle name="Normal 6 4 2 2 3 4 2" xfId="31009" xr:uid="{00000000-0005-0000-0000-000023790000}"/>
    <cellStyle name="Normal 6 4 2 2 3 4 2 2" xfId="31010" xr:uid="{00000000-0005-0000-0000-000024790000}"/>
    <cellStyle name="Normal 6 4 2 2 3 4 2 2 2" xfId="31011" xr:uid="{00000000-0005-0000-0000-000025790000}"/>
    <cellStyle name="Normal 6 4 2 2 3 4 2 3" xfId="31012" xr:uid="{00000000-0005-0000-0000-000026790000}"/>
    <cellStyle name="Normal 6 4 2 2 3 4 2 4" xfId="31013" xr:uid="{00000000-0005-0000-0000-000027790000}"/>
    <cellStyle name="Normal 6 4 2 2 3 4 3" xfId="31014" xr:uid="{00000000-0005-0000-0000-000028790000}"/>
    <cellStyle name="Normal 6 4 2 2 3 4 3 2" xfId="31015" xr:uid="{00000000-0005-0000-0000-000029790000}"/>
    <cellStyle name="Normal 6 4 2 2 3 4 4" xfId="31016" xr:uid="{00000000-0005-0000-0000-00002A790000}"/>
    <cellStyle name="Normal 6 4 2 2 3 4 5" xfId="31017" xr:uid="{00000000-0005-0000-0000-00002B790000}"/>
    <cellStyle name="Normal 6 4 2 2 3 5" xfId="31018" xr:uid="{00000000-0005-0000-0000-00002C790000}"/>
    <cellStyle name="Normal 6 4 2 2 3 5 2" xfId="31019" xr:uid="{00000000-0005-0000-0000-00002D790000}"/>
    <cellStyle name="Normal 6 4 2 2 3 5 2 2" xfId="31020" xr:uid="{00000000-0005-0000-0000-00002E790000}"/>
    <cellStyle name="Normal 6 4 2 2 3 5 2 2 2" xfId="31021" xr:uid="{00000000-0005-0000-0000-00002F790000}"/>
    <cellStyle name="Normal 6 4 2 2 3 5 2 3" xfId="31022" xr:uid="{00000000-0005-0000-0000-000030790000}"/>
    <cellStyle name="Normal 6 4 2 2 3 5 2 4" xfId="31023" xr:uid="{00000000-0005-0000-0000-000031790000}"/>
    <cellStyle name="Normal 6 4 2 2 3 5 3" xfId="31024" xr:uid="{00000000-0005-0000-0000-000032790000}"/>
    <cellStyle name="Normal 6 4 2 2 3 5 3 2" xfId="31025" xr:uid="{00000000-0005-0000-0000-000033790000}"/>
    <cellStyle name="Normal 6 4 2 2 3 5 4" xfId="31026" xr:uid="{00000000-0005-0000-0000-000034790000}"/>
    <cellStyle name="Normal 6 4 2 2 3 5 5" xfId="31027" xr:uid="{00000000-0005-0000-0000-000035790000}"/>
    <cellStyle name="Normal 6 4 2 2 3 6" xfId="31028" xr:uid="{00000000-0005-0000-0000-000036790000}"/>
    <cellStyle name="Normal 6 4 2 2 3 6 2" xfId="31029" xr:uid="{00000000-0005-0000-0000-000037790000}"/>
    <cellStyle name="Normal 6 4 2 2 3 6 2 2" xfId="31030" xr:uid="{00000000-0005-0000-0000-000038790000}"/>
    <cellStyle name="Normal 6 4 2 2 3 6 3" xfId="31031" xr:uid="{00000000-0005-0000-0000-000039790000}"/>
    <cellStyle name="Normal 6 4 2 2 3 6 4" xfId="31032" xr:uid="{00000000-0005-0000-0000-00003A790000}"/>
    <cellStyle name="Normal 6 4 2 2 3 7" xfId="31033" xr:uid="{00000000-0005-0000-0000-00003B790000}"/>
    <cellStyle name="Normal 6 4 2 2 3 7 2" xfId="31034" xr:uid="{00000000-0005-0000-0000-00003C790000}"/>
    <cellStyle name="Normal 6 4 2 2 3 7 3" xfId="31035" xr:uid="{00000000-0005-0000-0000-00003D790000}"/>
    <cellStyle name="Normal 6 4 2 2 3 7 4" xfId="31036" xr:uid="{00000000-0005-0000-0000-00003E790000}"/>
    <cellStyle name="Normal 6 4 2 2 3 7 5" xfId="31037" xr:uid="{00000000-0005-0000-0000-00003F790000}"/>
    <cellStyle name="Normal 6 4 2 2 3 8" xfId="31038" xr:uid="{00000000-0005-0000-0000-000040790000}"/>
    <cellStyle name="Normal 6 4 2 2 3 9" xfId="31039" xr:uid="{00000000-0005-0000-0000-000041790000}"/>
    <cellStyle name="Normal 6 4 2 2 4" xfId="31040" xr:uid="{00000000-0005-0000-0000-000042790000}"/>
    <cellStyle name="Normal 6 4 2 2 4 2" xfId="31041" xr:uid="{00000000-0005-0000-0000-000043790000}"/>
    <cellStyle name="Normal 6 4 2 2 4 2 2" xfId="31042" xr:uid="{00000000-0005-0000-0000-000044790000}"/>
    <cellStyle name="Normal 6 4 2 2 4 2 2 2" xfId="31043" xr:uid="{00000000-0005-0000-0000-000045790000}"/>
    <cellStyle name="Normal 6 4 2 2 4 2 2 2 2" xfId="31044" xr:uid="{00000000-0005-0000-0000-000046790000}"/>
    <cellStyle name="Normal 6 4 2 2 4 2 2 2 2 2" xfId="31045" xr:uid="{00000000-0005-0000-0000-000047790000}"/>
    <cellStyle name="Normal 6 4 2 2 4 2 2 2 3" xfId="31046" xr:uid="{00000000-0005-0000-0000-000048790000}"/>
    <cellStyle name="Normal 6 4 2 2 4 2 2 2 4" xfId="31047" xr:uid="{00000000-0005-0000-0000-000049790000}"/>
    <cellStyle name="Normal 6 4 2 2 4 2 2 3" xfId="31048" xr:uid="{00000000-0005-0000-0000-00004A790000}"/>
    <cellStyle name="Normal 6 4 2 2 4 2 2 3 2" xfId="31049" xr:uid="{00000000-0005-0000-0000-00004B790000}"/>
    <cellStyle name="Normal 6 4 2 2 4 2 2 4" xfId="31050" xr:uid="{00000000-0005-0000-0000-00004C790000}"/>
    <cellStyle name="Normal 6 4 2 2 4 2 2 5" xfId="31051" xr:uid="{00000000-0005-0000-0000-00004D790000}"/>
    <cellStyle name="Normal 6 4 2 2 4 2 3" xfId="31052" xr:uid="{00000000-0005-0000-0000-00004E790000}"/>
    <cellStyle name="Normal 6 4 2 2 4 2 3 2" xfId="31053" xr:uid="{00000000-0005-0000-0000-00004F790000}"/>
    <cellStyle name="Normal 6 4 2 2 4 2 3 2 2" xfId="31054" xr:uid="{00000000-0005-0000-0000-000050790000}"/>
    <cellStyle name="Normal 6 4 2 2 4 2 3 3" xfId="31055" xr:uid="{00000000-0005-0000-0000-000051790000}"/>
    <cellStyle name="Normal 6 4 2 2 4 2 3 4" xfId="31056" xr:uid="{00000000-0005-0000-0000-000052790000}"/>
    <cellStyle name="Normal 6 4 2 2 4 2 4" xfId="31057" xr:uid="{00000000-0005-0000-0000-000053790000}"/>
    <cellStyle name="Normal 6 4 2 2 4 2 4 2" xfId="31058" xr:uid="{00000000-0005-0000-0000-000054790000}"/>
    <cellStyle name="Normal 6 4 2 2 4 2 5" xfId="31059" xr:uid="{00000000-0005-0000-0000-000055790000}"/>
    <cellStyle name="Normal 6 4 2 2 4 2 6" xfId="31060" xr:uid="{00000000-0005-0000-0000-000056790000}"/>
    <cellStyle name="Normal 6 4 2 2 4 3" xfId="31061" xr:uid="{00000000-0005-0000-0000-000057790000}"/>
    <cellStyle name="Normal 6 4 2 2 4 3 2" xfId="31062" xr:uid="{00000000-0005-0000-0000-000058790000}"/>
    <cellStyle name="Normal 6 4 2 2 4 3 2 2" xfId="31063" xr:uid="{00000000-0005-0000-0000-000059790000}"/>
    <cellStyle name="Normal 6 4 2 2 4 3 2 2 2" xfId="31064" xr:uid="{00000000-0005-0000-0000-00005A790000}"/>
    <cellStyle name="Normal 6 4 2 2 4 3 2 3" xfId="31065" xr:uid="{00000000-0005-0000-0000-00005B790000}"/>
    <cellStyle name="Normal 6 4 2 2 4 3 2 4" xfId="31066" xr:uid="{00000000-0005-0000-0000-00005C790000}"/>
    <cellStyle name="Normal 6 4 2 2 4 3 3" xfId="31067" xr:uid="{00000000-0005-0000-0000-00005D790000}"/>
    <cellStyle name="Normal 6 4 2 2 4 3 3 2" xfId="31068" xr:uid="{00000000-0005-0000-0000-00005E790000}"/>
    <cellStyle name="Normal 6 4 2 2 4 3 4" xfId="31069" xr:uid="{00000000-0005-0000-0000-00005F790000}"/>
    <cellStyle name="Normal 6 4 2 2 4 3 5" xfId="31070" xr:uid="{00000000-0005-0000-0000-000060790000}"/>
    <cellStyle name="Normal 6 4 2 2 4 4" xfId="31071" xr:uid="{00000000-0005-0000-0000-000061790000}"/>
    <cellStyle name="Normal 6 4 2 2 4 4 2" xfId="31072" xr:uid="{00000000-0005-0000-0000-000062790000}"/>
    <cellStyle name="Normal 6 4 2 2 4 4 2 2" xfId="31073" xr:uid="{00000000-0005-0000-0000-000063790000}"/>
    <cellStyle name="Normal 6 4 2 2 4 4 2 2 2" xfId="31074" xr:uid="{00000000-0005-0000-0000-000064790000}"/>
    <cellStyle name="Normal 6 4 2 2 4 4 2 3" xfId="31075" xr:uid="{00000000-0005-0000-0000-000065790000}"/>
    <cellStyle name="Normal 6 4 2 2 4 4 2 4" xfId="31076" xr:uid="{00000000-0005-0000-0000-000066790000}"/>
    <cellStyle name="Normal 6 4 2 2 4 4 3" xfId="31077" xr:uid="{00000000-0005-0000-0000-000067790000}"/>
    <cellStyle name="Normal 6 4 2 2 4 4 3 2" xfId="31078" xr:uid="{00000000-0005-0000-0000-000068790000}"/>
    <cellStyle name="Normal 6 4 2 2 4 4 4" xfId="31079" xr:uid="{00000000-0005-0000-0000-000069790000}"/>
    <cellStyle name="Normal 6 4 2 2 4 4 5" xfId="31080" xr:uid="{00000000-0005-0000-0000-00006A790000}"/>
    <cellStyle name="Normal 6 4 2 2 4 5" xfId="31081" xr:uid="{00000000-0005-0000-0000-00006B790000}"/>
    <cellStyle name="Normal 6 4 2 2 4 5 2" xfId="31082" xr:uid="{00000000-0005-0000-0000-00006C790000}"/>
    <cellStyle name="Normal 6 4 2 2 4 5 2 2" xfId="31083" xr:uid="{00000000-0005-0000-0000-00006D790000}"/>
    <cellStyle name="Normal 6 4 2 2 4 5 3" xfId="31084" xr:uid="{00000000-0005-0000-0000-00006E790000}"/>
    <cellStyle name="Normal 6 4 2 2 4 5 4" xfId="31085" xr:uid="{00000000-0005-0000-0000-00006F790000}"/>
    <cellStyle name="Normal 6 4 2 2 4 6" xfId="31086" xr:uid="{00000000-0005-0000-0000-000070790000}"/>
    <cellStyle name="Normal 6 4 2 2 4 6 2" xfId="31087" xr:uid="{00000000-0005-0000-0000-000071790000}"/>
    <cellStyle name="Normal 6 4 2 2 4 6 3" xfId="31088" xr:uid="{00000000-0005-0000-0000-000072790000}"/>
    <cellStyle name="Normal 6 4 2 2 4 6 4" xfId="31089" xr:uid="{00000000-0005-0000-0000-000073790000}"/>
    <cellStyle name="Normal 6 4 2 2 4 6 5" xfId="31090" xr:uid="{00000000-0005-0000-0000-000074790000}"/>
    <cellStyle name="Normal 6 4 2 2 4 7" xfId="31091" xr:uid="{00000000-0005-0000-0000-000075790000}"/>
    <cellStyle name="Normal 6 4 2 2 4 8" xfId="31092" xr:uid="{00000000-0005-0000-0000-000076790000}"/>
    <cellStyle name="Normal 6 4 2 2 4 9" xfId="31093" xr:uid="{00000000-0005-0000-0000-000077790000}"/>
    <cellStyle name="Normal 6 4 2 2 5" xfId="31094" xr:uid="{00000000-0005-0000-0000-000078790000}"/>
    <cellStyle name="Normal 6 4 2 2 5 2" xfId="31095" xr:uid="{00000000-0005-0000-0000-000079790000}"/>
    <cellStyle name="Normal 6 4 2 2 5 2 2" xfId="31096" xr:uid="{00000000-0005-0000-0000-00007A790000}"/>
    <cellStyle name="Normal 6 4 2 2 5 2 2 2" xfId="31097" xr:uid="{00000000-0005-0000-0000-00007B790000}"/>
    <cellStyle name="Normal 6 4 2 2 5 2 2 2 2" xfId="31098" xr:uid="{00000000-0005-0000-0000-00007C790000}"/>
    <cellStyle name="Normal 6 4 2 2 5 2 2 3" xfId="31099" xr:uid="{00000000-0005-0000-0000-00007D790000}"/>
    <cellStyle name="Normal 6 4 2 2 5 2 2 4" xfId="31100" xr:uid="{00000000-0005-0000-0000-00007E790000}"/>
    <cellStyle name="Normal 6 4 2 2 5 2 3" xfId="31101" xr:uid="{00000000-0005-0000-0000-00007F790000}"/>
    <cellStyle name="Normal 6 4 2 2 5 2 3 2" xfId="31102" xr:uid="{00000000-0005-0000-0000-000080790000}"/>
    <cellStyle name="Normal 6 4 2 2 5 2 4" xfId="31103" xr:uid="{00000000-0005-0000-0000-000081790000}"/>
    <cellStyle name="Normal 6 4 2 2 5 2 5" xfId="31104" xr:uid="{00000000-0005-0000-0000-000082790000}"/>
    <cellStyle name="Normal 6 4 2 2 5 3" xfId="31105" xr:uid="{00000000-0005-0000-0000-000083790000}"/>
    <cellStyle name="Normal 6 4 2 2 5 3 2" xfId="31106" xr:uid="{00000000-0005-0000-0000-000084790000}"/>
    <cellStyle name="Normal 6 4 2 2 5 3 2 2" xfId="31107" xr:uid="{00000000-0005-0000-0000-000085790000}"/>
    <cellStyle name="Normal 6 4 2 2 5 3 3" xfId="31108" xr:uid="{00000000-0005-0000-0000-000086790000}"/>
    <cellStyle name="Normal 6 4 2 2 5 3 4" xfId="31109" xr:uid="{00000000-0005-0000-0000-000087790000}"/>
    <cellStyle name="Normal 6 4 2 2 5 4" xfId="31110" xr:uid="{00000000-0005-0000-0000-000088790000}"/>
    <cellStyle name="Normal 6 4 2 2 5 4 2" xfId="31111" xr:uid="{00000000-0005-0000-0000-000089790000}"/>
    <cellStyle name="Normal 6 4 2 2 5 5" xfId="31112" xr:uid="{00000000-0005-0000-0000-00008A790000}"/>
    <cellStyle name="Normal 6 4 2 2 5 6" xfId="31113" xr:uid="{00000000-0005-0000-0000-00008B790000}"/>
    <cellStyle name="Normal 6 4 2 2 6" xfId="31114" xr:uid="{00000000-0005-0000-0000-00008C790000}"/>
    <cellStyle name="Normal 6 4 2 2 6 2" xfId="31115" xr:uid="{00000000-0005-0000-0000-00008D790000}"/>
    <cellStyle name="Normal 6 4 2 2 6 2 2" xfId="31116" xr:uid="{00000000-0005-0000-0000-00008E790000}"/>
    <cellStyle name="Normal 6 4 2 2 6 2 2 2" xfId="31117" xr:uid="{00000000-0005-0000-0000-00008F790000}"/>
    <cellStyle name="Normal 6 4 2 2 6 2 3" xfId="31118" xr:uid="{00000000-0005-0000-0000-000090790000}"/>
    <cellStyle name="Normal 6 4 2 2 6 2 4" xfId="31119" xr:uid="{00000000-0005-0000-0000-000091790000}"/>
    <cellStyle name="Normal 6 4 2 2 6 3" xfId="31120" xr:uid="{00000000-0005-0000-0000-000092790000}"/>
    <cellStyle name="Normal 6 4 2 2 6 3 2" xfId="31121" xr:uid="{00000000-0005-0000-0000-000093790000}"/>
    <cellStyle name="Normal 6 4 2 2 6 4" xfId="31122" xr:uid="{00000000-0005-0000-0000-000094790000}"/>
    <cellStyle name="Normal 6 4 2 2 6 5" xfId="31123" xr:uid="{00000000-0005-0000-0000-000095790000}"/>
    <cellStyle name="Normal 6 4 2 2 7" xfId="31124" xr:uid="{00000000-0005-0000-0000-000096790000}"/>
    <cellStyle name="Normal 6 4 2 2 7 2" xfId="31125" xr:uid="{00000000-0005-0000-0000-000097790000}"/>
    <cellStyle name="Normal 6 4 2 2 7 2 2" xfId="31126" xr:uid="{00000000-0005-0000-0000-000098790000}"/>
    <cellStyle name="Normal 6 4 2 2 7 2 2 2" xfId="31127" xr:uid="{00000000-0005-0000-0000-000099790000}"/>
    <cellStyle name="Normal 6 4 2 2 7 2 3" xfId="31128" xr:uid="{00000000-0005-0000-0000-00009A790000}"/>
    <cellStyle name="Normal 6 4 2 2 7 2 4" xfId="31129" xr:uid="{00000000-0005-0000-0000-00009B790000}"/>
    <cellStyle name="Normal 6 4 2 2 7 3" xfId="31130" xr:uid="{00000000-0005-0000-0000-00009C790000}"/>
    <cellStyle name="Normal 6 4 2 2 7 3 2" xfId="31131" xr:uid="{00000000-0005-0000-0000-00009D790000}"/>
    <cellStyle name="Normal 6 4 2 2 7 4" xfId="31132" xr:uid="{00000000-0005-0000-0000-00009E790000}"/>
    <cellStyle name="Normal 6 4 2 2 7 5" xfId="31133" xr:uid="{00000000-0005-0000-0000-00009F790000}"/>
    <cellStyle name="Normal 6 4 2 2 8" xfId="31134" xr:uid="{00000000-0005-0000-0000-0000A0790000}"/>
    <cellStyle name="Normal 6 4 2 2 8 2" xfId="31135" xr:uid="{00000000-0005-0000-0000-0000A1790000}"/>
    <cellStyle name="Normal 6 4 2 2 8 2 2" xfId="31136" xr:uid="{00000000-0005-0000-0000-0000A2790000}"/>
    <cellStyle name="Normal 6 4 2 2 8 3" xfId="31137" xr:uid="{00000000-0005-0000-0000-0000A3790000}"/>
    <cellStyle name="Normal 6 4 2 2 8 4" xfId="31138" xr:uid="{00000000-0005-0000-0000-0000A4790000}"/>
    <cellStyle name="Normal 6 4 2 2 9" xfId="31139" xr:uid="{00000000-0005-0000-0000-0000A5790000}"/>
    <cellStyle name="Normal 6 4 2 2 9 2" xfId="31140" xr:uid="{00000000-0005-0000-0000-0000A6790000}"/>
    <cellStyle name="Normal 6 4 2 2 9 3" xfId="31141" xr:uid="{00000000-0005-0000-0000-0000A7790000}"/>
    <cellStyle name="Normal 6 4 2 2 9 4" xfId="31142" xr:uid="{00000000-0005-0000-0000-0000A8790000}"/>
    <cellStyle name="Normal 6 4 2 2 9 5" xfId="31143" xr:uid="{00000000-0005-0000-0000-0000A9790000}"/>
    <cellStyle name="Normal 6 4 2 3" xfId="31144" xr:uid="{00000000-0005-0000-0000-0000AA790000}"/>
    <cellStyle name="Normal 6 4 2 3 10" xfId="31145" xr:uid="{00000000-0005-0000-0000-0000AB790000}"/>
    <cellStyle name="Normal 6 4 2 3 11" xfId="31146" xr:uid="{00000000-0005-0000-0000-0000AC790000}"/>
    <cellStyle name="Normal 6 4 2 3 2" xfId="31147" xr:uid="{00000000-0005-0000-0000-0000AD790000}"/>
    <cellStyle name="Normal 6 4 2 3 2 10" xfId="31148" xr:uid="{00000000-0005-0000-0000-0000AE790000}"/>
    <cellStyle name="Normal 6 4 2 3 2 2" xfId="31149" xr:uid="{00000000-0005-0000-0000-0000AF790000}"/>
    <cellStyle name="Normal 6 4 2 3 2 2 2" xfId="31150" xr:uid="{00000000-0005-0000-0000-0000B0790000}"/>
    <cellStyle name="Normal 6 4 2 3 2 2 2 2" xfId="31151" xr:uid="{00000000-0005-0000-0000-0000B1790000}"/>
    <cellStyle name="Normal 6 4 2 3 2 2 2 2 2" xfId="31152" xr:uid="{00000000-0005-0000-0000-0000B2790000}"/>
    <cellStyle name="Normal 6 4 2 3 2 2 2 2 2 2" xfId="31153" xr:uid="{00000000-0005-0000-0000-0000B3790000}"/>
    <cellStyle name="Normal 6 4 2 3 2 2 2 2 2 2 2" xfId="31154" xr:uid="{00000000-0005-0000-0000-0000B4790000}"/>
    <cellStyle name="Normal 6 4 2 3 2 2 2 2 2 3" xfId="31155" xr:uid="{00000000-0005-0000-0000-0000B5790000}"/>
    <cellStyle name="Normal 6 4 2 3 2 2 2 2 2 4" xfId="31156" xr:uid="{00000000-0005-0000-0000-0000B6790000}"/>
    <cellStyle name="Normal 6 4 2 3 2 2 2 2 3" xfId="31157" xr:uid="{00000000-0005-0000-0000-0000B7790000}"/>
    <cellStyle name="Normal 6 4 2 3 2 2 2 2 3 2" xfId="31158" xr:uid="{00000000-0005-0000-0000-0000B8790000}"/>
    <cellStyle name="Normal 6 4 2 3 2 2 2 2 4" xfId="31159" xr:uid="{00000000-0005-0000-0000-0000B9790000}"/>
    <cellStyle name="Normal 6 4 2 3 2 2 2 2 5" xfId="31160" xr:uid="{00000000-0005-0000-0000-0000BA790000}"/>
    <cellStyle name="Normal 6 4 2 3 2 2 2 3" xfId="31161" xr:uid="{00000000-0005-0000-0000-0000BB790000}"/>
    <cellStyle name="Normal 6 4 2 3 2 2 2 3 2" xfId="31162" xr:uid="{00000000-0005-0000-0000-0000BC790000}"/>
    <cellStyle name="Normal 6 4 2 3 2 2 2 3 2 2" xfId="31163" xr:uid="{00000000-0005-0000-0000-0000BD790000}"/>
    <cellStyle name="Normal 6 4 2 3 2 2 2 3 3" xfId="31164" xr:uid="{00000000-0005-0000-0000-0000BE790000}"/>
    <cellStyle name="Normal 6 4 2 3 2 2 2 3 4" xfId="31165" xr:uid="{00000000-0005-0000-0000-0000BF790000}"/>
    <cellStyle name="Normal 6 4 2 3 2 2 2 4" xfId="31166" xr:uid="{00000000-0005-0000-0000-0000C0790000}"/>
    <cellStyle name="Normal 6 4 2 3 2 2 2 4 2" xfId="31167" xr:uid="{00000000-0005-0000-0000-0000C1790000}"/>
    <cellStyle name="Normal 6 4 2 3 2 2 2 5" xfId="31168" xr:uid="{00000000-0005-0000-0000-0000C2790000}"/>
    <cellStyle name="Normal 6 4 2 3 2 2 2 6" xfId="31169" xr:uid="{00000000-0005-0000-0000-0000C3790000}"/>
    <cellStyle name="Normal 6 4 2 3 2 2 3" xfId="31170" xr:uid="{00000000-0005-0000-0000-0000C4790000}"/>
    <cellStyle name="Normal 6 4 2 3 2 2 3 2" xfId="31171" xr:uid="{00000000-0005-0000-0000-0000C5790000}"/>
    <cellStyle name="Normal 6 4 2 3 2 2 3 2 2" xfId="31172" xr:uid="{00000000-0005-0000-0000-0000C6790000}"/>
    <cellStyle name="Normal 6 4 2 3 2 2 3 2 2 2" xfId="31173" xr:uid="{00000000-0005-0000-0000-0000C7790000}"/>
    <cellStyle name="Normal 6 4 2 3 2 2 3 2 3" xfId="31174" xr:uid="{00000000-0005-0000-0000-0000C8790000}"/>
    <cellStyle name="Normal 6 4 2 3 2 2 3 2 4" xfId="31175" xr:uid="{00000000-0005-0000-0000-0000C9790000}"/>
    <cellStyle name="Normal 6 4 2 3 2 2 3 3" xfId="31176" xr:uid="{00000000-0005-0000-0000-0000CA790000}"/>
    <cellStyle name="Normal 6 4 2 3 2 2 3 3 2" xfId="31177" xr:uid="{00000000-0005-0000-0000-0000CB790000}"/>
    <cellStyle name="Normal 6 4 2 3 2 2 3 4" xfId="31178" xr:uid="{00000000-0005-0000-0000-0000CC790000}"/>
    <cellStyle name="Normal 6 4 2 3 2 2 3 5" xfId="31179" xr:uid="{00000000-0005-0000-0000-0000CD790000}"/>
    <cellStyle name="Normal 6 4 2 3 2 2 4" xfId="31180" xr:uid="{00000000-0005-0000-0000-0000CE790000}"/>
    <cellStyle name="Normal 6 4 2 3 2 2 4 2" xfId="31181" xr:uid="{00000000-0005-0000-0000-0000CF790000}"/>
    <cellStyle name="Normal 6 4 2 3 2 2 4 2 2" xfId="31182" xr:uid="{00000000-0005-0000-0000-0000D0790000}"/>
    <cellStyle name="Normal 6 4 2 3 2 2 4 2 2 2" xfId="31183" xr:uid="{00000000-0005-0000-0000-0000D1790000}"/>
    <cellStyle name="Normal 6 4 2 3 2 2 4 2 3" xfId="31184" xr:uid="{00000000-0005-0000-0000-0000D2790000}"/>
    <cellStyle name="Normal 6 4 2 3 2 2 4 2 4" xfId="31185" xr:uid="{00000000-0005-0000-0000-0000D3790000}"/>
    <cellStyle name="Normal 6 4 2 3 2 2 4 3" xfId="31186" xr:uid="{00000000-0005-0000-0000-0000D4790000}"/>
    <cellStyle name="Normal 6 4 2 3 2 2 4 3 2" xfId="31187" xr:uid="{00000000-0005-0000-0000-0000D5790000}"/>
    <cellStyle name="Normal 6 4 2 3 2 2 4 4" xfId="31188" xr:uid="{00000000-0005-0000-0000-0000D6790000}"/>
    <cellStyle name="Normal 6 4 2 3 2 2 4 5" xfId="31189" xr:uid="{00000000-0005-0000-0000-0000D7790000}"/>
    <cellStyle name="Normal 6 4 2 3 2 2 5" xfId="31190" xr:uid="{00000000-0005-0000-0000-0000D8790000}"/>
    <cellStyle name="Normal 6 4 2 3 2 2 5 2" xfId="31191" xr:uid="{00000000-0005-0000-0000-0000D9790000}"/>
    <cellStyle name="Normal 6 4 2 3 2 2 5 2 2" xfId="31192" xr:uid="{00000000-0005-0000-0000-0000DA790000}"/>
    <cellStyle name="Normal 6 4 2 3 2 2 5 3" xfId="31193" xr:uid="{00000000-0005-0000-0000-0000DB790000}"/>
    <cellStyle name="Normal 6 4 2 3 2 2 5 4" xfId="31194" xr:uid="{00000000-0005-0000-0000-0000DC790000}"/>
    <cellStyle name="Normal 6 4 2 3 2 2 6" xfId="31195" xr:uid="{00000000-0005-0000-0000-0000DD790000}"/>
    <cellStyle name="Normal 6 4 2 3 2 2 6 2" xfId="31196" xr:uid="{00000000-0005-0000-0000-0000DE790000}"/>
    <cellStyle name="Normal 6 4 2 3 2 2 6 3" xfId="31197" xr:uid="{00000000-0005-0000-0000-0000DF790000}"/>
    <cellStyle name="Normal 6 4 2 3 2 2 6 4" xfId="31198" xr:uid="{00000000-0005-0000-0000-0000E0790000}"/>
    <cellStyle name="Normal 6 4 2 3 2 2 6 5" xfId="31199" xr:uid="{00000000-0005-0000-0000-0000E1790000}"/>
    <cellStyle name="Normal 6 4 2 3 2 2 7" xfId="31200" xr:uid="{00000000-0005-0000-0000-0000E2790000}"/>
    <cellStyle name="Normal 6 4 2 3 2 2 8" xfId="31201" xr:uid="{00000000-0005-0000-0000-0000E3790000}"/>
    <cellStyle name="Normal 6 4 2 3 2 2 9" xfId="31202" xr:uid="{00000000-0005-0000-0000-0000E4790000}"/>
    <cellStyle name="Normal 6 4 2 3 2 3" xfId="31203" xr:uid="{00000000-0005-0000-0000-0000E5790000}"/>
    <cellStyle name="Normal 6 4 2 3 2 3 2" xfId="31204" xr:uid="{00000000-0005-0000-0000-0000E6790000}"/>
    <cellStyle name="Normal 6 4 2 3 2 3 2 2" xfId="31205" xr:uid="{00000000-0005-0000-0000-0000E7790000}"/>
    <cellStyle name="Normal 6 4 2 3 2 3 2 2 2" xfId="31206" xr:uid="{00000000-0005-0000-0000-0000E8790000}"/>
    <cellStyle name="Normal 6 4 2 3 2 3 2 2 2 2" xfId="31207" xr:uid="{00000000-0005-0000-0000-0000E9790000}"/>
    <cellStyle name="Normal 6 4 2 3 2 3 2 2 3" xfId="31208" xr:uid="{00000000-0005-0000-0000-0000EA790000}"/>
    <cellStyle name="Normal 6 4 2 3 2 3 2 2 4" xfId="31209" xr:uid="{00000000-0005-0000-0000-0000EB790000}"/>
    <cellStyle name="Normal 6 4 2 3 2 3 2 3" xfId="31210" xr:uid="{00000000-0005-0000-0000-0000EC790000}"/>
    <cellStyle name="Normal 6 4 2 3 2 3 2 3 2" xfId="31211" xr:uid="{00000000-0005-0000-0000-0000ED790000}"/>
    <cellStyle name="Normal 6 4 2 3 2 3 2 4" xfId="31212" xr:uid="{00000000-0005-0000-0000-0000EE790000}"/>
    <cellStyle name="Normal 6 4 2 3 2 3 2 5" xfId="31213" xr:uid="{00000000-0005-0000-0000-0000EF790000}"/>
    <cellStyle name="Normal 6 4 2 3 2 3 3" xfId="31214" xr:uid="{00000000-0005-0000-0000-0000F0790000}"/>
    <cellStyle name="Normal 6 4 2 3 2 3 3 2" xfId="31215" xr:uid="{00000000-0005-0000-0000-0000F1790000}"/>
    <cellStyle name="Normal 6 4 2 3 2 3 3 2 2" xfId="31216" xr:uid="{00000000-0005-0000-0000-0000F2790000}"/>
    <cellStyle name="Normal 6 4 2 3 2 3 3 3" xfId="31217" xr:uid="{00000000-0005-0000-0000-0000F3790000}"/>
    <cellStyle name="Normal 6 4 2 3 2 3 3 4" xfId="31218" xr:uid="{00000000-0005-0000-0000-0000F4790000}"/>
    <cellStyle name="Normal 6 4 2 3 2 3 4" xfId="31219" xr:uid="{00000000-0005-0000-0000-0000F5790000}"/>
    <cellStyle name="Normal 6 4 2 3 2 3 4 2" xfId="31220" xr:uid="{00000000-0005-0000-0000-0000F6790000}"/>
    <cellStyle name="Normal 6 4 2 3 2 3 5" xfId="31221" xr:uid="{00000000-0005-0000-0000-0000F7790000}"/>
    <cellStyle name="Normal 6 4 2 3 2 3 6" xfId="31222" xr:uid="{00000000-0005-0000-0000-0000F8790000}"/>
    <cellStyle name="Normal 6 4 2 3 2 4" xfId="31223" xr:uid="{00000000-0005-0000-0000-0000F9790000}"/>
    <cellStyle name="Normal 6 4 2 3 2 4 2" xfId="31224" xr:uid="{00000000-0005-0000-0000-0000FA790000}"/>
    <cellStyle name="Normal 6 4 2 3 2 4 2 2" xfId="31225" xr:uid="{00000000-0005-0000-0000-0000FB790000}"/>
    <cellStyle name="Normal 6 4 2 3 2 4 2 2 2" xfId="31226" xr:uid="{00000000-0005-0000-0000-0000FC790000}"/>
    <cellStyle name="Normal 6 4 2 3 2 4 2 3" xfId="31227" xr:uid="{00000000-0005-0000-0000-0000FD790000}"/>
    <cellStyle name="Normal 6 4 2 3 2 4 2 4" xfId="31228" xr:uid="{00000000-0005-0000-0000-0000FE790000}"/>
    <cellStyle name="Normal 6 4 2 3 2 4 3" xfId="31229" xr:uid="{00000000-0005-0000-0000-0000FF790000}"/>
    <cellStyle name="Normal 6 4 2 3 2 4 3 2" xfId="31230" xr:uid="{00000000-0005-0000-0000-0000007A0000}"/>
    <cellStyle name="Normal 6 4 2 3 2 4 4" xfId="31231" xr:uid="{00000000-0005-0000-0000-0000017A0000}"/>
    <cellStyle name="Normal 6 4 2 3 2 4 5" xfId="31232" xr:uid="{00000000-0005-0000-0000-0000027A0000}"/>
    <cellStyle name="Normal 6 4 2 3 2 5" xfId="31233" xr:uid="{00000000-0005-0000-0000-0000037A0000}"/>
    <cellStyle name="Normal 6 4 2 3 2 5 2" xfId="31234" xr:uid="{00000000-0005-0000-0000-0000047A0000}"/>
    <cellStyle name="Normal 6 4 2 3 2 5 2 2" xfId="31235" xr:uid="{00000000-0005-0000-0000-0000057A0000}"/>
    <cellStyle name="Normal 6 4 2 3 2 5 2 2 2" xfId="31236" xr:uid="{00000000-0005-0000-0000-0000067A0000}"/>
    <cellStyle name="Normal 6 4 2 3 2 5 2 3" xfId="31237" xr:uid="{00000000-0005-0000-0000-0000077A0000}"/>
    <cellStyle name="Normal 6 4 2 3 2 5 2 4" xfId="31238" xr:uid="{00000000-0005-0000-0000-0000087A0000}"/>
    <cellStyle name="Normal 6 4 2 3 2 5 3" xfId="31239" xr:uid="{00000000-0005-0000-0000-0000097A0000}"/>
    <cellStyle name="Normal 6 4 2 3 2 5 3 2" xfId="31240" xr:uid="{00000000-0005-0000-0000-00000A7A0000}"/>
    <cellStyle name="Normal 6 4 2 3 2 5 4" xfId="31241" xr:uid="{00000000-0005-0000-0000-00000B7A0000}"/>
    <cellStyle name="Normal 6 4 2 3 2 5 5" xfId="31242" xr:uid="{00000000-0005-0000-0000-00000C7A0000}"/>
    <cellStyle name="Normal 6 4 2 3 2 6" xfId="31243" xr:uid="{00000000-0005-0000-0000-00000D7A0000}"/>
    <cellStyle name="Normal 6 4 2 3 2 6 2" xfId="31244" xr:uid="{00000000-0005-0000-0000-00000E7A0000}"/>
    <cellStyle name="Normal 6 4 2 3 2 6 2 2" xfId="31245" xr:uid="{00000000-0005-0000-0000-00000F7A0000}"/>
    <cellStyle name="Normal 6 4 2 3 2 6 3" xfId="31246" xr:uid="{00000000-0005-0000-0000-0000107A0000}"/>
    <cellStyle name="Normal 6 4 2 3 2 6 4" xfId="31247" xr:uid="{00000000-0005-0000-0000-0000117A0000}"/>
    <cellStyle name="Normal 6 4 2 3 2 7" xfId="31248" xr:uid="{00000000-0005-0000-0000-0000127A0000}"/>
    <cellStyle name="Normal 6 4 2 3 2 7 2" xfId="31249" xr:uid="{00000000-0005-0000-0000-0000137A0000}"/>
    <cellStyle name="Normal 6 4 2 3 2 7 3" xfId="31250" xr:uid="{00000000-0005-0000-0000-0000147A0000}"/>
    <cellStyle name="Normal 6 4 2 3 2 7 4" xfId="31251" xr:uid="{00000000-0005-0000-0000-0000157A0000}"/>
    <cellStyle name="Normal 6 4 2 3 2 7 5" xfId="31252" xr:uid="{00000000-0005-0000-0000-0000167A0000}"/>
    <cellStyle name="Normal 6 4 2 3 2 8" xfId="31253" xr:uid="{00000000-0005-0000-0000-0000177A0000}"/>
    <cellStyle name="Normal 6 4 2 3 2 9" xfId="31254" xr:uid="{00000000-0005-0000-0000-0000187A0000}"/>
    <cellStyle name="Normal 6 4 2 3 3" xfId="31255" xr:uid="{00000000-0005-0000-0000-0000197A0000}"/>
    <cellStyle name="Normal 6 4 2 3 3 2" xfId="31256" xr:uid="{00000000-0005-0000-0000-00001A7A0000}"/>
    <cellStyle name="Normal 6 4 2 3 3 2 2" xfId="31257" xr:uid="{00000000-0005-0000-0000-00001B7A0000}"/>
    <cellStyle name="Normal 6 4 2 3 3 2 2 2" xfId="31258" xr:uid="{00000000-0005-0000-0000-00001C7A0000}"/>
    <cellStyle name="Normal 6 4 2 3 3 2 2 2 2" xfId="31259" xr:uid="{00000000-0005-0000-0000-00001D7A0000}"/>
    <cellStyle name="Normal 6 4 2 3 3 2 2 2 2 2" xfId="31260" xr:uid="{00000000-0005-0000-0000-00001E7A0000}"/>
    <cellStyle name="Normal 6 4 2 3 3 2 2 2 3" xfId="31261" xr:uid="{00000000-0005-0000-0000-00001F7A0000}"/>
    <cellStyle name="Normal 6 4 2 3 3 2 2 2 4" xfId="31262" xr:uid="{00000000-0005-0000-0000-0000207A0000}"/>
    <cellStyle name="Normal 6 4 2 3 3 2 2 3" xfId="31263" xr:uid="{00000000-0005-0000-0000-0000217A0000}"/>
    <cellStyle name="Normal 6 4 2 3 3 2 2 3 2" xfId="31264" xr:uid="{00000000-0005-0000-0000-0000227A0000}"/>
    <cellStyle name="Normal 6 4 2 3 3 2 2 4" xfId="31265" xr:uid="{00000000-0005-0000-0000-0000237A0000}"/>
    <cellStyle name="Normal 6 4 2 3 3 2 2 5" xfId="31266" xr:uid="{00000000-0005-0000-0000-0000247A0000}"/>
    <cellStyle name="Normal 6 4 2 3 3 2 3" xfId="31267" xr:uid="{00000000-0005-0000-0000-0000257A0000}"/>
    <cellStyle name="Normal 6 4 2 3 3 2 3 2" xfId="31268" xr:uid="{00000000-0005-0000-0000-0000267A0000}"/>
    <cellStyle name="Normal 6 4 2 3 3 2 3 2 2" xfId="31269" xr:uid="{00000000-0005-0000-0000-0000277A0000}"/>
    <cellStyle name="Normal 6 4 2 3 3 2 3 3" xfId="31270" xr:uid="{00000000-0005-0000-0000-0000287A0000}"/>
    <cellStyle name="Normal 6 4 2 3 3 2 3 4" xfId="31271" xr:uid="{00000000-0005-0000-0000-0000297A0000}"/>
    <cellStyle name="Normal 6 4 2 3 3 2 4" xfId="31272" xr:uid="{00000000-0005-0000-0000-00002A7A0000}"/>
    <cellStyle name="Normal 6 4 2 3 3 2 4 2" xfId="31273" xr:uid="{00000000-0005-0000-0000-00002B7A0000}"/>
    <cellStyle name="Normal 6 4 2 3 3 2 5" xfId="31274" xr:uid="{00000000-0005-0000-0000-00002C7A0000}"/>
    <cellStyle name="Normal 6 4 2 3 3 2 6" xfId="31275" xr:uid="{00000000-0005-0000-0000-00002D7A0000}"/>
    <cellStyle name="Normal 6 4 2 3 3 3" xfId="31276" xr:uid="{00000000-0005-0000-0000-00002E7A0000}"/>
    <cellStyle name="Normal 6 4 2 3 3 3 2" xfId="31277" xr:uid="{00000000-0005-0000-0000-00002F7A0000}"/>
    <cellStyle name="Normal 6 4 2 3 3 3 2 2" xfId="31278" xr:uid="{00000000-0005-0000-0000-0000307A0000}"/>
    <cellStyle name="Normal 6 4 2 3 3 3 2 2 2" xfId="31279" xr:uid="{00000000-0005-0000-0000-0000317A0000}"/>
    <cellStyle name="Normal 6 4 2 3 3 3 2 3" xfId="31280" xr:uid="{00000000-0005-0000-0000-0000327A0000}"/>
    <cellStyle name="Normal 6 4 2 3 3 3 2 4" xfId="31281" xr:uid="{00000000-0005-0000-0000-0000337A0000}"/>
    <cellStyle name="Normal 6 4 2 3 3 3 3" xfId="31282" xr:uid="{00000000-0005-0000-0000-0000347A0000}"/>
    <cellStyle name="Normal 6 4 2 3 3 3 3 2" xfId="31283" xr:uid="{00000000-0005-0000-0000-0000357A0000}"/>
    <cellStyle name="Normal 6 4 2 3 3 3 4" xfId="31284" xr:uid="{00000000-0005-0000-0000-0000367A0000}"/>
    <cellStyle name="Normal 6 4 2 3 3 3 5" xfId="31285" xr:uid="{00000000-0005-0000-0000-0000377A0000}"/>
    <cellStyle name="Normal 6 4 2 3 3 4" xfId="31286" xr:uid="{00000000-0005-0000-0000-0000387A0000}"/>
    <cellStyle name="Normal 6 4 2 3 3 4 2" xfId="31287" xr:uid="{00000000-0005-0000-0000-0000397A0000}"/>
    <cellStyle name="Normal 6 4 2 3 3 4 2 2" xfId="31288" xr:uid="{00000000-0005-0000-0000-00003A7A0000}"/>
    <cellStyle name="Normal 6 4 2 3 3 4 2 2 2" xfId="31289" xr:uid="{00000000-0005-0000-0000-00003B7A0000}"/>
    <cellStyle name="Normal 6 4 2 3 3 4 2 3" xfId="31290" xr:uid="{00000000-0005-0000-0000-00003C7A0000}"/>
    <cellStyle name="Normal 6 4 2 3 3 4 2 4" xfId="31291" xr:uid="{00000000-0005-0000-0000-00003D7A0000}"/>
    <cellStyle name="Normal 6 4 2 3 3 4 3" xfId="31292" xr:uid="{00000000-0005-0000-0000-00003E7A0000}"/>
    <cellStyle name="Normal 6 4 2 3 3 4 3 2" xfId="31293" xr:uid="{00000000-0005-0000-0000-00003F7A0000}"/>
    <cellStyle name="Normal 6 4 2 3 3 4 4" xfId="31294" xr:uid="{00000000-0005-0000-0000-0000407A0000}"/>
    <cellStyle name="Normal 6 4 2 3 3 4 5" xfId="31295" xr:uid="{00000000-0005-0000-0000-0000417A0000}"/>
    <cellStyle name="Normal 6 4 2 3 3 5" xfId="31296" xr:uid="{00000000-0005-0000-0000-0000427A0000}"/>
    <cellStyle name="Normal 6 4 2 3 3 5 2" xfId="31297" xr:uid="{00000000-0005-0000-0000-0000437A0000}"/>
    <cellStyle name="Normal 6 4 2 3 3 5 2 2" xfId="31298" xr:uid="{00000000-0005-0000-0000-0000447A0000}"/>
    <cellStyle name="Normal 6 4 2 3 3 5 3" xfId="31299" xr:uid="{00000000-0005-0000-0000-0000457A0000}"/>
    <cellStyle name="Normal 6 4 2 3 3 5 4" xfId="31300" xr:uid="{00000000-0005-0000-0000-0000467A0000}"/>
    <cellStyle name="Normal 6 4 2 3 3 6" xfId="31301" xr:uid="{00000000-0005-0000-0000-0000477A0000}"/>
    <cellStyle name="Normal 6 4 2 3 3 6 2" xfId="31302" xr:uid="{00000000-0005-0000-0000-0000487A0000}"/>
    <cellStyle name="Normal 6 4 2 3 3 6 3" xfId="31303" xr:uid="{00000000-0005-0000-0000-0000497A0000}"/>
    <cellStyle name="Normal 6 4 2 3 3 6 4" xfId="31304" xr:uid="{00000000-0005-0000-0000-00004A7A0000}"/>
    <cellStyle name="Normal 6 4 2 3 3 6 5" xfId="31305" xr:uid="{00000000-0005-0000-0000-00004B7A0000}"/>
    <cellStyle name="Normal 6 4 2 3 3 7" xfId="31306" xr:uid="{00000000-0005-0000-0000-00004C7A0000}"/>
    <cellStyle name="Normal 6 4 2 3 3 8" xfId="31307" xr:uid="{00000000-0005-0000-0000-00004D7A0000}"/>
    <cellStyle name="Normal 6 4 2 3 3 9" xfId="31308" xr:uid="{00000000-0005-0000-0000-00004E7A0000}"/>
    <cellStyle name="Normal 6 4 2 3 4" xfId="31309" xr:uid="{00000000-0005-0000-0000-00004F7A0000}"/>
    <cellStyle name="Normal 6 4 2 3 4 2" xfId="31310" xr:uid="{00000000-0005-0000-0000-0000507A0000}"/>
    <cellStyle name="Normal 6 4 2 3 4 2 2" xfId="31311" xr:uid="{00000000-0005-0000-0000-0000517A0000}"/>
    <cellStyle name="Normal 6 4 2 3 4 2 2 2" xfId="31312" xr:uid="{00000000-0005-0000-0000-0000527A0000}"/>
    <cellStyle name="Normal 6 4 2 3 4 2 2 2 2" xfId="31313" xr:uid="{00000000-0005-0000-0000-0000537A0000}"/>
    <cellStyle name="Normal 6 4 2 3 4 2 2 3" xfId="31314" xr:uid="{00000000-0005-0000-0000-0000547A0000}"/>
    <cellStyle name="Normal 6 4 2 3 4 2 2 4" xfId="31315" xr:uid="{00000000-0005-0000-0000-0000557A0000}"/>
    <cellStyle name="Normal 6 4 2 3 4 2 3" xfId="31316" xr:uid="{00000000-0005-0000-0000-0000567A0000}"/>
    <cellStyle name="Normal 6 4 2 3 4 2 3 2" xfId="31317" xr:uid="{00000000-0005-0000-0000-0000577A0000}"/>
    <cellStyle name="Normal 6 4 2 3 4 2 4" xfId="31318" xr:uid="{00000000-0005-0000-0000-0000587A0000}"/>
    <cellStyle name="Normal 6 4 2 3 4 2 5" xfId="31319" xr:uid="{00000000-0005-0000-0000-0000597A0000}"/>
    <cellStyle name="Normal 6 4 2 3 4 3" xfId="31320" xr:uid="{00000000-0005-0000-0000-00005A7A0000}"/>
    <cellStyle name="Normal 6 4 2 3 4 3 2" xfId="31321" xr:uid="{00000000-0005-0000-0000-00005B7A0000}"/>
    <cellStyle name="Normal 6 4 2 3 4 3 2 2" xfId="31322" xr:uid="{00000000-0005-0000-0000-00005C7A0000}"/>
    <cellStyle name="Normal 6 4 2 3 4 3 3" xfId="31323" xr:uid="{00000000-0005-0000-0000-00005D7A0000}"/>
    <cellStyle name="Normal 6 4 2 3 4 3 4" xfId="31324" xr:uid="{00000000-0005-0000-0000-00005E7A0000}"/>
    <cellStyle name="Normal 6 4 2 3 4 4" xfId="31325" xr:uid="{00000000-0005-0000-0000-00005F7A0000}"/>
    <cellStyle name="Normal 6 4 2 3 4 4 2" xfId="31326" xr:uid="{00000000-0005-0000-0000-0000607A0000}"/>
    <cellStyle name="Normal 6 4 2 3 4 5" xfId="31327" xr:uid="{00000000-0005-0000-0000-0000617A0000}"/>
    <cellStyle name="Normal 6 4 2 3 4 6" xfId="31328" xr:uid="{00000000-0005-0000-0000-0000627A0000}"/>
    <cellStyle name="Normal 6 4 2 3 5" xfId="31329" xr:uid="{00000000-0005-0000-0000-0000637A0000}"/>
    <cellStyle name="Normal 6 4 2 3 5 2" xfId="31330" xr:uid="{00000000-0005-0000-0000-0000647A0000}"/>
    <cellStyle name="Normal 6 4 2 3 5 2 2" xfId="31331" xr:uid="{00000000-0005-0000-0000-0000657A0000}"/>
    <cellStyle name="Normal 6 4 2 3 5 2 2 2" xfId="31332" xr:uid="{00000000-0005-0000-0000-0000667A0000}"/>
    <cellStyle name="Normal 6 4 2 3 5 2 3" xfId="31333" xr:uid="{00000000-0005-0000-0000-0000677A0000}"/>
    <cellStyle name="Normal 6 4 2 3 5 2 4" xfId="31334" xr:uid="{00000000-0005-0000-0000-0000687A0000}"/>
    <cellStyle name="Normal 6 4 2 3 5 3" xfId="31335" xr:uid="{00000000-0005-0000-0000-0000697A0000}"/>
    <cellStyle name="Normal 6 4 2 3 5 3 2" xfId="31336" xr:uid="{00000000-0005-0000-0000-00006A7A0000}"/>
    <cellStyle name="Normal 6 4 2 3 5 4" xfId="31337" xr:uid="{00000000-0005-0000-0000-00006B7A0000}"/>
    <cellStyle name="Normal 6 4 2 3 5 5" xfId="31338" xr:uid="{00000000-0005-0000-0000-00006C7A0000}"/>
    <cellStyle name="Normal 6 4 2 3 6" xfId="31339" xr:uid="{00000000-0005-0000-0000-00006D7A0000}"/>
    <cellStyle name="Normal 6 4 2 3 6 2" xfId="31340" xr:uid="{00000000-0005-0000-0000-00006E7A0000}"/>
    <cellStyle name="Normal 6 4 2 3 6 2 2" xfId="31341" xr:uid="{00000000-0005-0000-0000-00006F7A0000}"/>
    <cellStyle name="Normal 6 4 2 3 6 2 2 2" xfId="31342" xr:uid="{00000000-0005-0000-0000-0000707A0000}"/>
    <cellStyle name="Normal 6 4 2 3 6 2 3" xfId="31343" xr:uid="{00000000-0005-0000-0000-0000717A0000}"/>
    <cellStyle name="Normal 6 4 2 3 6 2 4" xfId="31344" xr:uid="{00000000-0005-0000-0000-0000727A0000}"/>
    <cellStyle name="Normal 6 4 2 3 6 3" xfId="31345" xr:uid="{00000000-0005-0000-0000-0000737A0000}"/>
    <cellStyle name="Normal 6 4 2 3 6 3 2" xfId="31346" xr:uid="{00000000-0005-0000-0000-0000747A0000}"/>
    <cellStyle name="Normal 6 4 2 3 6 4" xfId="31347" xr:uid="{00000000-0005-0000-0000-0000757A0000}"/>
    <cellStyle name="Normal 6 4 2 3 6 5" xfId="31348" xr:uid="{00000000-0005-0000-0000-0000767A0000}"/>
    <cellStyle name="Normal 6 4 2 3 7" xfId="31349" xr:uid="{00000000-0005-0000-0000-0000777A0000}"/>
    <cellStyle name="Normal 6 4 2 3 7 2" xfId="31350" xr:uid="{00000000-0005-0000-0000-0000787A0000}"/>
    <cellStyle name="Normal 6 4 2 3 7 2 2" xfId="31351" xr:uid="{00000000-0005-0000-0000-0000797A0000}"/>
    <cellStyle name="Normal 6 4 2 3 7 3" xfId="31352" xr:uid="{00000000-0005-0000-0000-00007A7A0000}"/>
    <cellStyle name="Normal 6 4 2 3 7 4" xfId="31353" xr:uid="{00000000-0005-0000-0000-00007B7A0000}"/>
    <cellStyle name="Normal 6 4 2 3 8" xfId="31354" xr:uid="{00000000-0005-0000-0000-00007C7A0000}"/>
    <cellStyle name="Normal 6 4 2 3 8 2" xfId="31355" xr:uid="{00000000-0005-0000-0000-00007D7A0000}"/>
    <cellStyle name="Normal 6 4 2 3 8 3" xfId="31356" xr:uid="{00000000-0005-0000-0000-00007E7A0000}"/>
    <cellStyle name="Normal 6 4 2 3 8 4" xfId="31357" xr:uid="{00000000-0005-0000-0000-00007F7A0000}"/>
    <cellStyle name="Normal 6 4 2 3 8 5" xfId="31358" xr:uid="{00000000-0005-0000-0000-0000807A0000}"/>
    <cellStyle name="Normal 6 4 2 3 9" xfId="31359" xr:uid="{00000000-0005-0000-0000-0000817A0000}"/>
    <cellStyle name="Normal 6 4 2 4" xfId="31360" xr:uid="{00000000-0005-0000-0000-0000827A0000}"/>
    <cellStyle name="Normal 6 4 2 4 10" xfId="31361" xr:uid="{00000000-0005-0000-0000-0000837A0000}"/>
    <cellStyle name="Normal 6 4 2 4 2" xfId="31362" xr:uid="{00000000-0005-0000-0000-0000847A0000}"/>
    <cellStyle name="Normal 6 4 2 4 2 2" xfId="31363" xr:uid="{00000000-0005-0000-0000-0000857A0000}"/>
    <cellStyle name="Normal 6 4 2 4 2 2 2" xfId="31364" xr:uid="{00000000-0005-0000-0000-0000867A0000}"/>
    <cellStyle name="Normal 6 4 2 4 2 2 2 2" xfId="31365" xr:uid="{00000000-0005-0000-0000-0000877A0000}"/>
    <cellStyle name="Normal 6 4 2 4 2 2 2 2 2" xfId="31366" xr:uid="{00000000-0005-0000-0000-0000887A0000}"/>
    <cellStyle name="Normal 6 4 2 4 2 2 2 2 2 2" xfId="31367" xr:uid="{00000000-0005-0000-0000-0000897A0000}"/>
    <cellStyle name="Normal 6 4 2 4 2 2 2 2 3" xfId="31368" xr:uid="{00000000-0005-0000-0000-00008A7A0000}"/>
    <cellStyle name="Normal 6 4 2 4 2 2 2 2 4" xfId="31369" xr:uid="{00000000-0005-0000-0000-00008B7A0000}"/>
    <cellStyle name="Normal 6 4 2 4 2 2 2 3" xfId="31370" xr:uid="{00000000-0005-0000-0000-00008C7A0000}"/>
    <cellStyle name="Normal 6 4 2 4 2 2 2 3 2" xfId="31371" xr:uid="{00000000-0005-0000-0000-00008D7A0000}"/>
    <cellStyle name="Normal 6 4 2 4 2 2 2 4" xfId="31372" xr:uid="{00000000-0005-0000-0000-00008E7A0000}"/>
    <cellStyle name="Normal 6 4 2 4 2 2 2 5" xfId="31373" xr:uid="{00000000-0005-0000-0000-00008F7A0000}"/>
    <cellStyle name="Normal 6 4 2 4 2 2 3" xfId="31374" xr:uid="{00000000-0005-0000-0000-0000907A0000}"/>
    <cellStyle name="Normal 6 4 2 4 2 2 3 2" xfId="31375" xr:uid="{00000000-0005-0000-0000-0000917A0000}"/>
    <cellStyle name="Normal 6 4 2 4 2 2 3 2 2" xfId="31376" xr:uid="{00000000-0005-0000-0000-0000927A0000}"/>
    <cellStyle name="Normal 6 4 2 4 2 2 3 3" xfId="31377" xr:uid="{00000000-0005-0000-0000-0000937A0000}"/>
    <cellStyle name="Normal 6 4 2 4 2 2 3 4" xfId="31378" xr:uid="{00000000-0005-0000-0000-0000947A0000}"/>
    <cellStyle name="Normal 6 4 2 4 2 2 4" xfId="31379" xr:uid="{00000000-0005-0000-0000-0000957A0000}"/>
    <cellStyle name="Normal 6 4 2 4 2 2 4 2" xfId="31380" xr:uid="{00000000-0005-0000-0000-0000967A0000}"/>
    <cellStyle name="Normal 6 4 2 4 2 2 5" xfId="31381" xr:uid="{00000000-0005-0000-0000-0000977A0000}"/>
    <cellStyle name="Normal 6 4 2 4 2 2 6" xfId="31382" xr:uid="{00000000-0005-0000-0000-0000987A0000}"/>
    <cellStyle name="Normal 6 4 2 4 2 3" xfId="31383" xr:uid="{00000000-0005-0000-0000-0000997A0000}"/>
    <cellStyle name="Normal 6 4 2 4 2 3 2" xfId="31384" xr:uid="{00000000-0005-0000-0000-00009A7A0000}"/>
    <cellStyle name="Normal 6 4 2 4 2 3 2 2" xfId="31385" xr:uid="{00000000-0005-0000-0000-00009B7A0000}"/>
    <cellStyle name="Normal 6 4 2 4 2 3 2 2 2" xfId="31386" xr:uid="{00000000-0005-0000-0000-00009C7A0000}"/>
    <cellStyle name="Normal 6 4 2 4 2 3 2 3" xfId="31387" xr:uid="{00000000-0005-0000-0000-00009D7A0000}"/>
    <cellStyle name="Normal 6 4 2 4 2 3 2 4" xfId="31388" xr:uid="{00000000-0005-0000-0000-00009E7A0000}"/>
    <cellStyle name="Normal 6 4 2 4 2 3 3" xfId="31389" xr:uid="{00000000-0005-0000-0000-00009F7A0000}"/>
    <cellStyle name="Normal 6 4 2 4 2 3 3 2" xfId="31390" xr:uid="{00000000-0005-0000-0000-0000A07A0000}"/>
    <cellStyle name="Normal 6 4 2 4 2 3 4" xfId="31391" xr:uid="{00000000-0005-0000-0000-0000A17A0000}"/>
    <cellStyle name="Normal 6 4 2 4 2 3 5" xfId="31392" xr:uid="{00000000-0005-0000-0000-0000A27A0000}"/>
    <cellStyle name="Normal 6 4 2 4 2 4" xfId="31393" xr:uid="{00000000-0005-0000-0000-0000A37A0000}"/>
    <cellStyle name="Normal 6 4 2 4 2 4 2" xfId="31394" xr:uid="{00000000-0005-0000-0000-0000A47A0000}"/>
    <cellStyle name="Normal 6 4 2 4 2 4 2 2" xfId="31395" xr:uid="{00000000-0005-0000-0000-0000A57A0000}"/>
    <cellStyle name="Normal 6 4 2 4 2 4 2 2 2" xfId="31396" xr:uid="{00000000-0005-0000-0000-0000A67A0000}"/>
    <cellStyle name="Normal 6 4 2 4 2 4 2 3" xfId="31397" xr:uid="{00000000-0005-0000-0000-0000A77A0000}"/>
    <cellStyle name="Normal 6 4 2 4 2 4 2 4" xfId="31398" xr:uid="{00000000-0005-0000-0000-0000A87A0000}"/>
    <cellStyle name="Normal 6 4 2 4 2 4 3" xfId="31399" xr:uid="{00000000-0005-0000-0000-0000A97A0000}"/>
    <cellStyle name="Normal 6 4 2 4 2 4 3 2" xfId="31400" xr:uid="{00000000-0005-0000-0000-0000AA7A0000}"/>
    <cellStyle name="Normal 6 4 2 4 2 4 4" xfId="31401" xr:uid="{00000000-0005-0000-0000-0000AB7A0000}"/>
    <cellStyle name="Normal 6 4 2 4 2 4 5" xfId="31402" xr:uid="{00000000-0005-0000-0000-0000AC7A0000}"/>
    <cellStyle name="Normal 6 4 2 4 2 5" xfId="31403" xr:uid="{00000000-0005-0000-0000-0000AD7A0000}"/>
    <cellStyle name="Normal 6 4 2 4 2 5 2" xfId="31404" xr:uid="{00000000-0005-0000-0000-0000AE7A0000}"/>
    <cellStyle name="Normal 6 4 2 4 2 5 2 2" xfId="31405" xr:uid="{00000000-0005-0000-0000-0000AF7A0000}"/>
    <cellStyle name="Normal 6 4 2 4 2 5 3" xfId="31406" xr:uid="{00000000-0005-0000-0000-0000B07A0000}"/>
    <cellStyle name="Normal 6 4 2 4 2 5 4" xfId="31407" xr:uid="{00000000-0005-0000-0000-0000B17A0000}"/>
    <cellStyle name="Normal 6 4 2 4 2 6" xfId="31408" xr:uid="{00000000-0005-0000-0000-0000B27A0000}"/>
    <cellStyle name="Normal 6 4 2 4 2 6 2" xfId="31409" xr:uid="{00000000-0005-0000-0000-0000B37A0000}"/>
    <cellStyle name="Normal 6 4 2 4 2 6 3" xfId="31410" xr:uid="{00000000-0005-0000-0000-0000B47A0000}"/>
    <cellStyle name="Normal 6 4 2 4 2 6 4" xfId="31411" xr:uid="{00000000-0005-0000-0000-0000B57A0000}"/>
    <cellStyle name="Normal 6 4 2 4 2 6 5" xfId="31412" xr:uid="{00000000-0005-0000-0000-0000B67A0000}"/>
    <cellStyle name="Normal 6 4 2 4 2 7" xfId="31413" xr:uid="{00000000-0005-0000-0000-0000B77A0000}"/>
    <cellStyle name="Normal 6 4 2 4 2 8" xfId="31414" xr:uid="{00000000-0005-0000-0000-0000B87A0000}"/>
    <cellStyle name="Normal 6 4 2 4 2 9" xfId="31415" xr:uid="{00000000-0005-0000-0000-0000B97A0000}"/>
    <cellStyle name="Normal 6 4 2 4 3" xfId="31416" xr:uid="{00000000-0005-0000-0000-0000BA7A0000}"/>
    <cellStyle name="Normal 6 4 2 4 3 2" xfId="31417" xr:uid="{00000000-0005-0000-0000-0000BB7A0000}"/>
    <cellStyle name="Normal 6 4 2 4 3 2 2" xfId="31418" xr:uid="{00000000-0005-0000-0000-0000BC7A0000}"/>
    <cellStyle name="Normal 6 4 2 4 3 2 2 2" xfId="31419" xr:uid="{00000000-0005-0000-0000-0000BD7A0000}"/>
    <cellStyle name="Normal 6 4 2 4 3 2 2 2 2" xfId="31420" xr:uid="{00000000-0005-0000-0000-0000BE7A0000}"/>
    <cellStyle name="Normal 6 4 2 4 3 2 2 3" xfId="31421" xr:uid="{00000000-0005-0000-0000-0000BF7A0000}"/>
    <cellStyle name="Normal 6 4 2 4 3 2 2 4" xfId="31422" xr:uid="{00000000-0005-0000-0000-0000C07A0000}"/>
    <cellStyle name="Normal 6 4 2 4 3 2 3" xfId="31423" xr:uid="{00000000-0005-0000-0000-0000C17A0000}"/>
    <cellStyle name="Normal 6 4 2 4 3 2 3 2" xfId="31424" xr:uid="{00000000-0005-0000-0000-0000C27A0000}"/>
    <cellStyle name="Normal 6 4 2 4 3 2 4" xfId="31425" xr:uid="{00000000-0005-0000-0000-0000C37A0000}"/>
    <cellStyle name="Normal 6 4 2 4 3 2 5" xfId="31426" xr:uid="{00000000-0005-0000-0000-0000C47A0000}"/>
    <cellStyle name="Normal 6 4 2 4 3 3" xfId="31427" xr:uid="{00000000-0005-0000-0000-0000C57A0000}"/>
    <cellStyle name="Normal 6 4 2 4 3 3 2" xfId="31428" xr:uid="{00000000-0005-0000-0000-0000C67A0000}"/>
    <cellStyle name="Normal 6 4 2 4 3 3 2 2" xfId="31429" xr:uid="{00000000-0005-0000-0000-0000C77A0000}"/>
    <cellStyle name="Normal 6 4 2 4 3 3 3" xfId="31430" xr:uid="{00000000-0005-0000-0000-0000C87A0000}"/>
    <cellStyle name="Normal 6 4 2 4 3 3 4" xfId="31431" xr:uid="{00000000-0005-0000-0000-0000C97A0000}"/>
    <cellStyle name="Normal 6 4 2 4 3 4" xfId="31432" xr:uid="{00000000-0005-0000-0000-0000CA7A0000}"/>
    <cellStyle name="Normal 6 4 2 4 3 4 2" xfId="31433" xr:uid="{00000000-0005-0000-0000-0000CB7A0000}"/>
    <cellStyle name="Normal 6 4 2 4 3 5" xfId="31434" xr:uid="{00000000-0005-0000-0000-0000CC7A0000}"/>
    <cellStyle name="Normal 6 4 2 4 3 6" xfId="31435" xr:uid="{00000000-0005-0000-0000-0000CD7A0000}"/>
    <cellStyle name="Normal 6 4 2 4 4" xfId="31436" xr:uid="{00000000-0005-0000-0000-0000CE7A0000}"/>
    <cellStyle name="Normal 6 4 2 4 4 2" xfId="31437" xr:uid="{00000000-0005-0000-0000-0000CF7A0000}"/>
    <cellStyle name="Normal 6 4 2 4 4 2 2" xfId="31438" xr:uid="{00000000-0005-0000-0000-0000D07A0000}"/>
    <cellStyle name="Normal 6 4 2 4 4 2 2 2" xfId="31439" xr:uid="{00000000-0005-0000-0000-0000D17A0000}"/>
    <cellStyle name="Normal 6 4 2 4 4 2 3" xfId="31440" xr:uid="{00000000-0005-0000-0000-0000D27A0000}"/>
    <cellStyle name="Normal 6 4 2 4 4 2 4" xfId="31441" xr:uid="{00000000-0005-0000-0000-0000D37A0000}"/>
    <cellStyle name="Normal 6 4 2 4 4 3" xfId="31442" xr:uid="{00000000-0005-0000-0000-0000D47A0000}"/>
    <cellStyle name="Normal 6 4 2 4 4 3 2" xfId="31443" xr:uid="{00000000-0005-0000-0000-0000D57A0000}"/>
    <cellStyle name="Normal 6 4 2 4 4 4" xfId="31444" xr:uid="{00000000-0005-0000-0000-0000D67A0000}"/>
    <cellStyle name="Normal 6 4 2 4 4 5" xfId="31445" xr:uid="{00000000-0005-0000-0000-0000D77A0000}"/>
    <cellStyle name="Normal 6 4 2 4 5" xfId="31446" xr:uid="{00000000-0005-0000-0000-0000D87A0000}"/>
    <cellStyle name="Normal 6 4 2 4 5 2" xfId="31447" xr:uid="{00000000-0005-0000-0000-0000D97A0000}"/>
    <cellStyle name="Normal 6 4 2 4 5 2 2" xfId="31448" xr:uid="{00000000-0005-0000-0000-0000DA7A0000}"/>
    <cellStyle name="Normal 6 4 2 4 5 2 2 2" xfId="31449" xr:uid="{00000000-0005-0000-0000-0000DB7A0000}"/>
    <cellStyle name="Normal 6 4 2 4 5 2 3" xfId="31450" xr:uid="{00000000-0005-0000-0000-0000DC7A0000}"/>
    <cellStyle name="Normal 6 4 2 4 5 2 4" xfId="31451" xr:uid="{00000000-0005-0000-0000-0000DD7A0000}"/>
    <cellStyle name="Normal 6 4 2 4 5 3" xfId="31452" xr:uid="{00000000-0005-0000-0000-0000DE7A0000}"/>
    <cellStyle name="Normal 6 4 2 4 5 3 2" xfId="31453" xr:uid="{00000000-0005-0000-0000-0000DF7A0000}"/>
    <cellStyle name="Normal 6 4 2 4 5 4" xfId="31454" xr:uid="{00000000-0005-0000-0000-0000E07A0000}"/>
    <cellStyle name="Normal 6 4 2 4 5 5" xfId="31455" xr:uid="{00000000-0005-0000-0000-0000E17A0000}"/>
    <cellStyle name="Normal 6 4 2 4 6" xfId="31456" xr:uid="{00000000-0005-0000-0000-0000E27A0000}"/>
    <cellStyle name="Normal 6 4 2 4 6 2" xfId="31457" xr:uid="{00000000-0005-0000-0000-0000E37A0000}"/>
    <cellStyle name="Normal 6 4 2 4 6 2 2" xfId="31458" xr:uid="{00000000-0005-0000-0000-0000E47A0000}"/>
    <cellStyle name="Normal 6 4 2 4 6 3" xfId="31459" xr:uid="{00000000-0005-0000-0000-0000E57A0000}"/>
    <cellStyle name="Normal 6 4 2 4 6 4" xfId="31460" xr:uid="{00000000-0005-0000-0000-0000E67A0000}"/>
    <cellStyle name="Normal 6 4 2 4 7" xfId="31461" xr:uid="{00000000-0005-0000-0000-0000E77A0000}"/>
    <cellStyle name="Normal 6 4 2 4 7 2" xfId="31462" xr:uid="{00000000-0005-0000-0000-0000E87A0000}"/>
    <cellStyle name="Normal 6 4 2 4 7 3" xfId="31463" xr:uid="{00000000-0005-0000-0000-0000E97A0000}"/>
    <cellStyle name="Normal 6 4 2 4 7 4" xfId="31464" xr:uid="{00000000-0005-0000-0000-0000EA7A0000}"/>
    <cellStyle name="Normal 6 4 2 4 7 5" xfId="31465" xr:uid="{00000000-0005-0000-0000-0000EB7A0000}"/>
    <cellStyle name="Normal 6 4 2 4 8" xfId="31466" xr:uid="{00000000-0005-0000-0000-0000EC7A0000}"/>
    <cellStyle name="Normal 6 4 2 4 9" xfId="31467" xr:uid="{00000000-0005-0000-0000-0000ED7A0000}"/>
    <cellStyle name="Normal 6 4 2 5" xfId="31468" xr:uid="{00000000-0005-0000-0000-0000EE7A0000}"/>
    <cellStyle name="Normal 6 4 2 5 2" xfId="31469" xr:uid="{00000000-0005-0000-0000-0000EF7A0000}"/>
    <cellStyle name="Normal 6 4 2 5 2 2" xfId="31470" xr:uid="{00000000-0005-0000-0000-0000F07A0000}"/>
    <cellStyle name="Normal 6 4 2 5 2 2 2" xfId="31471" xr:uid="{00000000-0005-0000-0000-0000F17A0000}"/>
    <cellStyle name="Normal 6 4 2 5 2 2 2 2" xfId="31472" xr:uid="{00000000-0005-0000-0000-0000F27A0000}"/>
    <cellStyle name="Normal 6 4 2 5 2 2 2 2 2" xfId="31473" xr:uid="{00000000-0005-0000-0000-0000F37A0000}"/>
    <cellStyle name="Normal 6 4 2 5 2 2 2 3" xfId="31474" xr:uid="{00000000-0005-0000-0000-0000F47A0000}"/>
    <cellStyle name="Normal 6 4 2 5 2 2 2 4" xfId="31475" xr:uid="{00000000-0005-0000-0000-0000F57A0000}"/>
    <cellStyle name="Normal 6 4 2 5 2 2 3" xfId="31476" xr:uid="{00000000-0005-0000-0000-0000F67A0000}"/>
    <cellStyle name="Normal 6 4 2 5 2 2 3 2" xfId="31477" xr:uid="{00000000-0005-0000-0000-0000F77A0000}"/>
    <cellStyle name="Normal 6 4 2 5 2 2 4" xfId="31478" xr:uid="{00000000-0005-0000-0000-0000F87A0000}"/>
    <cellStyle name="Normal 6 4 2 5 2 2 5" xfId="31479" xr:uid="{00000000-0005-0000-0000-0000F97A0000}"/>
    <cellStyle name="Normal 6 4 2 5 2 3" xfId="31480" xr:uid="{00000000-0005-0000-0000-0000FA7A0000}"/>
    <cellStyle name="Normal 6 4 2 5 2 3 2" xfId="31481" xr:uid="{00000000-0005-0000-0000-0000FB7A0000}"/>
    <cellStyle name="Normal 6 4 2 5 2 3 2 2" xfId="31482" xr:uid="{00000000-0005-0000-0000-0000FC7A0000}"/>
    <cellStyle name="Normal 6 4 2 5 2 3 3" xfId="31483" xr:uid="{00000000-0005-0000-0000-0000FD7A0000}"/>
    <cellStyle name="Normal 6 4 2 5 2 3 4" xfId="31484" xr:uid="{00000000-0005-0000-0000-0000FE7A0000}"/>
    <cellStyle name="Normal 6 4 2 5 2 4" xfId="31485" xr:uid="{00000000-0005-0000-0000-0000FF7A0000}"/>
    <cellStyle name="Normal 6 4 2 5 2 4 2" xfId="31486" xr:uid="{00000000-0005-0000-0000-0000007B0000}"/>
    <cellStyle name="Normal 6 4 2 5 2 5" xfId="31487" xr:uid="{00000000-0005-0000-0000-0000017B0000}"/>
    <cellStyle name="Normal 6 4 2 5 2 6" xfId="31488" xr:uid="{00000000-0005-0000-0000-0000027B0000}"/>
    <cellStyle name="Normal 6 4 2 5 3" xfId="31489" xr:uid="{00000000-0005-0000-0000-0000037B0000}"/>
    <cellStyle name="Normal 6 4 2 5 3 2" xfId="31490" xr:uid="{00000000-0005-0000-0000-0000047B0000}"/>
    <cellStyle name="Normal 6 4 2 5 3 2 2" xfId="31491" xr:uid="{00000000-0005-0000-0000-0000057B0000}"/>
    <cellStyle name="Normal 6 4 2 5 3 2 2 2" xfId="31492" xr:uid="{00000000-0005-0000-0000-0000067B0000}"/>
    <cellStyle name="Normal 6 4 2 5 3 2 3" xfId="31493" xr:uid="{00000000-0005-0000-0000-0000077B0000}"/>
    <cellStyle name="Normal 6 4 2 5 3 2 4" xfId="31494" xr:uid="{00000000-0005-0000-0000-0000087B0000}"/>
    <cellStyle name="Normal 6 4 2 5 3 3" xfId="31495" xr:uid="{00000000-0005-0000-0000-0000097B0000}"/>
    <cellStyle name="Normal 6 4 2 5 3 3 2" xfId="31496" xr:uid="{00000000-0005-0000-0000-00000A7B0000}"/>
    <cellStyle name="Normal 6 4 2 5 3 4" xfId="31497" xr:uid="{00000000-0005-0000-0000-00000B7B0000}"/>
    <cellStyle name="Normal 6 4 2 5 3 5" xfId="31498" xr:uid="{00000000-0005-0000-0000-00000C7B0000}"/>
    <cellStyle name="Normal 6 4 2 5 4" xfId="31499" xr:uid="{00000000-0005-0000-0000-00000D7B0000}"/>
    <cellStyle name="Normal 6 4 2 5 4 2" xfId="31500" xr:uid="{00000000-0005-0000-0000-00000E7B0000}"/>
    <cellStyle name="Normal 6 4 2 5 4 2 2" xfId="31501" xr:uid="{00000000-0005-0000-0000-00000F7B0000}"/>
    <cellStyle name="Normal 6 4 2 5 4 2 2 2" xfId="31502" xr:uid="{00000000-0005-0000-0000-0000107B0000}"/>
    <cellStyle name="Normal 6 4 2 5 4 2 3" xfId="31503" xr:uid="{00000000-0005-0000-0000-0000117B0000}"/>
    <cellStyle name="Normal 6 4 2 5 4 2 4" xfId="31504" xr:uid="{00000000-0005-0000-0000-0000127B0000}"/>
    <cellStyle name="Normal 6 4 2 5 4 3" xfId="31505" xr:uid="{00000000-0005-0000-0000-0000137B0000}"/>
    <cellStyle name="Normal 6 4 2 5 4 3 2" xfId="31506" xr:uid="{00000000-0005-0000-0000-0000147B0000}"/>
    <cellStyle name="Normal 6 4 2 5 4 4" xfId="31507" xr:uid="{00000000-0005-0000-0000-0000157B0000}"/>
    <cellStyle name="Normal 6 4 2 5 4 5" xfId="31508" xr:uid="{00000000-0005-0000-0000-0000167B0000}"/>
    <cellStyle name="Normal 6 4 2 5 5" xfId="31509" xr:uid="{00000000-0005-0000-0000-0000177B0000}"/>
    <cellStyle name="Normal 6 4 2 5 5 2" xfId="31510" xr:uid="{00000000-0005-0000-0000-0000187B0000}"/>
    <cellStyle name="Normal 6 4 2 5 5 2 2" xfId="31511" xr:uid="{00000000-0005-0000-0000-0000197B0000}"/>
    <cellStyle name="Normal 6 4 2 5 5 3" xfId="31512" xr:uid="{00000000-0005-0000-0000-00001A7B0000}"/>
    <cellStyle name="Normal 6 4 2 5 5 4" xfId="31513" xr:uid="{00000000-0005-0000-0000-00001B7B0000}"/>
    <cellStyle name="Normal 6 4 2 5 6" xfId="31514" xr:uid="{00000000-0005-0000-0000-00001C7B0000}"/>
    <cellStyle name="Normal 6 4 2 5 6 2" xfId="31515" xr:uid="{00000000-0005-0000-0000-00001D7B0000}"/>
    <cellStyle name="Normal 6 4 2 5 6 3" xfId="31516" xr:uid="{00000000-0005-0000-0000-00001E7B0000}"/>
    <cellStyle name="Normal 6 4 2 5 6 4" xfId="31517" xr:uid="{00000000-0005-0000-0000-00001F7B0000}"/>
    <cellStyle name="Normal 6 4 2 5 6 5" xfId="31518" xr:uid="{00000000-0005-0000-0000-0000207B0000}"/>
    <cellStyle name="Normal 6 4 2 5 7" xfId="31519" xr:uid="{00000000-0005-0000-0000-0000217B0000}"/>
    <cellStyle name="Normal 6 4 2 5 8" xfId="31520" xr:uid="{00000000-0005-0000-0000-0000227B0000}"/>
    <cellStyle name="Normal 6 4 2 5 9" xfId="31521" xr:uid="{00000000-0005-0000-0000-0000237B0000}"/>
    <cellStyle name="Normal 6 4 2 6" xfId="31522" xr:uid="{00000000-0005-0000-0000-0000247B0000}"/>
    <cellStyle name="Normal 6 4 2 6 2" xfId="31523" xr:uid="{00000000-0005-0000-0000-0000257B0000}"/>
    <cellStyle name="Normal 6 4 2 6 2 2" xfId="31524" xr:uid="{00000000-0005-0000-0000-0000267B0000}"/>
    <cellStyle name="Normal 6 4 2 6 2 2 2" xfId="31525" xr:uid="{00000000-0005-0000-0000-0000277B0000}"/>
    <cellStyle name="Normal 6 4 2 6 2 2 2 2" xfId="31526" xr:uid="{00000000-0005-0000-0000-0000287B0000}"/>
    <cellStyle name="Normal 6 4 2 6 2 2 3" xfId="31527" xr:uid="{00000000-0005-0000-0000-0000297B0000}"/>
    <cellStyle name="Normal 6 4 2 6 2 2 4" xfId="31528" xr:uid="{00000000-0005-0000-0000-00002A7B0000}"/>
    <cellStyle name="Normal 6 4 2 6 2 3" xfId="31529" xr:uid="{00000000-0005-0000-0000-00002B7B0000}"/>
    <cellStyle name="Normal 6 4 2 6 2 3 2" xfId="31530" xr:uid="{00000000-0005-0000-0000-00002C7B0000}"/>
    <cellStyle name="Normal 6 4 2 6 2 4" xfId="31531" xr:uid="{00000000-0005-0000-0000-00002D7B0000}"/>
    <cellStyle name="Normal 6 4 2 6 2 5" xfId="31532" xr:uid="{00000000-0005-0000-0000-00002E7B0000}"/>
    <cellStyle name="Normal 6 4 2 6 3" xfId="31533" xr:uid="{00000000-0005-0000-0000-00002F7B0000}"/>
    <cellStyle name="Normal 6 4 2 6 3 2" xfId="31534" xr:uid="{00000000-0005-0000-0000-0000307B0000}"/>
    <cellStyle name="Normal 6 4 2 6 3 2 2" xfId="31535" xr:uid="{00000000-0005-0000-0000-0000317B0000}"/>
    <cellStyle name="Normal 6 4 2 6 3 3" xfId="31536" xr:uid="{00000000-0005-0000-0000-0000327B0000}"/>
    <cellStyle name="Normal 6 4 2 6 3 4" xfId="31537" xr:uid="{00000000-0005-0000-0000-0000337B0000}"/>
    <cellStyle name="Normal 6 4 2 6 4" xfId="31538" xr:uid="{00000000-0005-0000-0000-0000347B0000}"/>
    <cellStyle name="Normal 6 4 2 6 4 2" xfId="31539" xr:uid="{00000000-0005-0000-0000-0000357B0000}"/>
    <cellStyle name="Normal 6 4 2 6 5" xfId="31540" xr:uid="{00000000-0005-0000-0000-0000367B0000}"/>
    <cellStyle name="Normal 6 4 2 6 6" xfId="31541" xr:uid="{00000000-0005-0000-0000-0000377B0000}"/>
    <cellStyle name="Normal 6 4 2 7" xfId="31542" xr:uid="{00000000-0005-0000-0000-0000387B0000}"/>
    <cellStyle name="Normal 6 4 2 7 2" xfId="31543" xr:uid="{00000000-0005-0000-0000-0000397B0000}"/>
    <cellStyle name="Normal 6 4 2 7 2 2" xfId="31544" xr:uid="{00000000-0005-0000-0000-00003A7B0000}"/>
    <cellStyle name="Normal 6 4 2 7 2 2 2" xfId="31545" xr:uid="{00000000-0005-0000-0000-00003B7B0000}"/>
    <cellStyle name="Normal 6 4 2 7 2 3" xfId="31546" xr:uid="{00000000-0005-0000-0000-00003C7B0000}"/>
    <cellStyle name="Normal 6 4 2 7 2 4" xfId="31547" xr:uid="{00000000-0005-0000-0000-00003D7B0000}"/>
    <cellStyle name="Normal 6 4 2 7 3" xfId="31548" xr:uid="{00000000-0005-0000-0000-00003E7B0000}"/>
    <cellStyle name="Normal 6 4 2 7 3 2" xfId="31549" xr:uid="{00000000-0005-0000-0000-00003F7B0000}"/>
    <cellStyle name="Normal 6 4 2 7 4" xfId="31550" xr:uid="{00000000-0005-0000-0000-0000407B0000}"/>
    <cellStyle name="Normal 6 4 2 7 5" xfId="31551" xr:uid="{00000000-0005-0000-0000-0000417B0000}"/>
    <cellStyle name="Normal 6 4 2 8" xfId="31552" xr:uid="{00000000-0005-0000-0000-0000427B0000}"/>
    <cellStyle name="Normal 6 4 2 8 2" xfId="31553" xr:uid="{00000000-0005-0000-0000-0000437B0000}"/>
    <cellStyle name="Normal 6 4 2 8 2 2" xfId="31554" xr:uid="{00000000-0005-0000-0000-0000447B0000}"/>
    <cellStyle name="Normal 6 4 2 8 2 2 2" xfId="31555" xr:uid="{00000000-0005-0000-0000-0000457B0000}"/>
    <cellStyle name="Normal 6 4 2 8 2 3" xfId="31556" xr:uid="{00000000-0005-0000-0000-0000467B0000}"/>
    <cellStyle name="Normal 6 4 2 8 2 4" xfId="31557" xr:uid="{00000000-0005-0000-0000-0000477B0000}"/>
    <cellStyle name="Normal 6 4 2 8 3" xfId="31558" xr:uid="{00000000-0005-0000-0000-0000487B0000}"/>
    <cellStyle name="Normal 6 4 2 8 3 2" xfId="31559" xr:uid="{00000000-0005-0000-0000-0000497B0000}"/>
    <cellStyle name="Normal 6 4 2 8 4" xfId="31560" xr:uid="{00000000-0005-0000-0000-00004A7B0000}"/>
    <cellStyle name="Normal 6 4 2 8 5" xfId="31561" xr:uid="{00000000-0005-0000-0000-00004B7B0000}"/>
    <cellStyle name="Normal 6 4 2 9" xfId="31562" xr:uid="{00000000-0005-0000-0000-00004C7B0000}"/>
    <cellStyle name="Normal 6 4 2 9 2" xfId="31563" xr:uid="{00000000-0005-0000-0000-00004D7B0000}"/>
    <cellStyle name="Normal 6 4 2 9 2 2" xfId="31564" xr:uid="{00000000-0005-0000-0000-00004E7B0000}"/>
    <cellStyle name="Normal 6 4 2 9 3" xfId="31565" xr:uid="{00000000-0005-0000-0000-00004F7B0000}"/>
    <cellStyle name="Normal 6 4 2 9 4" xfId="31566" xr:uid="{00000000-0005-0000-0000-0000507B0000}"/>
    <cellStyle name="Normal 6 4 3" xfId="31567" xr:uid="{00000000-0005-0000-0000-0000517B0000}"/>
    <cellStyle name="Normal 6 4 3 10" xfId="31568" xr:uid="{00000000-0005-0000-0000-0000527B0000}"/>
    <cellStyle name="Normal 6 4 3 11" xfId="31569" xr:uid="{00000000-0005-0000-0000-0000537B0000}"/>
    <cellStyle name="Normal 6 4 3 12" xfId="31570" xr:uid="{00000000-0005-0000-0000-0000547B0000}"/>
    <cellStyle name="Normal 6 4 3 2" xfId="31571" xr:uid="{00000000-0005-0000-0000-0000557B0000}"/>
    <cellStyle name="Normal 6 4 3 2 10" xfId="31572" xr:uid="{00000000-0005-0000-0000-0000567B0000}"/>
    <cellStyle name="Normal 6 4 3 2 11" xfId="31573" xr:uid="{00000000-0005-0000-0000-0000577B0000}"/>
    <cellStyle name="Normal 6 4 3 2 2" xfId="31574" xr:uid="{00000000-0005-0000-0000-0000587B0000}"/>
    <cellStyle name="Normal 6 4 3 2 2 10" xfId="31575" xr:uid="{00000000-0005-0000-0000-0000597B0000}"/>
    <cellStyle name="Normal 6 4 3 2 2 2" xfId="31576" xr:uid="{00000000-0005-0000-0000-00005A7B0000}"/>
    <cellStyle name="Normal 6 4 3 2 2 2 2" xfId="31577" xr:uid="{00000000-0005-0000-0000-00005B7B0000}"/>
    <cellStyle name="Normal 6 4 3 2 2 2 2 2" xfId="31578" xr:uid="{00000000-0005-0000-0000-00005C7B0000}"/>
    <cellStyle name="Normal 6 4 3 2 2 2 2 2 2" xfId="31579" xr:uid="{00000000-0005-0000-0000-00005D7B0000}"/>
    <cellStyle name="Normal 6 4 3 2 2 2 2 2 2 2" xfId="31580" xr:uid="{00000000-0005-0000-0000-00005E7B0000}"/>
    <cellStyle name="Normal 6 4 3 2 2 2 2 2 2 2 2" xfId="31581" xr:uid="{00000000-0005-0000-0000-00005F7B0000}"/>
    <cellStyle name="Normal 6 4 3 2 2 2 2 2 2 3" xfId="31582" xr:uid="{00000000-0005-0000-0000-0000607B0000}"/>
    <cellStyle name="Normal 6 4 3 2 2 2 2 2 2 4" xfId="31583" xr:uid="{00000000-0005-0000-0000-0000617B0000}"/>
    <cellStyle name="Normal 6 4 3 2 2 2 2 2 3" xfId="31584" xr:uid="{00000000-0005-0000-0000-0000627B0000}"/>
    <cellStyle name="Normal 6 4 3 2 2 2 2 2 3 2" xfId="31585" xr:uid="{00000000-0005-0000-0000-0000637B0000}"/>
    <cellStyle name="Normal 6 4 3 2 2 2 2 2 4" xfId="31586" xr:uid="{00000000-0005-0000-0000-0000647B0000}"/>
    <cellStyle name="Normal 6 4 3 2 2 2 2 2 5" xfId="31587" xr:uid="{00000000-0005-0000-0000-0000657B0000}"/>
    <cellStyle name="Normal 6 4 3 2 2 2 2 3" xfId="31588" xr:uid="{00000000-0005-0000-0000-0000667B0000}"/>
    <cellStyle name="Normal 6 4 3 2 2 2 2 3 2" xfId="31589" xr:uid="{00000000-0005-0000-0000-0000677B0000}"/>
    <cellStyle name="Normal 6 4 3 2 2 2 2 3 2 2" xfId="31590" xr:uid="{00000000-0005-0000-0000-0000687B0000}"/>
    <cellStyle name="Normal 6 4 3 2 2 2 2 3 3" xfId="31591" xr:uid="{00000000-0005-0000-0000-0000697B0000}"/>
    <cellStyle name="Normal 6 4 3 2 2 2 2 3 4" xfId="31592" xr:uid="{00000000-0005-0000-0000-00006A7B0000}"/>
    <cellStyle name="Normal 6 4 3 2 2 2 2 4" xfId="31593" xr:uid="{00000000-0005-0000-0000-00006B7B0000}"/>
    <cellStyle name="Normal 6 4 3 2 2 2 2 4 2" xfId="31594" xr:uid="{00000000-0005-0000-0000-00006C7B0000}"/>
    <cellStyle name="Normal 6 4 3 2 2 2 2 5" xfId="31595" xr:uid="{00000000-0005-0000-0000-00006D7B0000}"/>
    <cellStyle name="Normal 6 4 3 2 2 2 2 6" xfId="31596" xr:uid="{00000000-0005-0000-0000-00006E7B0000}"/>
    <cellStyle name="Normal 6 4 3 2 2 2 3" xfId="31597" xr:uid="{00000000-0005-0000-0000-00006F7B0000}"/>
    <cellStyle name="Normal 6 4 3 2 2 2 3 2" xfId="31598" xr:uid="{00000000-0005-0000-0000-0000707B0000}"/>
    <cellStyle name="Normal 6 4 3 2 2 2 3 2 2" xfId="31599" xr:uid="{00000000-0005-0000-0000-0000717B0000}"/>
    <cellStyle name="Normal 6 4 3 2 2 2 3 2 2 2" xfId="31600" xr:uid="{00000000-0005-0000-0000-0000727B0000}"/>
    <cellStyle name="Normal 6 4 3 2 2 2 3 2 3" xfId="31601" xr:uid="{00000000-0005-0000-0000-0000737B0000}"/>
    <cellStyle name="Normal 6 4 3 2 2 2 3 2 4" xfId="31602" xr:uid="{00000000-0005-0000-0000-0000747B0000}"/>
    <cellStyle name="Normal 6 4 3 2 2 2 3 3" xfId="31603" xr:uid="{00000000-0005-0000-0000-0000757B0000}"/>
    <cellStyle name="Normal 6 4 3 2 2 2 3 3 2" xfId="31604" xr:uid="{00000000-0005-0000-0000-0000767B0000}"/>
    <cellStyle name="Normal 6 4 3 2 2 2 3 4" xfId="31605" xr:uid="{00000000-0005-0000-0000-0000777B0000}"/>
    <cellStyle name="Normal 6 4 3 2 2 2 3 5" xfId="31606" xr:uid="{00000000-0005-0000-0000-0000787B0000}"/>
    <cellStyle name="Normal 6 4 3 2 2 2 4" xfId="31607" xr:uid="{00000000-0005-0000-0000-0000797B0000}"/>
    <cellStyle name="Normal 6 4 3 2 2 2 4 2" xfId="31608" xr:uid="{00000000-0005-0000-0000-00007A7B0000}"/>
    <cellStyle name="Normal 6 4 3 2 2 2 4 2 2" xfId="31609" xr:uid="{00000000-0005-0000-0000-00007B7B0000}"/>
    <cellStyle name="Normal 6 4 3 2 2 2 4 2 2 2" xfId="31610" xr:uid="{00000000-0005-0000-0000-00007C7B0000}"/>
    <cellStyle name="Normal 6 4 3 2 2 2 4 2 3" xfId="31611" xr:uid="{00000000-0005-0000-0000-00007D7B0000}"/>
    <cellStyle name="Normal 6 4 3 2 2 2 4 2 4" xfId="31612" xr:uid="{00000000-0005-0000-0000-00007E7B0000}"/>
    <cellStyle name="Normal 6 4 3 2 2 2 4 3" xfId="31613" xr:uid="{00000000-0005-0000-0000-00007F7B0000}"/>
    <cellStyle name="Normal 6 4 3 2 2 2 4 3 2" xfId="31614" xr:uid="{00000000-0005-0000-0000-0000807B0000}"/>
    <cellStyle name="Normal 6 4 3 2 2 2 4 4" xfId="31615" xr:uid="{00000000-0005-0000-0000-0000817B0000}"/>
    <cellStyle name="Normal 6 4 3 2 2 2 4 5" xfId="31616" xr:uid="{00000000-0005-0000-0000-0000827B0000}"/>
    <cellStyle name="Normal 6 4 3 2 2 2 5" xfId="31617" xr:uid="{00000000-0005-0000-0000-0000837B0000}"/>
    <cellStyle name="Normal 6 4 3 2 2 2 5 2" xfId="31618" xr:uid="{00000000-0005-0000-0000-0000847B0000}"/>
    <cellStyle name="Normal 6 4 3 2 2 2 5 2 2" xfId="31619" xr:uid="{00000000-0005-0000-0000-0000857B0000}"/>
    <cellStyle name="Normal 6 4 3 2 2 2 5 3" xfId="31620" xr:uid="{00000000-0005-0000-0000-0000867B0000}"/>
    <cellStyle name="Normal 6 4 3 2 2 2 5 4" xfId="31621" xr:uid="{00000000-0005-0000-0000-0000877B0000}"/>
    <cellStyle name="Normal 6 4 3 2 2 2 6" xfId="31622" xr:uid="{00000000-0005-0000-0000-0000887B0000}"/>
    <cellStyle name="Normal 6 4 3 2 2 2 6 2" xfId="31623" xr:uid="{00000000-0005-0000-0000-0000897B0000}"/>
    <cellStyle name="Normal 6 4 3 2 2 2 6 3" xfId="31624" xr:uid="{00000000-0005-0000-0000-00008A7B0000}"/>
    <cellStyle name="Normal 6 4 3 2 2 2 6 4" xfId="31625" xr:uid="{00000000-0005-0000-0000-00008B7B0000}"/>
    <cellStyle name="Normal 6 4 3 2 2 2 6 5" xfId="31626" xr:uid="{00000000-0005-0000-0000-00008C7B0000}"/>
    <cellStyle name="Normal 6 4 3 2 2 2 7" xfId="31627" xr:uid="{00000000-0005-0000-0000-00008D7B0000}"/>
    <cellStyle name="Normal 6 4 3 2 2 2 8" xfId="31628" xr:uid="{00000000-0005-0000-0000-00008E7B0000}"/>
    <cellStyle name="Normal 6 4 3 2 2 2 9" xfId="31629" xr:uid="{00000000-0005-0000-0000-00008F7B0000}"/>
    <cellStyle name="Normal 6 4 3 2 2 3" xfId="31630" xr:uid="{00000000-0005-0000-0000-0000907B0000}"/>
    <cellStyle name="Normal 6 4 3 2 2 3 2" xfId="31631" xr:uid="{00000000-0005-0000-0000-0000917B0000}"/>
    <cellStyle name="Normal 6 4 3 2 2 3 2 2" xfId="31632" xr:uid="{00000000-0005-0000-0000-0000927B0000}"/>
    <cellStyle name="Normal 6 4 3 2 2 3 2 2 2" xfId="31633" xr:uid="{00000000-0005-0000-0000-0000937B0000}"/>
    <cellStyle name="Normal 6 4 3 2 2 3 2 2 2 2" xfId="31634" xr:uid="{00000000-0005-0000-0000-0000947B0000}"/>
    <cellStyle name="Normal 6 4 3 2 2 3 2 2 3" xfId="31635" xr:uid="{00000000-0005-0000-0000-0000957B0000}"/>
    <cellStyle name="Normal 6 4 3 2 2 3 2 2 4" xfId="31636" xr:uid="{00000000-0005-0000-0000-0000967B0000}"/>
    <cellStyle name="Normal 6 4 3 2 2 3 2 3" xfId="31637" xr:uid="{00000000-0005-0000-0000-0000977B0000}"/>
    <cellStyle name="Normal 6 4 3 2 2 3 2 3 2" xfId="31638" xr:uid="{00000000-0005-0000-0000-0000987B0000}"/>
    <cellStyle name="Normal 6 4 3 2 2 3 2 4" xfId="31639" xr:uid="{00000000-0005-0000-0000-0000997B0000}"/>
    <cellStyle name="Normal 6 4 3 2 2 3 2 5" xfId="31640" xr:uid="{00000000-0005-0000-0000-00009A7B0000}"/>
    <cellStyle name="Normal 6 4 3 2 2 3 3" xfId="31641" xr:uid="{00000000-0005-0000-0000-00009B7B0000}"/>
    <cellStyle name="Normal 6 4 3 2 2 3 3 2" xfId="31642" xr:uid="{00000000-0005-0000-0000-00009C7B0000}"/>
    <cellStyle name="Normal 6 4 3 2 2 3 3 2 2" xfId="31643" xr:uid="{00000000-0005-0000-0000-00009D7B0000}"/>
    <cellStyle name="Normal 6 4 3 2 2 3 3 3" xfId="31644" xr:uid="{00000000-0005-0000-0000-00009E7B0000}"/>
    <cellStyle name="Normal 6 4 3 2 2 3 3 4" xfId="31645" xr:uid="{00000000-0005-0000-0000-00009F7B0000}"/>
    <cellStyle name="Normal 6 4 3 2 2 3 4" xfId="31646" xr:uid="{00000000-0005-0000-0000-0000A07B0000}"/>
    <cellStyle name="Normal 6 4 3 2 2 3 4 2" xfId="31647" xr:uid="{00000000-0005-0000-0000-0000A17B0000}"/>
    <cellStyle name="Normal 6 4 3 2 2 3 5" xfId="31648" xr:uid="{00000000-0005-0000-0000-0000A27B0000}"/>
    <cellStyle name="Normal 6 4 3 2 2 3 6" xfId="31649" xr:uid="{00000000-0005-0000-0000-0000A37B0000}"/>
    <cellStyle name="Normal 6 4 3 2 2 4" xfId="31650" xr:uid="{00000000-0005-0000-0000-0000A47B0000}"/>
    <cellStyle name="Normal 6 4 3 2 2 4 2" xfId="31651" xr:uid="{00000000-0005-0000-0000-0000A57B0000}"/>
    <cellStyle name="Normal 6 4 3 2 2 4 2 2" xfId="31652" xr:uid="{00000000-0005-0000-0000-0000A67B0000}"/>
    <cellStyle name="Normal 6 4 3 2 2 4 2 2 2" xfId="31653" xr:uid="{00000000-0005-0000-0000-0000A77B0000}"/>
    <cellStyle name="Normal 6 4 3 2 2 4 2 3" xfId="31654" xr:uid="{00000000-0005-0000-0000-0000A87B0000}"/>
    <cellStyle name="Normal 6 4 3 2 2 4 2 4" xfId="31655" xr:uid="{00000000-0005-0000-0000-0000A97B0000}"/>
    <cellStyle name="Normal 6 4 3 2 2 4 3" xfId="31656" xr:uid="{00000000-0005-0000-0000-0000AA7B0000}"/>
    <cellStyle name="Normal 6 4 3 2 2 4 3 2" xfId="31657" xr:uid="{00000000-0005-0000-0000-0000AB7B0000}"/>
    <cellStyle name="Normal 6 4 3 2 2 4 4" xfId="31658" xr:uid="{00000000-0005-0000-0000-0000AC7B0000}"/>
    <cellStyle name="Normal 6 4 3 2 2 4 5" xfId="31659" xr:uid="{00000000-0005-0000-0000-0000AD7B0000}"/>
    <cellStyle name="Normal 6 4 3 2 2 5" xfId="31660" xr:uid="{00000000-0005-0000-0000-0000AE7B0000}"/>
    <cellStyle name="Normal 6 4 3 2 2 5 2" xfId="31661" xr:uid="{00000000-0005-0000-0000-0000AF7B0000}"/>
    <cellStyle name="Normal 6 4 3 2 2 5 2 2" xfId="31662" xr:uid="{00000000-0005-0000-0000-0000B07B0000}"/>
    <cellStyle name="Normal 6 4 3 2 2 5 2 2 2" xfId="31663" xr:uid="{00000000-0005-0000-0000-0000B17B0000}"/>
    <cellStyle name="Normal 6 4 3 2 2 5 2 3" xfId="31664" xr:uid="{00000000-0005-0000-0000-0000B27B0000}"/>
    <cellStyle name="Normal 6 4 3 2 2 5 2 4" xfId="31665" xr:uid="{00000000-0005-0000-0000-0000B37B0000}"/>
    <cellStyle name="Normal 6 4 3 2 2 5 3" xfId="31666" xr:uid="{00000000-0005-0000-0000-0000B47B0000}"/>
    <cellStyle name="Normal 6 4 3 2 2 5 3 2" xfId="31667" xr:uid="{00000000-0005-0000-0000-0000B57B0000}"/>
    <cellStyle name="Normal 6 4 3 2 2 5 4" xfId="31668" xr:uid="{00000000-0005-0000-0000-0000B67B0000}"/>
    <cellStyle name="Normal 6 4 3 2 2 5 5" xfId="31669" xr:uid="{00000000-0005-0000-0000-0000B77B0000}"/>
    <cellStyle name="Normal 6 4 3 2 2 6" xfId="31670" xr:uid="{00000000-0005-0000-0000-0000B87B0000}"/>
    <cellStyle name="Normal 6 4 3 2 2 6 2" xfId="31671" xr:uid="{00000000-0005-0000-0000-0000B97B0000}"/>
    <cellStyle name="Normal 6 4 3 2 2 6 2 2" xfId="31672" xr:uid="{00000000-0005-0000-0000-0000BA7B0000}"/>
    <cellStyle name="Normal 6 4 3 2 2 6 3" xfId="31673" xr:uid="{00000000-0005-0000-0000-0000BB7B0000}"/>
    <cellStyle name="Normal 6 4 3 2 2 6 4" xfId="31674" xr:uid="{00000000-0005-0000-0000-0000BC7B0000}"/>
    <cellStyle name="Normal 6 4 3 2 2 7" xfId="31675" xr:uid="{00000000-0005-0000-0000-0000BD7B0000}"/>
    <cellStyle name="Normal 6 4 3 2 2 7 2" xfId="31676" xr:uid="{00000000-0005-0000-0000-0000BE7B0000}"/>
    <cellStyle name="Normal 6 4 3 2 2 7 3" xfId="31677" xr:uid="{00000000-0005-0000-0000-0000BF7B0000}"/>
    <cellStyle name="Normal 6 4 3 2 2 7 4" xfId="31678" xr:uid="{00000000-0005-0000-0000-0000C07B0000}"/>
    <cellStyle name="Normal 6 4 3 2 2 7 5" xfId="31679" xr:uid="{00000000-0005-0000-0000-0000C17B0000}"/>
    <cellStyle name="Normal 6 4 3 2 2 8" xfId="31680" xr:uid="{00000000-0005-0000-0000-0000C27B0000}"/>
    <cellStyle name="Normal 6 4 3 2 2 9" xfId="31681" xr:uid="{00000000-0005-0000-0000-0000C37B0000}"/>
    <cellStyle name="Normal 6 4 3 2 3" xfId="31682" xr:uid="{00000000-0005-0000-0000-0000C47B0000}"/>
    <cellStyle name="Normal 6 4 3 2 3 2" xfId="31683" xr:uid="{00000000-0005-0000-0000-0000C57B0000}"/>
    <cellStyle name="Normal 6 4 3 2 3 2 2" xfId="31684" xr:uid="{00000000-0005-0000-0000-0000C67B0000}"/>
    <cellStyle name="Normal 6 4 3 2 3 2 2 2" xfId="31685" xr:uid="{00000000-0005-0000-0000-0000C77B0000}"/>
    <cellStyle name="Normal 6 4 3 2 3 2 2 2 2" xfId="31686" xr:uid="{00000000-0005-0000-0000-0000C87B0000}"/>
    <cellStyle name="Normal 6 4 3 2 3 2 2 2 2 2" xfId="31687" xr:uid="{00000000-0005-0000-0000-0000C97B0000}"/>
    <cellStyle name="Normal 6 4 3 2 3 2 2 2 3" xfId="31688" xr:uid="{00000000-0005-0000-0000-0000CA7B0000}"/>
    <cellStyle name="Normal 6 4 3 2 3 2 2 2 4" xfId="31689" xr:uid="{00000000-0005-0000-0000-0000CB7B0000}"/>
    <cellStyle name="Normal 6 4 3 2 3 2 2 3" xfId="31690" xr:uid="{00000000-0005-0000-0000-0000CC7B0000}"/>
    <cellStyle name="Normal 6 4 3 2 3 2 2 3 2" xfId="31691" xr:uid="{00000000-0005-0000-0000-0000CD7B0000}"/>
    <cellStyle name="Normal 6 4 3 2 3 2 2 4" xfId="31692" xr:uid="{00000000-0005-0000-0000-0000CE7B0000}"/>
    <cellStyle name="Normal 6 4 3 2 3 2 2 5" xfId="31693" xr:uid="{00000000-0005-0000-0000-0000CF7B0000}"/>
    <cellStyle name="Normal 6 4 3 2 3 2 3" xfId="31694" xr:uid="{00000000-0005-0000-0000-0000D07B0000}"/>
    <cellStyle name="Normal 6 4 3 2 3 2 3 2" xfId="31695" xr:uid="{00000000-0005-0000-0000-0000D17B0000}"/>
    <cellStyle name="Normal 6 4 3 2 3 2 3 2 2" xfId="31696" xr:uid="{00000000-0005-0000-0000-0000D27B0000}"/>
    <cellStyle name="Normal 6 4 3 2 3 2 3 3" xfId="31697" xr:uid="{00000000-0005-0000-0000-0000D37B0000}"/>
    <cellStyle name="Normal 6 4 3 2 3 2 3 4" xfId="31698" xr:uid="{00000000-0005-0000-0000-0000D47B0000}"/>
    <cellStyle name="Normal 6 4 3 2 3 2 4" xfId="31699" xr:uid="{00000000-0005-0000-0000-0000D57B0000}"/>
    <cellStyle name="Normal 6 4 3 2 3 2 4 2" xfId="31700" xr:uid="{00000000-0005-0000-0000-0000D67B0000}"/>
    <cellStyle name="Normal 6 4 3 2 3 2 5" xfId="31701" xr:uid="{00000000-0005-0000-0000-0000D77B0000}"/>
    <cellStyle name="Normal 6 4 3 2 3 2 6" xfId="31702" xr:uid="{00000000-0005-0000-0000-0000D87B0000}"/>
    <cellStyle name="Normal 6 4 3 2 3 3" xfId="31703" xr:uid="{00000000-0005-0000-0000-0000D97B0000}"/>
    <cellStyle name="Normal 6 4 3 2 3 3 2" xfId="31704" xr:uid="{00000000-0005-0000-0000-0000DA7B0000}"/>
    <cellStyle name="Normal 6 4 3 2 3 3 2 2" xfId="31705" xr:uid="{00000000-0005-0000-0000-0000DB7B0000}"/>
    <cellStyle name="Normal 6 4 3 2 3 3 2 2 2" xfId="31706" xr:uid="{00000000-0005-0000-0000-0000DC7B0000}"/>
    <cellStyle name="Normal 6 4 3 2 3 3 2 3" xfId="31707" xr:uid="{00000000-0005-0000-0000-0000DD7B0000}"/>
    <cellStyle name="Normal 6 4 3 2 3 3 2 4" xfId="31708" xr:uid="{00000000-0005-0000-0000-0000DE7B0000}"/>
    <cellStyle name="Normal 6 4 3 2 3 3 3" xfId="31709" xr:uid="{00000000-0005-0000-0000-0000DF7B0000}"/>
    <cellStyle name="Normal 6 4 3 2 3 3 3 2" xfId="31710" xr:uid="{00000000-0005-0000-0000-0000E07B0000}"/>
    <cellStyle name="Normal 6 4 3 2 3 3 4" xfId="31711" xr:uid="{00000000-0005-0000-0000-0000E17B0000}"/>
    <cellStyle name="Normal 6 4 3 2 3 3 5" xfId="31712" xr:uid="{00000000-0005-0000-0000-0000E27B0000}"/>
    <cellStyle name="Normal 6 4 3 2 3 4" xfId="31713" xr:uid="{00000000-0005-0000-0000-0000E37B0000}"/>
    <cellStyle name="Normal 6 4 3 2 3 4 2" xfId="31714" xr:uid="{00000000-0005-0000-0000-0000E47B0000}"/>
    <cellStyle name="Normal 6 4 3 2 3 4 2 2" xfId="31715" xr:uid="{00000000-0005-0000-0000-0000E57B0000}"/>
    <cellStyle name="Normal 6 4 3 2 3 4 2 2 2" xfId="31716" xr:uid="{00000000-0005-0000-0000-0000E67B0000}"/>
    <cellStyle name="Normal 6 4 3 2 3 4 2 3" xfId="31717" xr:uid="{00000000-0005-0000-0000-0000E77B0000}"/>
    <cellStyle name="Normal 6 4 3 2 3 4 2 4" xfId="31718" xr:uid="{00000000-0005-0000-0000-0000E87B0000}"/>
    <cellStyle name="Normal 6 4 3 2 3 4 3" xfId="31719" xr:uid="{00000000-0005-0000-0000-0000E97B0000}"/>
    <cellStyle name="Normal 6 4 3 2 3 4 3 2" xfId="31720" xr:uid="{00000000-0005-0000-0000-0000EA7B0000}"/>
    <cellStyle name="Normal 6 4 3 2 3 4 4" xfId="31721" xr:uid="{00000000-0005-0000-0000-0000EB7B0000}"/>
    <cellStyle name="Normal 6 4 3 2 3 4 5" xfId="31722" xr:uid="{00000000-0005-0000-0000-0000EC7B0000}"/>
    <cellStyle name="Normal 6 4 3 2 3 5" xfId="31723" xr:uid="{00000000-0005-0000-0000-0000ED7B0000}"/>
    <cellStyle name="Normal 6 4 3 2 3 5 2" xfId="31724" xr:uid="{00000000-0005-0000-0000-0000EE7B0000}"/>
    <cellStyle name="Normal 6 4 3 2 3 5 2 2" xfId="31725" xr:uid="{00000000-0005-0000-0000-0000EF7B0000}"/>
    <cellStyle name="Normal 6 4 3 2 3 5 3" xfId="31726" xr:uid="{00000000-0005-0000-0000-0000F07B0000}"/>
    <cellStyle name="Normal 6 4 3 2 3 5 4" xfId="31727" xr:uid="{00000000-0005-0000-0000-0000F17B0000}"/>
    <cellStyle name="Normal 6 4 3 2 3 6" xfId="31728" xr:uid="{00000000-0005-0000-0000-0000F27B0000}"/>
    <cellStyle name="Normal 6 4 3 2 3 6 2" xfId="31729" xr:uid="{00000000-0005-0000-0000-0000F37B0000}"/>
    <cellStyle name="Normal 6 4 3 2 3 6 3" xfId="31730" xr:uid="{00000000-0005-0000-0000-0000F47B0000}"/>
    <cellStyle name="Normal 6 4 3 2 3 6 4" xfId="31731" xr:uid="{00000000-0005-0000-0000-0000F57B0000}"/>
    <cellStyle name="Normal 6 4 3 2 3 6 5" xfId="31732" xr:uid="{00000000-0005-0000-0000-0000F67B0000}"/>
    <cellStyle name="Normal 6 4 3 2 3 7" xfId="31733" xr:uid="{00000000-0005-0000-0000-0000F77B0000}"/>
    <cellStyle name="Normal 6 4 3 2 3 8" xfId="31734" xr:uid="{00000000-0005-0000-0000-0000F87B0000}"/>
    <cellStyle name="Normal 6 4 3 2 3 9" xfId="31735" xr:uid="{00000000-0005-0000-0000-0000F97B0000}"/>
    <cellStyle name="Normal 6 4 3 2 4" xfId="31736" xr:uid="{00000000-0005-0000-0000-0000FA7B0000}"/>
    <cellStyle name="Normal 6 4 3 2 4 2" xfId="31737" xr:uid="{00000000-0005-0000-0000-0000FB7B0000}"/>
    <cellStyle name="Normal 6 4 3 2 4 2 2" xfId="31738" xr:uid="{00000000-0005-0000-0000-0000FC7B0000}"/>
    <cellStyle name="Normal 6 4 3 2 4 2 2 2" xfId="31739" xr:uid="{00000000-0005-0000-0000-0000FD7B0000}"/>
    <cellStyle name="Normal 6 4 3 2 4 2 2 2 2" xfId="31740" xr:uid="{00000000-0005-0000-0000-0000FE7B0000}"/>
    <cellStyle name="Normal 6 4 3 2 4 2 2 3" xfId="31741" xr:uid="{00000000-0005-0000-0000-0000FF7B0000}"/>
    <cellStyle name="Normal 6 4 3 2 4 2 2 4" xfId="31742" xr:uid="{00000000-0005-0000-0000-0000007C0000}"/>
    <cellStyle name="Normal 6 4 3 2 4 2 3" xfId="31743" xr:uid="{00000000-0005-0000-0000-0000017C0000}"/>
    <cellStyle name="Normal 6 4 3 2 4 2 3 2" xfId="31744" xr:uid="{00000000-0005-0000-0000-0000027C0000}"/>
    <cellStyle name="Normal 6 4 3 2 4 2 4" xfId="31745" xr:uid="{00000000-0005-0000-0000-0000037C0000}"/>
    <cellStyle name="Normal 6 4 3 2 4 2 5" xfId="31746" xr:uid="{00000000-0005-0000-0000-0000047C0000}"/>
    <cellStyle name="Normal 6 4 3 2 4 3" xfId="31747" xr:uid="{00000000-0005-0000-0000-0000057C0000}"/>
    <cellStyle name="Normal 6 4 3 2 4 3 2" xfId="31748" xr:uid="{00000000-0005-0000-0000-0000067C0000}"/>
    <cellStyle name="Normal 6 4 3 2 4 3 2 2" xfId="31749" xr:uid="{00000000-0005-0000-0000-0000077C0000}"/>
    <cellStyle name="Normal 6 4 3 2 4 3 3" xfId="31750" xr:uid="{00000000-0005-0000-0000-0000087C0000}"/>
    <cellStyle name="Normal 6 4 3 2 4 3 4" xfId="31751" xr:uid="{00000000-0005-0000-0000-0000097C0000}"/>
    <cellStyle name="Normal 6 4 3 2 4 4" xfId="31752" xr:uid="{00000000-0005-0000-0000-00000A7C0000}"/>
    <cellStyle name="Normal 6 4 3 2 4 4 2" xfId="31753" xr:uid="{00000000-0005-0000-0000-00000B7C0000}"/>
    <cellStyle name="Normal 6 4 3 2 4 5" xfId="31754" xr:uid="{00000000-0005-0000-0000-00000C7C0000}"/>
    <cellStyle name="Normal 6 4 3 2 4 6" xfId="31755" xr:uid="{00000000-0005-0000-0000-00000D7C0000}"/>
    <cellStyle name="Normal 6 4 3 2 5" xfId="31756" xr:uid="{00000000-0005-0000-0000-00000E7C0000}"/>
    <cellStyle name="Normal 6 4 3 2 5 2" xfId="31757" xr:uid="{00000000-0005-0000-0000-00000F7C0000}"/>
    <cellStyle name="Normal 6 4 3 2 5 2 2" xfId="31758" xr:uid="{00000000-0005-0000-0000-0000107C0000}"/>
    <cellStyle name="Normal 6 4 3 2 5 2 2 2" xfId="31759" xr:uid="{00000000-0005-0000-0000-0000117C0000}"/>
    <cellStyle name="Normal 6 4 3 2 5 2 3" xfId="31760" xr:uid="{00000000-0005-0000-0000-0000127C0000}"/>
    <cellStyle name="Normal 6 4 3 2 5 2 4" xfId="31761" xr:uid="{00000000-0005-0000-0000-0000137C0000}"/>
    <cellStyle name="Normal 6 4 3 2 5 3" xfId="31762" xr:uid="{00000000-0005-0000-0000-0000147C0000}"/>
    <cellStyle name="Normal 6 4 3 2 5 3 2" xfId="31763" xr:uid="{00000000-0005-0000-0000-0000157C0000}"/>
    <cellStyle name="Normal 6 4 3 2 5 4" xfId="31764" xr:uid="{00000000-0005-0000-0000-0000167C0000}"/>
    <cellStyle name="Normal 6 4 3 2 5 5" xfId="31765" xr:uid="{00000000-0005-0000-0000-0000177C0000}"/>
    <cellStyle name="Normal 6 4 3 2 6" xfId="31766" xr:uid="{00000000-0005-0000-0000-0000187C0000}"/>
    <cellStyle name="Normal 6 4 3 2 6 2" xfId="31767" xr:uid="{00000000-0005-0000-0000-0000197C0000}"/>
    <cellStyle name="Normal 6 4 3 2 6 2 2" xfId="31768" xr:uid="{00000000-0005-0000-0000-00001A7C0000}"/>
    <cellStyle name="Normal 6 4 3 2 6 2 2 2" xfId="31769" xr:uid="{00000000-0005-0000-0000-00001B7C0000}"/>
    <cellStyle name="Normal 6 4 3 2 6 2 3" xfId="31770" xr:uid="{00000000-0005-0000-0000-00001C7C0000}"/>
    <cellStyle name="Normal 6 4 3 2 6 2 4" xfId="31771" xr:uid="{00000000-0005-0000-0000-00001D7C0000}"/>
    <cellStyle name="Normal 6 4 3 2 6 3" xfId="31772" xr:uid="{00000000-0005-0000-0000-00001E7C0000}"/>
    <cellStyle name="Normal 6 4 3 2 6 3 2" xfId="31773" xr:uid="{00000000-0005-0000-0000-00001F7C0000}"/>
    <cellStyle name="Normal 6 4 3 2 6 4" xfId="31774" xr:uid="{00000000-0005-0000-0000-0000207C0000}"/>
    <cellStyle name="Normal 6 4 3 2 6 5" xfId="31775" xr:uid="{00000000-0005-0000-0000-0000217C0000}"/>
    <cellStyle name="Normal 6 4 3 2 7" xfId="31776" xr:uid="{00000000-0005-0000-0000-0000227C0000}"/>
    <cellStyle name="Normal 6 4 3 2 7 2" xfId="31777" xr:uid="{00000000-0005-0000-0000-0000237C0000}"/>
    <cellStyle name="Normal 6 4 3 2 7 2 2" xfId="31778" xr:uid="{00000000-0005-0000-0000-0000247C0000}"/>
    <cellStyle name="Normal 6 4 3 2 7 3" xfId="31779" xr:uid="{00000000-0005-0000-0000-0000257C0000}"/>
    <cellStyle name="Normal 6 4 3 2 7 4" xfId="31780" xr:uid="{00000000-0005-0000-0000-0000267C0000}"/>
    <cellStyle name="Normal 6 4 3 2 8" xfId="31781" xr:uid="{00000000-0005-0000-0000-0000277C0000}"/>
    <cellStyle name="Normal 6 4 3 2 8 2" xfId="31782" xr:uid="{00000000-0005-0000-0000-0000287C0000}"/>
    <cellStyle name="Normal 6 4 3 2 8 3" xfId="31783" xr:uid="{00000000-0005-0000-0000-0000297C0000}"/>
    <cellStyle name="Normal 6 4 3 2 8 4" xfId="31784" xr:uid="{00000000-0005-0000-0000-00002A7C0000}"/>
    <cellStyle name="Normal 6 4 3 2 8 5" xfId="31785" xr:uid="{00000000-0005-0000-0000-00002B7C0000}"/>
    <cellStyle name="Normal 6 4 3 2 9" xfId="31786" xr:uid="{00000000-0005-0000-0000-00002C7C0000}"/>
    <cellStyle name="Normal 6 4 3 3" xfId="31787" xr:uid="{00000000-0005-0000-0000-00002D7C0000}"/>
    <cellStyle name="Normal 6 4 3 3 10" xfId="31788" xr:uid="{00000000-0005-0000-0000-00002E7C0000}"/>
    <cellStyle name="Normal 6 4 3 3 2" xfId="31789" xr:uid="{00000000-0005-0000-0000-00002F7C0000}"/>
    <cellStyle name="Normal 6 4 3 3 2 2" xfId="31790" xr:uid="{00000000-0005-0000-0000-0000307C0000}"/>
    <cellStyle name="Normal 6 4 3 3 2 2 2" xfId="31791" xr:uid="{00000000-0005-0000-0000-0000317C0000}"/>
    <cellStyle name="Normal 6 4 3 3 2 2 2 2" xfId="31792" xr:uid="{00000000-0005-0000-0000-0000327C0000}"/>
    <cellStyle name="Normal 6 4 3 3 2 2 2 2 2" xfId="31793" xr:uid="{00000000-0005-0000-0000-0000337C0000}"/>
    <cellStyle name="Normal 6 4 3 3 2 2 2 2 2 2" xfId="31794" xr:uid="{00000000-0005-0000-0000-0000347C0000}"/>
    <cellStyle name="Normal 6 4 3 3 2 2 2 2 3" xfId="31795" xr:uid="{00000000-0005-0000-0000-0000357C0000}"/>
    <cellStyle name="Normal 6 4 3 3 2 2 2 2 4" xfId="31796" xr:uid="{00000000-0005-0000-0000-0000367C0000}"/>
    <cellStyle name="Normal 6 4 3 3 2 2 2 3" xfId="31797" xr:uid="{00000000-0005-0000-0000-0000377C0000}"/>
    <cellStyle name="Normal 6 4 3 3 2 2 2 3 2" xfId="31798" xr:uid="{00000000-0005-0000-0000-0000387C0000}"/>
    <cellStyle name="Normal 6 4 3 3 2 2 2 4" xfId="31799" xr:uid="{00000000-0005-0000-0000-0000397C0000}"/>
    <cellStyle name="Normal 6 4 3 3 2 2 2 5" xfId="31800" xr:uid="{00000000-0005-0000-0000-00003A7C0000}"/>
    <cellStyle name="Normal 6 4 3 3 2 2 3" xfId="31801" xr:uid="{00000000-0005-0000-0000-00003B7C0000}"/>
    <cellStyle name="Normal 6 4 3 3 2 2 3 2" xfId="31802" xr:uid="{00000000-0005-0000-0000-00003C7C0000}"/>
    <cellStyle name="Normal 6 4 3 3 2 2 3 2 2" xfId="31803" xr:uid="{00000000-0005-0000-0000-00003D7C0000}"/>
    <cellStyle name="Normal 6 4 3 3 2 2 3 3" xfId="31804" xr:uid="{00000000-0005-0000-0000-00003E7C0000}"/>
    <cellStyle name="Normal 6 4 3 3 2 2 3 4" xfId="31805" xr:uid="{00000000-0005-0000-0000-00003F7C0000}"/>
    <cellStyle name="Normal 6 4 3 3 2 2 4" xfId="31806" xr:uid="{00000000-0005-0000-0000-0000407C0000}"/>
    <cellStyle name="Normal 6 4 3 3 2 2 4 2" xfId="31807" xr:uid="{00000000-0005-0000-0000-0000417C0000}"/>
    <cellStyle name="Normal 6 4 3 3 2 2 5" xfId="31808" xr:uid="{00000000-0005-0000-0000-0000427C0000}"/>
    <cellStyle name="Normal 6 4 3 3 2 2 6" xfId="31809" xr:uid="{00000000-0005-0000-0000-0000437C0000}"/>
    <cellStyle name="Normal 6 4 3 3 2 3" xfId="31810" xr:uid="{00000000-0005-0000-0000-0000447C0000}"/>
    <cellStyle name="Normal 6 4 3 3 2 3 2" xfId="31811" xr:uid="{00000000-0005-0000-0000-0000457C0000}"/>
    <cellStyle name="Normal 6 4 3 3 2 3 2 2" xfId="31812" xr:uid="{00000000-0005-0000-0000-0000467C0000}"/>
    <cellStyle name="Normal 6 4 3 3 2 3 2 2 2" xfId="31813" xr:uid="{00000000-0005-0000-0000-0000477C0000}"/>
    <cellStyle name="Normal 6 4 3 3 2 3 2 3" xfId="31814" xr:uid="{00000000-0005-0000-0000-0000487C0000}"/>
    <cellStyle name="Normal 6 4 3 3 2 3 2 4" xfId="31815" xr:uid="{00000000-0005-0000-0000-0000497C0000}"/>
    <cellStyle name="Normal 6 4 3 3 2 3 3" xfId="31816" xr:uid="{00000000-0005-0000-0000-00004A7C0000}"/>
    <cellStyle name="Normal 6 4 3 3 2 3 3 2" xfId="31817" xr:uid="{00000000-0005-0000-0000-00004B7C0000}"/>
    <cellStyle name="Normal 6 4 3 3 2 3 4" xfId="31818" xr:uid="{00000000-0005-0000-0000-00004C7C0000}"/>
    <cellStyle name="Normal 6 4 3 3 2 3 5" xfId="31819" xr:uid="{00000000-0005-0000-0000-00004D7C0000}"/>
    <cellStyle name="Normal 6 4 3 3 2 4" xfId="31820" xr:uid="{00000000-0005-0000-0000-00004E7C0000}"/>
    <cellStyle name="Normal 6 4 3 3 2 4 2" xfId="31821" xr:uid="{00000000-0005-0000-0000-00004F7C0000}"/>
    <cellStyle name="Normal 6 4 3 3 2 4 2 2" xfId="31822" xr:uid="{00000000-0005-0000-0000-0000507C0000}"/>
    <cellStyle name="Normal 6 4 3 3 2 4 2 2 2" xfId="31823" xr:uid="{00000000-0005-0000-0000-0000517C0000}"/>
    <cellStyle name="Normal 6 4 3 3 2 4 2 3" xfId="31824" xr:uid="{00000000-0005-0000-0000-0000527C0000}"/>
    <cellStyle name="Normal 6 4 3 3 2 4 2 4" xfId="31825" xr:uid="{00000000-0005-0000-0000-0000537C0000}"/>
    <cellStyle name="Normal 6 4 3 3 2 4 3" xfId="31826" xr:uid="{00000000-0005-0000-0000-0000547C0000}"/>
    <cellStyle name="Normal 6 4 3 3 2 4 3 2" xfId="31827" xr:uid="{00000000-0005-0000-0000-0000557C0000}"/>
    <cellStyle name="Normal 6 4 3 3 2 4 4" xfId="31828" xr:uid="{00000000-0005-0000-0000-0000567C0000}"/>
    <cellStyle name="Normal 6 4 3 3 2 4 5" xfId="31829" xr:uid="{00000000-0005-0000-0000-0000577C0000}"/>
    <cellStyle name="Normal 6 4 3 3 2 5" xfId="31830" xr:uid="{00000000-0005-0000-0000-0000587C0000}"/>
    <cellStyle name="Normal 6 4 3 3 2 5 2" xfId="31831" xr:uid="{00000000-0005-0000-0000-0000597C0000}"/>
    <cellStyle name="Normal 6 4 3 3 2 5 2 2" xfId="31832" xr:uid="{00000000-0005-0000-0000-00005A7C0000}"/>
    <cellStyle name="Normal 6 4 3 3 2 5 3" xfId="31833" xr:uid="{00000000-0005-0000-0000-00005B7C0000}"/>
    <cellStyle name="Normal 6 4 3 3 2 5 4" xfId="31834" xr:uid="{00000000-0005-0000-0000-00005C7C0000}"/>
    <cellStyle name="Normal 6 4 3 3 2 6" xfId="31835" xr:uid="{00000000-0005-0000-0000-00005D7C0000}"/>
    <cellStyle name="Normal 6 4 3 3 2 6 2" xfId="31836" xr:uid="{00000000-0005-0000-0000-00005E7C0000}"/>
    <cellStyle name="Normal 6 4 3 3 2 6 3" xfId="31837" xr:uid="{00000000-0005-0000-0000-00005F7C0000}"/>
    <cellStyle name="Normal 6 4 3 3 2 6 4" xfId="31838" xr:uid="{00000000-0005-0000-0000-0000607C0000}"/>
    <cellStyle name="Normal 6 4 3 3 2 6 5" xfId="31839" xr:uid="{00000000-0005-0000-0000-0000617C0000}"/>
    <cellStyle name="Normal 6 4 3 3 2 7" xfId="31840" xr:uid="{00000000-0005-0000-0000-0000627C0000}"/>
    <cellStyle name="Normal 6 4 3 3 2 8" xfId="31841" xr:uid="{00000000-0005-0000-0000-0000637C0000}"/>
    <cellStyle name="Normal 6 4 3 3 2 9" xfId="31842" xr:uid="{00000000-0005-0000-0000-0000647C0000}"/>
    <cellStyle name="Normal 6 4 3 3 3" xfId="31843" xr:uid="{00000000-0005-0000-0000-0000657C0000}"/>
    <cellStyle name="Normal 6 4 3 3 3 2" xfId="31844" xr:uid="{00000000-0005-0000-0000-0000667C0000}"/>
    <cellStyle name="Normal 6 4 3 3 3 2 2" xfId="31845" xr:uid="{00000000-0005-0000-0000-0000677C0000}"/>
    <cellStyle name="Normal 6 4 3 3 3 2 2 2" xfId="31846" xr:uid="{00000000-0005-0000-0000-0000687C0000}"/>
    <cellStyle name="Normal 6 4 3 3 3 2 2 2 2" xfId="31847" xr:uid="{00000000-0005-0000-0000-0000697C0000}"/>
    <cellStyle name="Normal 6 4 3 3 3 2 2 3" xfId="31848" xr:uid="{00000000-0005-0000-0000-00006A7C0000}"/>
    <cellStyle name="Normal 6 4 3 3 3 2 2 4" xfId="31849" xr:uid="{00000000-0005-0000-0000-00006B7C0000}"/>
    <cellStyle name="Normal 6 4 3 3 3 2 3" xfId="31850" xr:uid="{00000000-0005-0000-0000-00006C7C0000}"/>
    <cellStyle name="Normal 6 4 3 3 3 2 3 2" xfId="31851" xr:uid="{00000000-0005-0000-0000-00006D7C0000}"/>
    <cellStyle name="Normal 6 4 3 3 3 2 4" xfId="31852" xr:uid="{00000000-0005-0000-0000-00006E7C0000}"/>
    <cellStyle name="Normal 6 4 3 3 3 2 5" xfId="31853" xr:uid="{00000000-0005-0000-0000-00006F7C0000}"/>
    <cellStyle name="Normal 6 4 3 3 3 3" xfId="31854" xr:uid="{00000000-0005-0000-0000-0000707C0000}"/>
    <cellStyle name="Normal 6 4 3 3 3 3 2" xfId="31855" xr:uid="{00000000-0005-0000-0000-0000717C0000}"/>
    <cellStyle name="Normal 6 4 3 3 3 3 2 2" xfId="31856" xr:uid="{00000000-0005-0000-0000-0000727C0000}"/>
    <cellStyle name="Normal 6 4 3 3 3 3 3" xfId="31857" xr:uid="{00000000-0005-0000-0000-0000737C0000}"/>
    <cellStyle name="Normal 6 4 3 3 3 3 4" xfId="31858" xr:uid="{00000000-0005-0000-0000-0000747C0000}"/>
    <cellStyle name="Normal 6 4 3 3 3 4" xfId="31859" xr:uid="{00000000-0005-0000-0000-0000757C0000}"/>
    <cellStyle name="Normal 6 4 3 3 3 4 2" xfId="31860" xr:uid="{00000000-0005-0000-0000-0000767C0000}"/>
    <cellStyle name="Normal 6 4 3 3 3 5" xfId="31861" xr:uid="{00000000-0005-0000-0000-0000777C0000}"/>
    <cellStyle name="Normal 6 4 3 3 3 6" xfId="31862" xr:uid="{00000000-0005-0000-0000-0000787C0000}"/>
    <cellStyle name="Normal 6 4 3 3 4" xfId="31863" xr:uid="{00000000-0005-0000-0000-0000797C0000}"/>
    <cellStyle name="Normal 6 4 3 3 4 2" xfId="31864" xr:uid="{00000000-0005-0000-0000-00007A7C0000}"/>
    <cellStyle name="Normal 6 4 3 3 4 2 2" xfId="31865" xr:uid="{00000000-0005-0000-0000-00007B7C0000}"/>
    <cellStyle name="Normal 6 4 3 3 4 2 2 2" xfId="31866" xr:uid="{00000000-0005-0000-0000-00007C7C0000}"/>
    <cellStyle name="Normal 6 4 3 3 4 2 3" xfId="31867" xr:uid="{00000000-0005-0000-0000-00007D7C0000}"/>
    <cellStyle name="Normal 6 4 3 3 4 2 4" xfId="31868" xr:uid="{00000000-0005-0000-0000-00007E7C0000}"/>
    <cellStyle name="Normal 6 4 3 3 4 3" xfId="31869" xr:uid="{00000000-0005-0000-0000-00007F7C0000}"/>
    <cellStyle name="Normal 6 4 3 3 4 3 2" xfId="31870" xr:uid="{00000000-0005-0000-0000-0000807C0000}"/>
    <cellStyle name="Normal 6 4 3 3 4 4" xfId="31871" xr:uid="{00000000-0005-0000-0000-0000817C0000}"/>
    <cellStyle name="Normal 6 4 3 3 4 5" xfId="31872" xr:uid="{00000000-0005-0000-0000-0000827C0000}"/>
    <cellStyle name="Normal 6 4 3 3 5" xfId="31873" xr:uid="{00000000-0005-0000-0000-0000837C0000}"/>
    <cellStyle name="Normal 6 4 3 3 5 2" xfId="31874" xr:uid="{00000000-0005-0000-0000-0000847C0000}"/>
    <cellStyle name="Normal 6 4 3 3 5 2 2" xfId="31875" xr:uid="{00000000-0005-0000-0000-0000857C0000}"/>
    <cellStyle name="Normal 6 4 3 3 5 2 2 2" xfId="31876" xr:uid="{00000000-0005-0000-0000-0000867C0000}"/>
    <cellStyle name="Normal 6 4 3 3 5 2 3" xfId="31877" xr:uid="{00000000-0005-0000-0000-0000877C0000}"/>
    <cellStyle name="Normal 6 4 3 3 5 2 4" xfId="31878" xr:uid="{00000000-0005-0000-0000-0000887C0000}"/>
    <cellStyle name="Normal 6 4 3 3 5 3" xfId="31879" xr:uid="{00000000-0005-0000-0000-0000897C0000}"/>
    <cellStyle name="Normal 6 4 3 3 5 3 2" xfId="31880" xr:uid="{00000000-0005-0000-0000-00008A7C0000}"/>
    <cellStyle name="Normal 6 4 3 3 5 4" xfId="31881" xr:uid="{00000000-0005-0000-0000-00008B7C0000}"/>
    <cellStyle name="Normal 6 4 3 3 5 5" xfId="31882" xr:uid="{00000000-0005-0000-0000-00008C7C0000}"/>
    <cellStyle name="Normal 6 4 3 3 6" xfId="31883" xr:uid="{00000000-0005-0000-0000-00008D7C0000}"/>
    <cellStyle name="Normal 6 4 3 3 6 2" xfId="31884" xr:uid="{00000000-0005-0000-0000-00008E7C0000}"/>
    <cellStyle name="Normal 6 4 3 3 6 2 2" xfId="31885" xr:uid="{00000000-0005-0000-0000-00008F7C0000}"/>
    <cellStyle name="Normal 6 4 3 3 6 3" xfId="31886" xr:uid="{00000000-0005-0000-0000-0000907C0000}"/>
    <cellStyle name="Normal 6 4 3 3 6 4" xfId="31887" xr:uid="{00000000-0005-0000-0000-0000917C0000}"/>
    <cellStyle name="Normal 6 4 3 3 7" xfId="31888" xr:uid="{00000000-0005-0000-0000-0000927C0000}"/>
    <cellStyle name="Normal 6 4 3 3 7 2" xfId="31889" xr:uid="{00000000-0005-0000-0000-0000937C0000}"/>
    <cellStyle name="Normal 6 4 3 3 7 3" xfId="31890" xr:uid="{00000000-0005-0000-0000-0000947C0000}"/>
    <cellStyle name="Normal 6 4 3 3 7 4" xfId="31891" xr:uid="{00000000-0005-0000-0000-0000957C0000}"/>
    <cellStyle name="Normal 6 4 3 3 7 5" xfId="31892" xr:uid="{00000000-0005-0000-0000-0000967C0000}"/>
    <cellStyle name="Normal 6 4 3 3 8" xfId="31893" xr:uid="{00000000-0005-0000-0000-0000977C0000}"/>
    <cellStyle name="Normal 6 4 3 3 9" xfId="31894" xr:uid="{00000000-0005-0000-0000-0000987C0000}"/>
    <cellStyle name="Normal 6 4 3 4" xfId="31895" xr:uid="{00000000-0005-0000-0000-0000997C0000}"/>
    <cellStyle name="Normal 6 4 3 4 2" xfId="31896" xr:uid="{00000000-0005-0000-0000-00009A7C0000}"/>
    <cellStyle name="Normal 6 4 3 4 2 2" xfId="31897" xr:uid="{00000000-0005-0000-0000-00009B7C0000}"/>
    <cellStyle name="Normal 6 4 3 4 2 2 2" xfId="31898" xr:uid="{00000000-0005-0000-0000-00009C7C0000}"/>
    <cellStyle name="Normal 6 4 3 4 2 2 2 2" xfId="31899" xr:uid="{00000000-0005-0000-0000-00009D7C0000}"/>
    <cellStyle name="Normal 6 4 3 4 2 2 2 2 2" xfId="31900" xr:uid="{00000000-0005-0000-0000-00009E7C0000}"/>
    <cellStyle name="Normal 6 4 3 4 2 2 2 3" xfId="31901" xr:uid="{00000000-0005-0000-0000-00009F7C0000}"/>
    <cellStyle name="Normal 6 4 3 4 2 2 2 4" xfId="31902" xr:uid="{00000000-0005-0000-0000-0000A07C0000}"/>
    <cellStyle name="Normal 6 4 3 4 2 2 3" xfId="31903" xr:uid="{00000000-0005-0000-0000-0000A17C0000}"/>
    <cellStyle name="Normal 6 4 3 4 2 2 3 2" xfId="31904" xr:uid="{00000000-0005-0000-0000-0000A27C0000}"/>
    <cellStyle name="Normal 6 4 3 4 2 2 4" xfId="31905" xr:uid="{00000000-0005-0000-0000-0000A37C0000}"/>
    <cellStyle name="Normal 6 4 3 4 2 2 5" xfId="31906" xr:uid="{00000000-0005-0000-0000-0000A47C0000}"/>
    <cellStyle name="Normal 6 4 3 4 2 3" xfId="31907" xr:uid="{00000000-0005-0000-0000-0000A57C0000}"/>
    <cellStyle name="Normal 6 4 3 4 2 3 2" xfId="31908" xr:uid="{00000000-0005-0000-0000-0000A67C0000}"/>
    <cellStyle name="Normal 6 4 3 4 2 3 2 2" xfId="31909" xr:uid="{00000000-0005-0000-0000-0000A77C0000}"/>
    <cellStyle name="Normal 6 4 3 4 2 3 3" xfId="31910" xr:uid="{00000000-0005-0000-0000-0000A87C0000}"/>
    <cellStyle name="Normal 6 4 3 4 2 3 4" xfId="31911" xr:uid="{00000000-0005-0000-0000-0000A97C0000}"/>
    <cellStyle name="Normal 6 4 3 4 2 4" xfId="31912" xr:uid="{00000000-0005-0000-0000-0000AA7C0000}"/>
    <cellStyle name="Normal 6 4 3 4 2 4 2" xfId="31913" xr:uid="{00000000-0005-0000-0000-0000AB7C0000}"/>
    <cellStyle name="Normal 6 4 3 4 2 5" xfId="31914" xr:uid="{00000000-0005-0000-0000-0000AC7C0000}"/>
    <cellStyle name="Normal 6 4 3 4 2 6" xfId="31915" xr:uid="{00000000-0005-0000-0000-0000AD7C0000}"/>
    <cellStyle name="Normal 6 4 3 4 3" xfId="31916" xr:uid="{00000000-0005-0000-0000-0000AE7C0000}"/>
    <cellStyle name="Normal 6 4 3 4 3 2" xfId="31917" xr:uid="{00000000-0005-0000-0000-0000AF7C0000}"/>
    <cellStyle name="Normal 6 4 3 4 3 2 2" xfId="31918" xr:uid="{00000000-0005-0000-0000-0000B07C0000}"/>
    <cellStyle name="Normal 6 4 3 4 3 2 2 2" xfId="31919" xr:uid="{00000000-0005-0000-0000-0000B17C0000}"/>
    <cellStyle name="Normal 6 4 3 4 3 2 3" xfId="31920" xr:uid="{00000000-0005-0000-0000-0000B27C0000}"/>
    <cellStyle name="Normal 6 4 3 4 3 2 4" xfId="31921" xr:uid="{00000000-0005-0000-0000-0000B37C0000}"/>
    <cellStyle name="Normal 6 4 3 4 3 3" xfId="31922" xr:uid="{00000000-0005-0000-0000-0000B47C0000}"/>
    <cellStyle name="Normal 6 4 3 4 3 3 2" xfId="31923" xr:uid="{00000000-0005-0000-0000-0000B57C0000}"/>
    <cellStyle name="Normal 6 4 3 4 3 4" xfId="31924" xr:uid="{00000000-0005-0000-0000-0000B67C0000}"/>
    <cellStyle name="Normal 6 4 3 4 3 5" xfId="31925" xr:uid="{00000000-0005-0000-0000-0000B77C0000}"/>
    <cellStyle name="Normal 6 4 3 4 4" xfId="31926" xr:uid="{00000000-0005-0000-0000-0000B87C0000}"/>
    <cellStyle name="Normal 6 4 3 4 4 2" xfId="31927" xr:uid="{00000000-0005-0000-0000-0000B97C0000}"/>
    <cellStyle name="Normal 6 4 3 4 4 2 2" xfId="31928" xr:uid="{00000000-0005-0000-0000-0000BA7C0000}"/>
    <cellStyle name="Normal 6 4 3 4 4 2 2 2" xfId="31929" xr:uid="{00000000-0005-0000-0000-0000BB7C0000}"/>
    <cellStyle name="Normal 6 4 3 4 4 2 3" xfId="31930" xr:uid="{00000000-0005-0000-0000-0000BC7C0000}"/>
    <cellStyle name="Normal 6 4 3 4 4 2 4" xfId="31931" xr:uid="{00000000-0005-0000-0000-0000BD7C0000}"/>
    <cellStyle name="Normal 6 4 3 4 4 3" xfId="31932" xr:uid="{00000000-0005-0000-0000-0000BE7C0000}"/>
    <cellStyle name="Normal 6 4 3 4 4 3 2" xfId="31933" xr:uid="{00000000-0005-0000-0000-0000BF7C0000}"/>
    <cellStyle name="Normal 6 4 3 4 4 4" xfId="31934" xr:uid="{00000000-0005-0000-0000-0000C07C0000}"/>
    <cellStyle name="Normal 6 4 3 4 4 5" xfId="31935" xr:uid="{00000000-0005-0000-0000-0000C17C0000}"/>
    <cellStyle name="Normal 6 4 3 4 5" xfId="31936" xr:uid="{00000000-0005-0000-0000-0000C27C0000}"/>
    <cellStyle name="Normal 6 4 3 4 5 2" xfId="31937" xr:uid="{00000000-0005-0000-0000-0000C37C0000}"/>
    <cellStyle name="Normal 6 4 3 4 5 2 2" xfId="31938" xr:uid="{00000000-0005-0000-0000-0000C47C0000}"/>
    <cellStyle name="Normal 6 4 3 4 5 3" xfId="31939" xr:uid="{00000000-0005-0000-0000-0000C57C0000}"/>
    <cellStyle name="Normal 6 4 3 4 5 4" xfId="31940" xr:uid="{00000000-0005-0000-0000-0000C67C0000}"/>
    <cellStyle name="Normal 6 4 3 4 6" xfId="31941" xr:uid="{00000000-0005-0000-0000-0000C77C0000}"/>
    <cellStyle name="Normal 6 4 3 4 6 2" xfId="31942" xr:uid="{00000000-0005-0000-0000-0000C87C0000}"/>
    <cellStyle name="Normal 6 4 3 4 6 3" xfId="31943" xr:uid="{00000000-0005-0000-0000-0000C97C0000}"/>
    <cellStyle name="Normal 6 4 3 4 6 4" xfId="31944" xr:uid="{00000000-0005-0000-0000-0000CA7C0000}"/>
    <cellStyle name="Normal 6 4 3 4 6 5" xfId="31945" xr:uid="{00000000-0005-0000-0000-0000CB7C0000}"/>
    <cellStyle name="Normal 6 4 3 4 7" xfId="31946" xr:uid="{00000000-0005-0000-0000-0000CC7C0000}"/>
    <cellStyle name="Normal 6 4 3 4 8" xfId="31947" xr:uid="{00000000-0005-0000-0000-0000CD7C0000}"/>
    <cellStyle name="Normal 6 4 3 4 9" xfId="31948" xr:uid="{00000000-0005-0000-0000-0000CE7C0000}"/>
    <cellStyle name="Normal 6 4 3 5" xfId="31949" xr:uid="{00000000-0005-0000-0000-0000CF7C0000}"/>
    <cellStyle name="Normal 6 4 3 5 2" xfId="31950" xr:uid="{00000000-0005-0000-0000-0000D07C0000}"/>
    <cellStyle name="Normal 6 4 3 5 2 2" xfId="31951" xr:uid="{00000000-0005-0000-0000-0000D17C0000}"/>
    <cellStyle name="Normal 6 4 3 5 2 2 2" xfId="31952" xr:uid="{00000000-0005-0000-0000-0000D27C0000}"/>
    <cellStyle name="Normal 6 4 3 5 2 2 2 2" xfId="31953" xr:uid="{00000000-0005-0000-0000-0000D37C0000}"/>
    <cellStyle name="Normal 6 4 3 5 2 2 3" xfId="31954" xr:uid="{00000000-0005-0000-0000-0000D47C0000}"/>
    <cellStyle name="Normal 6 4 3 5 2 2 4" xfId="31955" xr:uid="{00000000-0005-0000-0000-0000D57C0000}"/>
    <cellStyle name="Normal 6 4 3 5 2 3" xfId="31956" xr:uid="{00000000-0005-0000-0000-0000D67C0000}"/>
    <cellStyle name="Normal 6 4 3 5 2 3 2" xfId="31957" xr:uid="{00000000-0005-0000-0000-0000D77C0000}"/>
    <cellStyle name="Normal 6 4 3 5 2 4" xfId="31958" xr:uid="{00000000-0005-0000-0000-0000D87C0000}"/>
    <cellStyle name="Normal 6 4 3 5 2 5" xfId="31959" xr:uid="{00000000-0005-0000-0000-0000D97C0000}"/>
    <cellStyle name="Normal 6 4 3 5 3" xfId="31960" xr:uid="{00000000-0005-0000-0000-0000DA7C0000}"/>
    <cellStyle name="Normal 6 4 3 5 3 2" xfId="31961" xr:uid="{00000000-0005-0000-0000-0000DB7C0000}"/>
    <cellStyle name="Normal 6 4 3 5 3 2 2" xfId="31962" xr:uid="{00000000-0005-0000-0000-0000DC7C0000}"/>
    <cellStyle name="Normal 6 4 3 5 3 3" xfId="31963" xr:uid="{00000000-0005-0000-0000-0000DD7C0000}"/>
    <cellStyle name="Normal 6 4 3 5 3 4" xfId="31964" xr:uid="{00000000-0005-0000-0000-0000DE7C0000}"/>
    <cellStyle name="Normal 6 4 3 5 4" xfId="31965" xr:uid="{00000000-0005-0000-0000-0000DF7C0000}"/>
    <cellStyle name="Normal 6 4 3 5 4 2" xfId="31966" xr:uid="{00000000-0005-0000-0000-0000E07C0000}"/>
    <cellStyle name="Normal 6 4 3 5 5" xfId="31967" xr:uid="{00000000-0005-0000-0000-0000E17C0000}"/>
    <cellStyle name="Normal 6 4 3 5 6" xfId="31968" xr:uid="{00000000-0005-0000-0000-0000E27C0000}"/>
    <cellStyle name="Normal 6 4 3 6" xfId="31969" xr:uid="{00000000-0005-0000-0000-0000E37C0000}"/>
    <cellStyle name="Normal 6 4 3 6 2" xfId="31970" xr:uid="{00000000-0005-0000-0000-0000E47C0000}"/>
    <cellStyle name="Normal 6 4 3 6 2 2" xfId="31971" xr:uid="{00000000-0005-0000-0000-0000E57C0000}"/>
    <cellStyle name="Normal 6 4 3 6 2 2 2" xfId="31972" xr:uid="{00000000-0005-0000-0000-0000E67C0000}"/>
    <cellStyle name="Normal 6 4 3 6 2 3" xfId="31973" xr:uid="{00000000-0005-0000-0000-0000E77C0000}"/>
    <cellStyle name="Normal 6 4 3 6 2 4" xfId="31974" xr:uid="{00000000-0005-0000-0000-0000E87C0000}"/>
    <cellStyle name="Normal 6 4 3 6 3" xfId="31975" xr:uid="{00000000-0005-0000-0000-0000E97C0000}"/>
    <cellStyle name="Normal 6 4 3 6 3 2" xfId="31976" xr:uid="{00000000-0005-0000-0000-0000EA7C0000}"/>
    <cellStyle name="Normal 6 4 3 6 4" xfId="31977" xr:uid="{00000000-0005-0000-0000-0000EB7C0000}"/>
    <cellStyle name="Normal 6 4 3 6 5" xfId="31978" xr:uid="{00000000-0005-0000-0000-0000EC7C0000}"/>
    <cellStyle name="Normal 6 4 3 7" xfId="31979" xr:uid="{00000000-0005-0000-0000-0000ED7C0000}"/>
    <cellStyle name="Normal 6 4 3 7 2" xfId="31980" xr:uid="{00000000-0005-0000-0000-0000EE7C0000}"/>
    <cellStyle name="Normal 6 4 3 7 2 2" xfId="31981" xr:uid="{00000000-0005-0000-0000-0000EF7C0000}"/>
    <cellStyle name="Normal 6 4 3 7 2 2 2" xfId="31982" xr:uid="{00000000-0005-0000-0000-0000F07C0000}"/>
    <cellStyle name="Normal 6 4 3 7 2 3" xfId="31983" xr:uid="{00000000-0005-0000-0000-0000F17C0000}"/>
    <cellStyle name="Normal 6 4 3 7 2 4" xfId="31984" xr:uid="{00000000-0005-0000-0000-0000F27C0000}"/>
    <cellStyle name="Normal 6 4 3 7 3" xfId="31985" xr:uid="{00000000-0005-0000-0000-0000F37C0000}"/>
    <cellStyle name="Normal 6 4 3 7 3 2" xfId="31986" xr:uid="{00000000-0005-0000-0000-0000F47C0000}"/>
    <cellStyle name="Normal 6 4 3 7 4" xfId="31987" xr:uid="{00000000-0005-0000-0000-0000F57C0000}"/>
    <cellStyle name="Normal 6 4 3 7 5" xfId="31988" xr:uid="{00000000-0005-0000-0000-0000F67C0000}"/>
    <cellStyle name="Normal 6 4 3 8" xfId="31989" xr:uid="{00000000-0005-0000-0000-0000F77C0000}"/>
    <cellStyle name="Normal 6 4 3 8 2" xfId="31990" xr:uid="{00000000-0005-0000-0000-0000F87C0000}"/>
    <cellStyle name="Normal 6 4 3 8 2 2" xfId="31991" xr:uid="{00000000-0005-0000-0000-0000F97C0000}"/>
    <cellStyle name="Normal 6 4 3 8 3" xfId="31992" xr:uid="{00000000-0005-0000-0000-0000FA7C0000}"/>
    <cellStyle name="Normal 6 4 3 8 4" xfId="31993" xr:uid="{00000000-0005-0000-0000-0000FB7C0000}"/>
    <cellStyle name="Normal 6 4 3 9" xfId="31994" xr:uid="{00000000-0005-0000-0000-0000FC7C0000}"/>
    <cellStyle name="Normal 6 4 3 9 2" xfId="31995" xr:uid="{00000000-0005-0000-0000-0000FD7C0000}"/>
    <cellStyle name="Normal 6 4 3 9 3" xfId="31996" xr:uid="{00000000-0005-0000-0000-0000FE7C0000}"/>
    <cellStyle name="Normal 6 4 3 9 4" xfId="31997" xr:uid="{00000000-0005-0000-0000-0000FF7C0000}"/>
    <cellStyle name="Normal 6 4 3 9 5" xfId="31998" xr:uid="{00000000-0005-0000-0000-0000007D0000}"/>
    <cellStyle name="Normal 6 4 4" xfId="31999" xr:uid="{00000000-0005-0000-0000-0000017D0000}"/>
    <cellStyle name="Normal 6 4 4 10" xfId="32000" xr:uid="{00000000-0005-0000-0000-0000027D0000}"/>
    <cellStyle name="Normal 6 4 4 11" xfId="32001" xr:uid="{00000000-0005-0000-0000-0000037D0000}"/>
    <cellStyle name="Normal 6 4 4 2" xfId="32002" xr:uid="{00000000-0005-0000-0000-0000047D0000}"/>
    <cellStyle name="Normal 6 4 4 2 10" xfId="32003" xr:uid="{00000000-0005-0000-0000-0000057D0000}"/>
    <cellStyle name="Normal 6 4 4 2 2" xfId="32004" xr:uid="{00000000-0005-0000-0000-0000067D0000}"/>
    <cellStyle name="Normal 6 4 4 2 2 2" xfId="32005" xr:uid="{00000000-0005-0000-0000-0000077D0000}"/>
    <cellStyle name="Normal 6 4 4 2 2 2 2" xfId="32006" xr:uid="{00000000-0005-0000-0000-0000087D0000}"/>
    <cellStyle name="Normal 6 4 4 2 2 2 2 2" xfId="32007" xr:uid="{00000000-0005-0000-0000-0000097D0000}"/>
    <cellStyle name="Normal 6 4 4 2 2 2 2 2 2" xfId="32008" xr:uid="{00000000-0005-0000-0000-00000A7D0000}"/>
    <cellStyle name="Normal 6 4 4 2 2 2 2 2 2 2" xfId="32009" xr:uid="{00000000-0005-0000-0000-00000B7D0000}"/>
    <cellStyle name="Normal 6 4 4 2 2 2 2 2 3" xfId="32010" xr:uid="{00000000-0005-0000-0000-00000C7D0000}"/>
    <cellStyle name="Normal 6 4 4 2 2 2 2 2 4" xfId="32011" xr:uid="{00000000-0005-0000-0000-00000D7D0000}"/>
    <cellStyle name="Normal 6 4 4 2 2 2 2 3" xfId="32012" xr:uid="{00000000-0005-0000-0000-00000E7D0000}"/>
    <cellStyle name="Normal 6 4 4 2 2 2 2 3 2" xfId="32013" xr:uid="{00000000-0005-0000-0000-00000F7D0000}"/>
    <cellStyle name="Normal 6 4 4 2 2 2 2 4" xfId="32014" xr:uid="{00000000-0005-0000-0000-0000107D0000}"/>
    <cellStyle name="Normal 6 4 4 2 2 2 2 5" xfId="32015" xr:uid="{00000000-0005-0000-0000-0000117D0000}"/>
    <cellStyle name="Normal 6 4 4 2 2 2 3" xfId="32016" xr:uid="{00000000-0005-0000-0000-0000127D0000}"/>
    <cellStyle name="Normal 6 4 4 2 2 2 3 2" xfId="32017" xr:uid="{00000000-0005-0000-0000-0000137D0000}"/>
    <cellStyle name="Normal 6 4 4 2 2 2 3 2 2" xfId="32018" xr:uid="{00000000-0005-0000-0000-0000147D0000}"/>
    <cellStyle name="Normal 6 4 4 2 2 2 3 3" xfId="32019" xr:uid="{00000000-0005-0000-0000-0000157D0000}"/>
    <cellStyle name="Normal 6 4 4 2 2 2 3 4" xfId="32020" xr:uid="{00000000-0005-0000-0000-0000167D0000}"/>
    <cellStyle name="Normal 6 4 4 2 2 2 4" xfId="32021" xr:uid="{00000000-0005-0000-0000-0000177D0000}"/>
    <cellStyle name="Normal 6 4 4 2 2 2 4 2" xfId="32022" xr:uid="{00000000-0005-0000-0000-0000187D0000}"/>
    <cellStyle name="Normal 6 4 4 2 2 2 5" xfId="32023" xr:uid="{00000000-0005-0000-0000-0000197D0000}"/>
    <cellStyle name="Normal 6 4 4 2 2 2 6" xfId="32024" xr:uid="{00000000-0005-0000-0000-00001A7D0000}"/>
    <cellStyle name="Normal 6 4 4 2 2 3" xfId="32025" xr:uid="{00000000-0005-0000-0000-00001B7D0000}"/>
    <cellStyle name="Normal 6 4 4 2 2 3 2" xfId="32026" xr:uid="{00000000-0005-0000-0000-00001C7D0000}"/>
    <cellStyle name="Normal 6 4 4 2 2 3 2 2" xfId="32027" xr:uid="{00000000-0005-0000-0000-00001D7D0000}"/>
    <cellStyle name="Normal 6 4 4 2 2 3 2 2 2" xfId="32028" xr:uid="{00000000-0005-0000-0000-00001E7D0000}"/>
    <cellStyle name="Normal 6 4 4 2 2 3 2 3" xfId="32029" xr:uid="{00000000-0005-0000-0000-00001F7D0000}"/>
    <cellStyle name="Normal 6 4 4 2 2 3 2 4" xfId="32030" xr:uid="{00000000-0005-0000-0000-0000207D0000}"/>
    <cellStyle name="Normal 6 4 4 2 2 3 3" xfId="32031" xr:uid="{00000000-0005-0000-0000-0000217D0000}"/>
    <cellStyle name="Normal 6 4 4 2 2 3 3 2" xfId="32032" xr:uid="{00000000-0005-0000-0000-0000227D0000}"/>
    <cellStyle name="Normal 6 4 4 2 2 3 4" xfId="32033" xr:uid="{00000000-0005-0000-0000-0000237D0000}"/>
    <cellStyle name="Normal 6 4 4 2 2 3 5" xfId="32034" xr:uid="{00000000-0005-0000-0000-0000247D0000}"/>
    <cellStyle name="Normal 6 4 4 2 2 4" xfId="32035" xr:uid="{00000000-0005-0000-0000-0000257D0000}"/>
    <cellStyle name="Normal 6 4 4 2 2 4 2" xfId="32036" xr:uid="{00000000-0005-0000-0000-0000267D0000}"/>
    <cellStyle name="Normal 6 4 4 2 2 4 2 2" xfId="32037" xr:uid="{00000000-0005-0000-0000-0000277D0000}"/>
    <cellStyle name="Normal 6 4 4 2 2 4 2 2 2" xfId="32038" xr:uid="{00000000-0005-0000-0000-0000287D0000}"/>
    <cellStyle name="Normal 6 4 4 2 2 4 2 3" xfId="32039" xr:uid="{00000000-0005-0000-0000-0000297D0000}"/>
    <cellStyle name="Normal 6 4 4 2 2 4 2 4" xfId="32040" xr:uid="{00000000-0005-0000-0000-00002A7D0000}"/>
    <cellStyle name="Normal 6 4 4 2 2 4 3" xfId="32041" xr:uid="{00000000-0005-0000-0000-00002B7D0000}"/>
    <cellStyle name="Normal 6 4 4 2 2 4 3 2" xfId="32042" xr:uid="{00000000-0005-0000-0000-00002C7D0000}"/>
    <cellStyle name="Normal 6 4 4 2 2 4 4" xfId="32043" xr:uid="{00000000-0005-0000-0000-00002D7D0000}"/>
    <cellStyle name="Normal 6 4 4 2 2 4 5" xfId="32044" xr:uid="{00000000-0005-0000-0000-00002E7D0000}"/>
    <cellStyle name="Normal 6 4 4 2 2 5" xfId="32045" xr:uid="{00000000-0005-0000-0000-00002F7D0000}"/>
    <cellStyle name="Normal 6 4 4 2 2 5 2" xfId="32046" xr:uid="{00000000-0005-0000-0000-0000307D0000}"/>
    <cellStyle name="Normal 6 4 4 2 2 5 2 2" xfId="32047" xr:uid="{00000000-0005-0000-0000-0000317D0000}"/>
    <cellStyle name="Normal 6 4 4 2 2 5 3" xfId="32048" xr:uid="{00000000-0005-0000-0000-0000327D0000}"/>
    <cellStyle name="Normal 6 4 4 2 2 5 4" xfId="32049" xr:uid="{00000000-0005-0000-0000-0000337D0000}"/>
    <cellStyle name="Normal 6 4 4 2 2 6" xfId="32050" xr:uid="{00000000-0005-0000-0000-0000347D0000}"/>
    <cellStyle name="Normal 6 4 4 2 2 6 2" xfId="32051" xr:uid="{00000000-0005-0000-0000-0000357D0000}"/>
    <cellStyle name="Normal 6 4 4 2 2 6 3" xfId="32052" xr:uid="{00000000-0005-0000-0000-0000367D0000}"/>
    <cellStyle name="Normal 6 4 4 2 2 6 4" xfId="32053" xr:uid="{00000000-0005-0000-0000-0000377D0000}"/>
    <cellStyle name="Normal 6 4 4 2 2 6 5" xfId="32054" xr:uid="{00000000-0005-0000-0000-0000387D0000}"/>
    <cellStyle name="Normal 6 4 4 2 2 7" xfId="32055" xr:uid="{00000000-0005-0000-0000-0000397D0000}"/>
    <cellStyle name="Normal 6 4 4 2 2 8" xfId="32056" xr:uid="{00000000-0005-0000-0000-00003A7D0000}"/>
    <cellStyle name="Normal 6 4 4 2 2 9" xfId="32057" xr:uid="{00000000-0005-0000-0000-00003B7D0000}"/>
    <cellStyle name="Normal 6 4 4 2 3" xfId="32058" xr:uid="{00000000-0005-0000-0000-00003C7D0000}"/>
    <cellStyle name="Normal 6 4 4 2 3 2" xfId="32059" xr:uid="{00000000-0005-0000-0000-00003D7D0000}"/>
    <cellStyle name="Normal 6 4 4 2 3 2 2" xfId="32060" xr:uid="{00000000-0005-0000-0000-00003E7D0000}"/>
    <cellStyle name="Normal 6 4 4 2 3 2 2 2" xfId="32061" xr:uid="{00000000-0005-0000-0000-00003F7D0000}"/>
    <cellStyle name="Normal 6 4 4 2 3 2 2 2 2" xfId="32062" xr:uid="{00000000-0005-0000-0000-0000407D0000}"/>
    <cellStyle name="Normal 6 4 4 2 3 2 2 3" xfId="32063" xr:uid="{00000000-0005-0000-0000-0000417D0000}"/>
    <cellStyle name="Normal 6 4 4 2 3 2 2 4" xfId="32064" xr:uid="{00000000-0005-0000-0000-0000427D0000}"/>
    <cellStyle name="Normal 6 4 4 2 3 2 3" xfId="32065" xr:uid="{00000000-0005-0000-0000-0000437D0000}"/>
    <cellStyle name="Normal 6 4 4 2 3 2 3 2" xfId="32066" xr:uid="{00000000-0005-0000-0000-0000447D0000}"/>
    <cellStyle name="Normal 6 4 4 2 3 2 4" xfId="32067" xr:uid="{00000000-0005-0000-0000-0000457D0000}"/>
    <cellStyle name="Normal 6 4 4 2 3 2 5" xfId="32068" xr:uid="{00000000-0005-0000-0000-0000467D0000}"/>
    <cellStyle name="Normal 6 4 4 2 3 3" xfId="32069" xr:uid="{00000000-0005-0000-0000-0000477D0000}"/>
    <cellStyle name="Normal 6 4 4 2 3 3 2" xfId="32070" xr:uid="{00000000-0005-0000-0000-0000487D0000}"/>
    <cellStyle name="Normal 6 4 4 2 3 3 2 2" xfId="32071" xr:uid="{00000000-0005-0000-0000-0000497D0000}"/>
    <cellStyle name="Normal 6 4 4 2 3 3 3" xfId="32072" xr:uid="{00000000-0005-0000-0000-00004A7D0000}"/>
    <cellStyle name="Normal 6 4 4 2 3 3 4" xfId="32073" xr:uid="{00000000-0005-0000-0000-00004B7D0000}"/>
    <cellStyle name="Normal 6 4 4 2 3 4" xfId="32074" xr:uid="{00000000-0005-0000-0000-00004C7D0000}"/>
    <cellStyle name="Normal 6 4 4 2 3 4 2" xfId="32075" xr:uid="{00000000-0005-0000-0000-00004D7D0000}"/>
    <cellStyle name="Normal 6 4 4 2 3 5" xfId="32076" xr:uid="{00000000-0005-0000-0000-00004E7D0000}"/>
    <cellStyle name="Normal 6 4 4 2 3 6" xfId="32077" xr:uid="{00000000-0005-0000-0000-00004F7D0000}"/>
    <cellStyle name="Normal 6 4 4 2 4" xfId="32078" xr:uid="{00000000-0005-0000-0000-0000507D0000}"/>
    <cellStyle name="Normal 6 4 4 2 4 2" xfId="32079" xr:uid="{00000000-0005-0000-0000-0000517D0000}"/>
    <cellStyle name="Normal 6 4 4 2 4 2 2" xfId="32080" xr:uid="{00000000-0005-0000-0000-0000527D0000}"/>
    <cellStyle name="Normal 6 4 4 2 4 2 2 2" xfId="32081" xr:uid="{00000000-0005-0000-0000-0000537D0000}"/>
    <cellStyle name="Normal 6 4 4 2 4 2 3" xfId="32082" xr:uid="{00000000-0005-0000-0000-0000547D0000}"/>
    <cellStyle name="Normal 6 4 4 2 4 2 4" xfId="32083" xr:uid="{00000000-0005-0000-0000-0000557D0000}"/>
    <cellStyle name="Normal 6 4 4 2 4 3" xfId="32084" xr:uid="{00000000-0005-0000-0000-0000567D0000}"/>
    <cellStyle name="Normal 6 4 4 2 4 3 2" xfId="32085" xr:uid="{00000000-0005-0000-0000-0000577D0000}"/>
    <cellStyle name="Normal 6 4 4 2 4 4" xfId="32086" xr:uid="{00000000-0005-0000-0000-0000587D0000}"/>
    <cellStyle name="Normal 6 4 4 2 4 5" xfId="32087" xr:uid="{00000000-0005-0000-0000-0000597D0000}"/>
    <cellStyle name="Normal 6 4 4 2 5" xfId="32088" xr:uid="{00000000-0005-0000-0000-00005A7D0000}"/>
    <cellStyle name="Normal 6 4 4 2 5 2" xfId="32089" xr:uid="{00000000-0005-0000-0000-00005B7D0000}"/>
    <cellStyle name="Normal 6 4 4 2 5 2 2" xfId="32090" xr:uid="{00000000-0005-0000-0000-00005C7D0000}"/>
    <cellStyle name="Normal 6 4 4 2 5 2 2 2" xfId="32091" xr:uid="{00000000-0005-0000-0000-00005D7D0000}"/>
    <cellStyle name="Normal 6 4 4 2 5 2 3" xfId="32092" xr:uid="{00000000-0005-0000-0000-00005E7D0000}"/>
    <cellStyle name="Normal 6 4 4 2 5 2 4" xfId="32093" xr:uid="{00000000-0005-0000-0000-00005F7D0000}"/>
    <cellStyle name="Normal 6 4 4 2 5 3" xfId="32094" xr:uid="{00000000-0005-0000-0000-0000607D0000}"/>
    <cellStyle name="Normal 6 4 4 2 5 3 2" xfId="32095" xr:uid="{00000000-0005-0000-0000-0000617D0000}"/>
    <cellStyle name="Normal 6 4 4 2 5 4" xfId="32096" xr:uid="{00000000-0005-0000-0000-0000627D0000}"/>
    <cellStyle name="Normal 6 4 4 2 5 5" xfId="32097" xr:uid="{00000000-0005-0000-0000-0000637D0000}"/>
    <cellStyle name="Normal 6 4 4 2 6" xfId="32098" xr:uid="{00000000-0005-0000-0000-0000647D0000}"/>
    <cellStyle name="Normal 6 4 4 2 6 2" xfId="32099" xr:uid="{00000000-0005-0000-0000-0000657D0000}"/>
    <cellStyle name="Normal 6 4 4 2 6 2 2" xfId="32100" xr:uid="{00000000-0005-0000-0000-0000667D0000}"/>
    <cellStyle name="Normal 6 4 4 2 6 3" xfId="32101" xr:uid="{00000000-0005-0000-0000-0000677D0000}"/>
    <cellStyle name="Normal 6 4 4 2 6 4" xfId="32102" xr:uid="{00000000-0005-0000-0000-0000687D0000}"/>
    <cellStyle name="Normal 6 4 4 2 7" xfId="32103" xr:uid="{00000000-0005-0000-0000-0000697D0000}"/>
    <cellStyle name="Normal 6 4 4 2 7 2" xfId="32104" xr:uid="{00000000-0005-0000-0000-00006A7D0000}"/>
    <cellStyle name="Normal 6 4 4 2 7 3" xfId="32105" xr:uid="{00000000-0005-0000-0000-00006B7D0000}"/>
    <cellStyle name="Normal 6 4 4 2 7 4" xfId="32106" xr:uid="{00000000-0005-0000-0000-00006C7D0000}"/>
    <cellStyle name="Normal 6 4 4 2 7 5" xfId="32107" xr:uid="{00000000-0005-0000-0000-00006D7D0000}"/>
    <cellStyle name="Normal 6 4 4 2 8" xfId="32108" xr:uid="{00000000-0005-0000-0000-00006E7D0000}"/>
    <cellStyle name="Normal 6 4 4 2 9" xfId="32109" xr:uid="{00000000-0005-0000-0000-00006F7D0000}"/>
    <cellStyle name="Normal 6 4 4 3" xfId="32110" xr:uid="{00000000-0005-0000-0000-0000707D0000}"/>
    <cellStyle name="Normal 6 4 4 3 2" xfId="32111" xr:uid="{00000000-0005-0000-0000-0000717D0000}"/>
    <cellStyle name="Normal 6 4 4 3 2 2" xfId="32112" xr:uid="{00000000-0005-0000-0000-0000727D0000}"/>
    <cellStyle name="Normal 6 4 4 3 2 2 2" xfId="32113" xr:uid="{00000000-0005-0000-0000-0000737D0000}"/>
    <cellStyle name="Normal 6 4 4 3 2 2 2 2" xfId="32114" xr:uid="{00000000-0005-0000-0000-0000747D0000}"/>
    <cellStyle name="Normal 6 4 4 3 2 2 2 2 2" xfId="32115" xr:uid="{00000000-0005-0000-0000-0000757D0000}"/>
    <cellStyle name="Normal 6 4 4 3 2 2 2 3" xfId="32116" xr:uid="{00000000-0005-0000-0000-0000767D0000}"/>
    <cellStyle name="Normal 6 4 4 3 2 2 2 4" xfId="32117" xr:uid="{00000000-0005-0000-0000-0000777D0000}"/>
    <cellStyle name="Normal 6 4 4 3 2 2 3" xfId="32118" xr:uid="{00000000-0005-0000-0000-0000787D0000}"/>
    <cellStyle name="Normal 6 4 4 3 2 2 3 2" xfId="32119" xr:uid="{00000000-0005-0000-0000-0000797D0000}"/>
    <cellStyle name="Normal 6 4 4 3 2 2 4" xfId="32120" xr:uid="{00000000-0005-0000-0000-00007A7D0000}"/>
    <cellStyle name="Normal 6 4 4 3 2 2 5" xfId="32121" xr:uid="{00000000-0005-0000-0000-00007B7D0000}"/>
    <cellStyle name="Normal 6 4 4 3 2 3" xfId="32122" xr:uid="{00000000-0005-0000-0000-00007C7D0000}"/>
    <cellStyle name="Normal 6 4 4 3 2 3 2" xfId="32123" xr:uid="{00000000-0005-0000-0000-00007D7D0000}"/>
    <cellStyle name="Normal 6 4 4 3 2 3 2 2" xfId="32124" xr:uid="{00000000-0005-0000-0000-00007E7D0000}"/>
    <cellStyle name="Normal 6 4 4 3 2 3 3" xfId="32125" xr:uid="{00000000-0005-0000-0000-00007F7D0000}"/>
    <cellStyle name="Normal 6 4 4 3 2 3 4" xfId="32126" xr:uid="{00000000-0005-0000-0000-0000807D0000}"/>
    <cellStyle name="Normal 6 4 4 3 2 4" xfId="32127" xr:uid="{00000000-0005-0000-0000-0000817D0000}"/>
    <cellStyle name="Normal 6 4 4 3 2 4 2" xfId="32128" xr:uid="{00000000-0005-0000-0000-0000827D0000}"/>
    <cellStyle name="Normal 6 4 4 3 2 5" xfId="32129" xr:uid="{00000000-0005-0000-0000-0000837D0000}"/>
    <cellStyle name="Normal 6 4 4 3 2 6" xfId="32130" xr:uid="{00000000-0005-0000-0000-0000847D0000}"/>
    <cellStyle name="Normal 6 4 4 3 3" xfId="32131" xr:uid="{00000000-0005-0000-0000-0000857D0000}"/>
    <cellStyle name="Normal 6 4 4 3 3 2" xfId="32132" xr:uid="{00000000-0005-0000-0000-0000867D0000}"/>
    <cellStyle name="Normal 6 4 4 3 3 2 2" xfId="32133" xr:uid="{00000000-0005-0000-0000-0000877D0000}"/>
    <cellStyle name="Normal 6 4 4 3 3 2 2 2" xfId="32134" xr:uid="{00000000-0005-0000-0000-0000887D0000}"/>
    <cellStyle name="Normal 6 4 4 3 3 2 3" xfId="32135" xr:uid="{00000000-0005-0000-0000-0000897D0000}"/>
    <cellStyle name="Normal 6 4 4 3 3 2 4" xfId="32136" xr:uid="{00000000-0005-0000-0000-00008A7D0000}"/>
    <cellStyle name="Normal 6 4 4 3 3 3" xfId="32137" xr:uid="{00000000-0005-0000-0000-00008B7D0000}"/>
    <cellStyle name="Normal 6 4 4 3 3 3 2" xfId="32138" xr:uid="{00000000-0005-0000-0000-00008C7D0000}"/>
    <cellStyle name="Normal 6 4 4 3 3 4" xfId="32139" xr:uid="{00000000-0005-0000-0000-00008D7D0000}"/>
    <cellStyle name="Normal 6 4 4 3 3 5" xfId="32140" xr:uid="{00000000-0005-0000-0000-00008E7D0000}"/>
    <cellStyle name="Normal 6 4 4 3 4" xfId="32141" xr:uid="{00000000-0005-0000-0000-00008F7D0000}"/>
    <cellStyle name="Normal 6 4 4 3 4 2" xfId="32142" xr:uid="{00000000-0005-0000-0000-0000907D0000}"/>
    <cellStyle name="Normal 6 4 4 3 4 2 2" xfId="32143" xr:uid="{00000000-0005-0000-0000-0000917D0000}"/>
    <cellStyle name="Normal 6 4 4 3 4 2 2 2" xfId="32144" xr:uid="{00000000-0005-0000-0000-0000927D0000}"/>
    <cellStyle name="Normal 6 4 4 3 4 2 3" xfId="32145" xr:uid="{00000000-0005-0000-0000-0000937D0000}"/>
    <cellStyle name="Normal 6 4 4 3 4 2 4" xfId="32146" xr:uid="{00000000-0005-0000-0000-0000947D0000}"/>
    <cellStyle name="Normal 6 4 4 3 4 3" xfId="32147" xr:uid="{00000000-0005-0000-0000-0000957D0000}"/>
    <cellStyle name="Normal 6 4 4 3 4 3 2" xfId="32148" xr:uid="{00000000-0005-0000-0000-0000967D0000}"/>
    <cellStyle name="Normal 6 4 4 3 4 4" xfId="32149" xr:uid="{00000000-0005-0000-0000-0000977D0000}"/>
    <cellStyle name="Normal 6 4 4 3 4 5" xfId="32150" xr:uid="{00000000-0005-0000-0000-0000987D0000}"/>
    <cellStyle name="Normal 6 4 4 3 5" xfId="32151" xr:uid="{00000000-0005-0000-0000-0000997D0000}"/>
    <cellStyle name="Normal 6 4 4 3 5 2" xfId="32152" xr:uid="{00000000-0005-0000-0000-00009A7D0000}"/>
    <cellStyle name="Normal 6 4 4 3 5 2 2" xfId="32153" xr:uid="{00000000-0005-0000-0000-00009B7D0000}"/>
    <cellStyle name="Normal 6 4 4 3 5 3" xfId="32154" xr:uid="{00000000-0005-0000-0000-00009C7D0000}"/>
    <cellStyle name="Normal 6 4 4 3 5 4" xfId="32155" xr:uid="{00000000-0005-0000-0000-00009D7D0000}"/>
    <cellStyle name="Normal 6 4 4 3 6" xfId="32156" xr:uid="{00000000-0005-0000-0000-00009E7D0000}"/>
    <cellStyle name="Normal 6 4 4 3 6 2" xfId="32157" xr:uid="{00000000-0005-0000-0000-00009F7D0000}"/>
    <cellStyle name="Normal 6 4 4 3 6 3" xfId="32158" xr:uid="{00000000-0005-0000-0000-0000A07D0000}"/>
    <cellStyle name="Normal 6 4 4 3 6 4" xfId="32159" xr:uid="{00000000-0005-0000-0000-0000A17D0000}"/>
    <cellStyle name="Normal 6 4 4 3 6 5" xfId="32160" xr:uid="{00000000-0005-0000-0000-0000A27D0000}"/>
    <cellStyle name="Normal 6 4 4 3 7" xfId="32161" xr:uid="{00000000-0005-0000-0000-0000A37D0000}"/>
    <cellStyle name="Normal 6 4 4 3 8" xfId="32162" xr:uid="{00000000-0005-0000-0000-0000A47D0000}"/>
    <cellStyle name="Normal 6 4 4 3 9" xfId="32163" xr:uid="{00000000-0005-0000-0000-0000A57D0000}"/>
    <cellStyle name="Normal 6 4 4 4" xfId="32164" xr:uid="{00000000-0005-0000-0000-0000A67D0000}"/>
    <cellStyle name="Normal 6 4 4 4 2" xfId="32165" xr:uid="{00000000-0005-0000-0000-0000A77D0000}"/>
    <cellStyle name="Normal 6 4 4 4 2 2" xfId="32166" xr:uid="{00000000-0005-0000-0000-0000A87D0000}"/>
    <cellStyle name="Normal 6 4 4 4 2 2 2" xfId="32167" xr:uid="{00000000-0005-0000-0000-0000A97D0000}"/>
    <cellStyle name="Normal 6 4 4 4 2 2 2 2" xfId="32168" xr:uid="{00000000-0005-0000-0000-0000AA7D0000}"/>
    <cellStyle name="Normal 6 4 4 4 2 2 3" xfId="32169" xr:uid="{00000000-0005-0000-0000-0000AB7D0000}"/>
    <cellStyle name="Normal 6 4 4 4 2 2 4" xfId="32170" xr:uid="{00000000-0005-0000-0000-0000AC7D0000}"/>
    <cellStyle name="Normal 6 4 4 4 2 3" xfId="32171" xr:uid="{00000000-0005-0000-0000-0000AD7D0000}"/>
    <cellStyle name="Normal 6 4 4 4 2 3 2" xfId="32172" xr:uid="{00000000-0005-0000-0000-0000AE7D0000}"/>
    <cellStyle name="Normal 6 4 4 4 2 4" xfId="32173" xr:uid="{00000000-0005-0000-0000-0000AF7D0000}"/>
    <cellStyle name="Normal 6 4 4 4 2 5" xfId="32174" xr:uid="{00000000-0005-0000-0000-0000B07D0000}"/>
    <cellStyle name="Normal 6 4 4 4 3" xfId="32175" xr:uid="{00000000-0005-0000-0000-0000B17D0000}"/>
    <cellStyle name="Normal 6 4 4 4 3 2" xfId="32176" xr:uid="{00000000-0005-0000-0000-0000B27D0000}"/>
    <cellStyle name="Normal 6 4 4 4 3 2 2" xfId="32177" xr:uid="{00000000-0005-0000-0000-0000B37D0000}"/>
    <cellStyle name="Normal 6 4 4 4 3 3" xfId="32178" xr:uid="{00000000-0005-0000-0000-0000B47D0000}"/>
    <cellStyle name="Normal 6 4 4 4 3 4" xfId="32179" xr:uid="{00000000-0005-0000-0000-0000B57D0000}"/>
    <cellStyle name="Normal 6 4 4 4 4" xfId="32180" xr:uid="{00000000-0005-0000-0000-0000B67D0000}"/>
    <cellStyle name="Normal 6 4 4 4 4 2" xfId="32181" xr:uid="{00000000-0005-0000-0000-0000B77D0000}"/>
    <cellStyle name="Normal 6 4 4 4 5" xfId="32182" xr:uid="{00000000-0005-0000-0000-0000B87D0000}"/>
    <cellStyle name="Normal 6 4 4 4 6" xfId="32183" xr:uid="{00000000-0005-0000-0000-0000B97D0000}"/>
    <cellStyle name="Normal 6 4 4 5" xfId="32184" xr:uid="{00000000-0005-0000-0000-0000BA7D0000}"/>
    <cellStyle name="Normal 6 4 4 5 2" xfId="32185" xr:uid="{00000000-0005-0000-0000-0000BB7D0000}"/>
    <cellStyle name="Normal 6 4 4 5 2 2" xfId="32186" xr:uid="{00000000-0005-0000-0000-0000BC7D0000}"/>
    <cellStyle name="Normal 6 4 4 5 2 2 2" xfId="32187" xr:uid="{00000000-0005-0000-0000-0000BD7D0000}"/>
    <cellStyle name="Normal 6 4 4 5 2 3" xfId="32188" xr:uid="{00000000-0005-0000-0000-0000BE7D0000}"/>
    <cellStyle name="Normal 6 4 4 5 2 4" xfId="32189" xr:uid="{00000000-0005-0000-0000-0000BF7D0000}"/>
    <cellStyle name="Normal 6 4 4 5 3" xfId="32190" xr:uid="{00000000-0005-0000-0000-0000C07D0000}"/>
    <cellStyle name="Normal 6 4 4 5 3 2" xfId="32191" xr:uid="{00000000-0005-0000-0000-0000C17D0000}"/>
    <cellStyle name="Normal 6 4 4 5 4" xfId="32192" xr:uid="{00000000-0005-0000-0000-0000C27D0000}"/>
    <cellStyle name="Normal 6 4 4 5 5" xfId="32193" xr:uid="{00000000-0005-0000-0000-0000C37D0000}"/>
    <cellStyle name="Normal 6 4 4 6" xfId="32194" xr:uid="{00000000-0005-0000-0000-0000C47D0000}"/>
    <cellStyle name="Normal 6 4 4 6 2" xfId="32195" xr:uid="{00000000-0005-0000-0000-0000C57D0000}"/>
    <cellStyle name="Normal 6 4 4 6 2 2" xfId="32196" xr:uid="{00000000-0005-0000-0000-0000C67D0000}"/>
    <cellStyle name="Normal 6 4 4 6 2 2 2" xfId="32197" xr:uid="{00000000-0005-0000-0000-0000C77D0000}"/>
    <cellStyle name="Normal 6 4 4 6 2 3" xfId="32198" xr:uid="{00000000-0005-0000-0000-0000C87D0000}"/>
    <cellStyle name="Normal 6 4 4 6 2 4" xfId="32199" xr:uid="{00000000-0005-0000-0000-0000C97D0000}"/>
    <cellStyle name="Normal 6 4 4 6 3" xfId="32200" xr:uid="{00000000-0005-0000-0000-0000CA7D0000}"/>
    <cellStyle name="Normal 6 4 4 6 3 2" xfId="32201" xr:uid="{00000000-0005-0000-0000-0000CB7D0000}"/>
    <cellStyle name="Normal 6 4 4 6 4" xfId="32202" xr:uid="{00000000-0005-0000-0000-0000CC7D0000}"/>
    <cellStyle name="Normal 6 4 4 6 5" xfId="32203" xr:uid="{00000000-0005-0000-0000-0000CD7D0000}"/>
    <cellStyle name="Normal 6 4 4 7" xfId="32204" xr:uid="{00000000-0005-0000-0000-0000CE7D0000}"/>
    <cellStyle name="Normal 6 4 4 7 2" xfId="32205" xr:uid="{00000000-0005-0000-0000-0000CF7D0000}"/>
    <cellStyle name="Normal 6 4 4 7 2 2" xfId="32206" xr:uid="{00000000-0005-0000-0000-0000D07D0000}"/>
    <cellStyle name="Normal 6 4 4 7 3" xfId="32207" xr:uid="{00000000-0005-0000-0000-0000D17D0000}"/>
    <cellStyle name="Normal 6 4 4 7 4" xfId="32208" xr:uid="{00000000-0005-0000-0000-0000D27D0000}"/>
    <cellStyle name="Normal 6 4 4 8" xfId="32209" xr:uid="{00000000-0005-0000-0000-0000D37D0000}"/>
    <cellStyle name="Normal 6 4 4 8 2" xfId="32210" xr:uid="{00000000-0005-0000-0000-0000D47D0000}"/>
    <cellStyle name="Normal 6 4 4 8 3" xfId="32211" xr:uid="{00000000-0005-0000-0000-0000D57D0000}"/>
    <cellStyle name="Normal 6 4 4 8 4" xfId="32212" xr:uid="{00000000-0005-0000-0000-0000D67D0000}"/>
    <cellStyle name="Normal 6 4 4 8 5" xfId="32213" xr:uid="{00000000-0005-0000-0000-0000D77D0000}"/>
    <cellStyle name="Normal 6 4 4 9" xfId="32214" xr:uid="{00000000-0005-0000-0000-0000D87D0000}"/>
    <cellStyle name="Normal 6 4 5" xfId="32215" xr:uid="{00000000-0005-0000-0000-0000D97D0000}"/>
    <cellStyle name="Normal 6 4 5 10" xfId="32216" xr:uid="{00000000-0005-0000-0000-0000DA7D0000}"/>
    <cellStyle name="Normal 6 4 5 2" xfId="32217" xr:uid="{00000000-0005-0000-0000-0000DB7D0000}"/>
    <cellStyle name="Normal 6 4 5 2 2" xfId="32218" xr:uid="{00000000-0005-0000-0000-0000DC7D0000}"/>
    <cellStyle name="Normal 6 4 5 2 2 2" xfId="32219" xr:uid="{00000000-0005-0000-0000-0000DD7D0000}"/>
    <cellStyle name="Normal 6 4 5 2 2 2 2" xfId="32220" xr:uid="{00000000-0005-0000-0000-0000DE7D0000}"/>
    <cellStyle name="Normal 6 4 5 2 2 2 2 2" xfId="32221" xr:uid="{00000000-0005-0000-0000-0000DF7D0000}"/>
    <cellStyle name="Normal 6 4 5 2 2 2 2 2 2" xfId="32222" xr:uid="{00000000-0005-0000-0000-0000E07D0000}"/>
    <cellStyle name="Normal 6 4 5 2 2 2 2 3" xfId="32223" xr:uid="{00000000-0005-0000-0000-0000E17D0000}"/>
    <cellStyle name="Normal 6 4 5 2 2 2 2 4" xfId="32224" xr:uid="{00000000-0005-0000-0000-0000E27D0000}"/>
    <cellStyle name="Normal 6 4 5 2 2 2 3" xfId="32225" xr:uid="{00000000-0005-0000-0000-0000E37D0000}"/>
    <cellStyle name="Normal 6 4 5 2 2 2 3 2" xfId="32226" xr:uid="{00000000-0005-0000-0000-0000E47D0000}"/>
    <cellStyle name="Normal 6 4 5 2 2 2 4" xfId="32227" xr:uid="{00000000-0005-0000-0000-0000E57D0000}"/>
    <cellStyle name="Normal 6 4 5 2 2 2 5" xfId="32228" xr:uid="{00000000-0005-0000-0000-0000E67D0000}"/>
    <cellStyle name="Normal 6 4 5 2 2 3" xfId="32229" xr:uid="{00000000-0005-0000-0000-0000E77D0000}"/>
    <cellStyle name="Normal 6 4 5 2 2 3 2" xfId="32230" xr:uid="{00000000-0005-0000-0000-0000E87D0000}"/>
    <cellStyle name="Normal 6 4 5 2 2 3 2 2" xfId="32231" xr:uid="{00000000-0005-0000-0000-0000E97D0000}"/>
    <cellStyle name="Normal 6 4 5 2 2 3 3" xfId="32232" xr:uid="{00000000-0005-0000-0000-0000EA7D0000}"/>
    <cellStyle name="Normal 6 4 5 2 2 3 4" xfId="32233" xr:uid="{00000000-0005-0000-0000-0000EB7D0000}"/>
    <cellStyle name="Normal 6 4 5 2 2 4" xfId="32234" xr:uid="{00000000-0005-0000-0000-0000EC7D0000}"/>
    <cellStyle name="Normal 6 4 5 2 2 4 2" xfId="32235" xr:uid="{00000000-0005-0000-0000-0000ED7D0000}"/>
    <cellStyle name="Normal 6 4 5 2 2 5" xfId="32236" xr:uid="{00000000-0005-0000-0000-0000EE7D0000}"/>
    <cellStyle name="Normal 6 4 5 2 2 6" xfId="32237" xr:uid="{00000000-0005-0000-0000-0000EF7D0000}"/>
    <cellStyle name="Normal 6 4 5 2 3" xfId="32238" xr:uid="{00000000-0005-0000-0000-0000F07D0000}"/>
    <cellStyle name="Normal 6 4 5 2 3 2" xfId="32239" xr:uid="{00000000-0005-0000-0000-0000F17D0000}"/>
    <cellStyle name="Normal 6 4 5 2 3 2 2" xfId="32240" xr:uid="{00000000-0005-0000-0000-0000F27D0000}"/>
    <cellStyle name="Normal 6 4 5 2 3 2 2 2" xfId="32241" xr:uid="{00000000-0005-0000-0000-0000F37D0000}"/>
    <cellStyle name="Normal 6 4 5 2 3 2 3" xfId="32242" xr:uid="{00000000-0005-0000-0000-0000F47D0000}"/>
    <cellStyle name="Normal 6 4 5 2 3 2 4" xfId="32243" xr:uid="{00000000-0005-0000-0000-0000F57D0000}"/>
    <cellStyle name="Normal 6 4 5 2 3 3" xfId="32244" xr:uid="{00000000-0005-0000-0000-0000F67D0000}"/>
    <cellStyle name="Normal 6 4 5 2 3 3 2" xfId="32245" xr:uid="{00000000-0005-0000-0000-0000F77D0000}"/>
    <cellStyle name="Normal 6 4 5 2 3 4" xfId="32246" xr:uid="{00000000-0005-0000-0000-0000F87D0000}"/>
    <cellStyle name="Normal 6 4 5 2 3 5" xfId="32247" xr:uid="{00000000-0005-0000-0000-0000F97D0000}"/>
    <cellStyle name="Normal 6 4 5 2 4" xfId="32248" xr:uid="{00000000-0005-0000-0000-0000FA7D0000}"/>
    <cellStyle name="Normal 6 4 5 2 4 2" xfId="32249" xr:uid="{00000000-0005-0000-0000-0000FB7D0000}"/>
    <cellStyle name="Normal 6 4 5 2 4 2 2" xfId="32250" xr:uid="{00000000-0005-0000-0000-0000FC7D0000}"/>
    <cellStyle name="Normal 6 4 5 2 4 2 2 2" xfId="32251" xr:uid="{00000000-0005-0000-0000-0000FD7D0000}"/>
    <cellStyle name="Normal 6 4 5 2 4 2 3" xfId="32252" xr:uid="{00000000-0005-0000-0000-0000FE7D0000}"/>
    <cellStyle name="Normal 6 4 5 2 4 2 4" xfId="32253" xr:uid="{00000000-0005-0000-0000-0000FF7D0000}"/>
    <cellStyle name="Normal 6 4 5 2 4 3" xfId="32254" xr:uid="{00000000-0005-0000-0000-0000007E0000}"/>
    <cellStyle name="Normal 6 4 5 2 4 3 2" xfId="32255" xr:uid="{00000000-0005-0000-0000-0000017E0000}"/>
    <cellStyle name="Normal 6 4 5 2 4 4" xfId="32256" xr:uid="{00000000-0005-0000-0000-0000027E0000}"/>
    <cellStyle name="Normal 6 4 5 2 4 5" xfId="32257" xr:uid="{00000000-0005-0000-0000-0000037E0000}"/>
    <cellStyle name="Normal 6 4 5 2 5" xfId="32258" xr:uid="{00000000-0005-0000-0000-0000047E0000}"/>
    <cellStyle name="Normal 6 4 5 2 5 2" xfId="32259" xr:uid="{00000000-0005-0000-0000-0000057E0000}"/>
    <cellStyle name="Normal 6 4 5 2 5 2 2" xfId="32260" xr:uid="{00000000-0005-0000-0000-0000067E0000}"/>
    <cellStyle name="Normal 6 4 5 2 5 3" xfId="32261" xr:uid="{00000000-0005-0000-0000-0000077E0000}"/>
    <cellStyle name="Normal 6 4 5 2 5 4" xfId="32262" xr:uid="{00000000-0005-0000-0000-0000087E0000}"/>
    <cellStyle name="Normal 6 4 5 2 6" xfId="32263" xr:uid="{00000000-0005-0000-0000-0000097E0000}"/>
    <cellStyle name="Normal 6 4 5 2 6 2" xfId="32264" xr:uid="{00000000-0005-0000-0000-00000A7E0000}"/>
    <cellStyle name="Normal 6 4 5 2 6 3" xfId="32265" xr:uid="{00000000-0005-0000-0000-00000B7E0000}"/>
    <cellStyle name="Normal 6 4 5 2 6 4" xfId="32266" xr:uid="{00000000-0005-0000-0000-00000C7E0000}"/>
    <cellStyle name="Normal 6 4 5 2 6 5" xfId="32267" xr:uid="{00000000-0005-0000-0000-00000D7E0000}"/>
    <cellStyle name="Normal 6 4 5 2 7" xfId="32268" xr:uid="{00000000-0005-0000-0000-00000E7E0000}"/>
    <cellStyle name="Normal 6 4 5 2 8" xfId="32269" xr:uid="{00000000-0005-0000-0000-00000F7E0000}"/>
    <cellStyle name="Normal 6 4 5 2 9" xfId="32270" xr:uid="{00000000-0005-0000-0000-0000107E0000}"/>
    <cellStyle name="Normal 6 4 5 3" xfId="32271" xr:uid="{00000000-0005-0000-0000-0000117E0000}"/>
    <cellStyle name="Normal 6 4 5 3 2" xfId="32272" xr:uid="{00000000-0005-0000-0000-0000127E0000}"/>
    <cellStyle name="Normal 6 4 5 3 2 2" xfId="32273" xr:uid="{00000000-0005-0000-0000-0000137E0000}"/>
    <cellStyle name="Normal 6 4 5 3 2 2 2" xfId="32274" xr:uid="{00000000-0005-0000-0000-0000147E0000}"/>
    <cellStyle name="Normal 6 4 5 3 2 2 2 2" xfId="32275" xr:uid="{00000000-0005-0000-0000-0000157E0000}"/>
    <cellStyle name="Normal 6 4 5 3 2 2 3" xfId="32276" xr:uid="{00000000-0005-0000-0000-0000167E0000}"/>
    <cellStyle name="Normal 6 4 5 3 2 2 4" xfId="32277" xr:uid="{00000000-0005-0000-0000-0000177E0000}"/>
    <cellStyle name="Normal 6 4 5 3 2 3" xfId="32278" xr:uid="{00000000-0005-0000-0000-0000187E0000}"/>
    <cellStyle name="Normal 6 4 5 3 2 3 2" xfId="32279" xr:uid="{00000000-0005-0000-0000-0000197E0000}"/>
    <cellStyle name="Normal 6 4 5 3 2 4" xfId="32280" xr:uid="{00000000-0005-0000-0000-00001A7E0000}"/>
    <cellStyle name="Normal 6 4 5 3 2 5" xfId="32281" xr:uid="{00000000-0005-0000-0000-00001B7E0000}"/>
    <cellStyle name="Normal 6 4 5 3 3" xfId="32282" xr:uid="{00000000-0005-0000-0000-00001C7E0000}"/>
    <cellStyle name="Normal 6 4 5 3 3 2" xfId="32283" xr:uid="{00000000-0005-0000-0000-00001D7E0000}"/>
    <cellStyle name="Normal 6 4 5 3 3 2 2" xfId="32284" xr:uid="{00000000-0005-0000-0000-00001E7E0000}"/>
    <cellStyle name="Normal 6 4 5 3 3 3" xfId="32285" xr:uid="{00000000-0005-0000-0000-00001F7E0000}"/>
    <cellStyle name="Normal 6 4 5 3 3 4" xfId="32286" xr:uid="{00000000-0005-0000-0000-0000207E0000}"/>
    <cellStyle name="Normal 6 4 5 3 4" xfId="32287" xr:uid="{00000000-0005-0000-0000-0000217E0000}"/>
    <cellStyle name="Normal 6 4 5 3 4 2" xfId="32288" xr:uid="{00000000-0005-0000-0000-0000227E0000}"/>
    <cellStyle name="Normal 6 4 5 3 5" xfId="32289" xr:uid="{00000000-0005-0000-0000-0000237E0000}"/>
    <cellStyle name="Normal 6 4 5 3 6" xfId="32290" xr:uid="{00000000-0005-0000-0000-0000247E0000}"/>
    <cellStyle name="Normal 6 4 5 4" xfId="32291" xr:uid="{00000000-0005-0000-0000-0000257E0000}"/>
    <cellStyle name="Normal 6 4 5 4 2" xfId="32292" xr:uid="{00000000-0005-0000-0000-0000267E0000}"/>
    <cellStyle name="Normal 6 4 5 4 2 2" xfId="32293" xr:uid="{00000000-0005-0000-0000-0000277E0000}"/>
    <cellStyle name="Normal 6 4 5 4 2 2 2" xfId="32294" xr:uid="{00000000-0005-0000-0000-0000287E0000}"/>
    <cellStyle name="Normal 6 4 5 4 2 3" xfId="32295" xr:uid="{00000000-0005-0000-0000-0000297E0000}"/>
    <cellStyle name="Normal 6 4 5 4 2 4" xfId="32296" xr:uid="{00000000-0005-0000-0000-00002A7E0000}"/>
    <cellStyle name="Normal 6 4 5 4 3" xfId="32297" xr:uid="{00000000-0005-0000-0000-00002B7E0000}"/>
    <cellStyle name="Normal 6 4 5 4 3 2" xfId="32298" xr:uid="{00000000-0005-0000-0000-00002C7E0000}"/>
    <cellStyle name="Normal 6 4 5 4 4" xfId="32299" xr:uid="{00000000-0005-0000-0000-00002D7E0000}"/>
    <cellStyle name="Normal 6 4 5 4 5" xfId="32300" xr:uid="{00000000-0005-0000-0000-00002E7E0000}"/>
    <cellStyle name="Normal 6 4 5 5" xfId="32301" xr:uid="{00000000-0005-0000-0000-00002F7E0000}"/>
    <cellStyle name="Normal 6 4 5 5 2" xfId="32302" xr:uid="{00000000-0005-0000-0000-0000307E0000}"/>
    <cellStyle name="Normal 6 4 5 5 2 2" xfId="32303" xr:uid="{00000000-0005-0000-0000-0000317E0000}"/>
    <cellStyle name="Normal 6 4 5 5 2 2 2" xfId="32304" xr:uid="{00000000-0005-0000-0000-0000327E0000}"/>
    <cellStyle name="Normal 6 4 5 5 2 3" xfId="32305" xr:uid="{00000000-0005-0000-0000-0000337E0000}"/>
    <cellStyle name="Normal 6 4 5 5 2 4" xfId="32306" xr:uid="{00000000-0005-0000-0000-0000347E0000}"/>
    <cellStyle name="Normal 6 4 5 5 3" xfId="32307" xr:uid="{00000000-0005-0000-0000-0000357E0000}"/>
    <cellStyle name="Normal 6 4 5 5 3 2" xfId="32308" xr:uid="{00000000-0005-0000-0000-0000367E0000}"/>
    <cellStyle name="Normal 6 4 5 5 4" xfId="32309" xr:uid="{00000000-0005-0000-0000-0000377E0000}"/>
    <cellStyle name="Normal 6 4 5 5 5" xfId="32310" xr:uid="{00000000-0005-0000-0000-0000387E0000}"/>
    <cellStyle name="Normal 6 4 5 6" xfId="32311" xr:uid="{00000000-0005-0000-0000-0000397E0000}"/>
    <cellStyle name="Normal 6 4 5 6 2" xfId="32312" xr:uid="{00000000-0005-0000-0000-00003A7E0000}"/>
    <cellStyle name="Normal 6 4 5 6 2 2" xfId="32313" xr:uid="{00000000-0005-0000-0000-00003B7E0000}"/>
    <cellStyle name="Normal 6 4 5 6 3" xfId="32314" xr:uid="{00000000-0005-0000-0000-00003C7E0000}"/>
    <cellStyle name="Normal 6 4 5 6 4" xfId="32315" xr:uid="{00000000-0005-0000-0000-00003D7E0000}"/>
    <cellStyle name="Normal 6 4 5 7" xfId="32316" xr:uid="{00000000-0005-0000-0000-00003E7E0000}"/>
    <cellStyle name="Normal 6 4 5 7 2" xfId="32317" xr:uid="{00000000-0005-0000-0000-00003F7E0000}"/>
    <cellStyle name="Normal 6 4 5 7 3" xfId="32318" xr:uid="{00000000-0005-0000-0000-0000407E0000}"/>
    <cellStyle name="Normal 6 4 5 7 4" xfId="32319" xr:uid="{00000000-0005-0000-0000-0000417E0000}"/>
    <cellStyle name="Normal 6 4 5 7 5" xfId="32320" xr:uid="{00000000-0005-0000-0000-0000427E0000}"/>
    <cellStyle name="Normal 6 4 5 8" xfId="32321" xr:uid="{00000000-0005-0000-0000-0000437E0000}"/>
    <cellStyle name="Normal 6 4 5 9" xfId="32322" xr:uid="{00000000-0005-0000-0000-0000447E0000}"/>
    <cellStyle name="Normal 6 4 6" xfId="32323" xr:uid="{00000000-0005-0000-0000-0000457E0000}"/>
    <cellStyle name="Normal 6 4 6 2" xfId="32324" xr:uid="{00000000-0005-0000-0000-0000467E0000}"/>
    <cellStyle name="Normal 6 4 6 2 2" xfId="32325" xr:uid="{00000000-0005-0000-0000-0000477E0000}"/>
    <cellStyle name="Normal 6 4 6 2 2 2" xfId="32326" xr:uid="{00000000-0005-0000-0000-0000487E0000}"/>
    <cellStyle name="Normal 6 4 6 2 2 2 2" xfId="32327" xr:uid="{00000000-0005-0000-0000-0000497E0000}"/>
    <cellStyle name="Normal 6 4 6 2 2 2 2 2" xfId="32328" xr:uid="{00000000-0005-0000-0000-00004A7E0000}"/>
    <cellStyle name="Normal 6 4 6 2 2 2 3" xfId="32329" xr:uid="{00000000-0005-0000-0000-00004B7E0000}"/>
    <cellStyle name="Normal 6 4 6 2 2 2 4" xfId="32330" xr:uid="{00000000-0005-0000-0000-00004C7E0000}"/>
    <cellStyle name="Normal 6 4 6 2 2 3" xfId="32331" xr:uid="{00000000-0005-0000-0000-00004D7E0000}"/>
    <cellStyle name="Normal 6 4 6 2 2 3 2" xfId="32332" xr:uid="{00000000-0005-0000-0000-00004E7E0000}"/>
    <cellStyle name="Normal 6 4 6 2 2 4" xfId="32333" xr:uid="{00000000-0005-0000-0000-00004F7E0000}"/>
    <cellStyle name="Normal 6 4 6 2 2 5" xfId="32334" xr:uid="{00000000-0005-0000-0000-0000507E0000}"/>
    <cellStyle name="Normal 6 4 6 2 3" xfId="32335" xr:uid="{00000000-0005-0000-0000-0000517E0000}"/>
    <cellStyle name="Normal 6 4 6 2 3 2" xfId="32336" xr:uid="{00000000-0005-0000-0000-0000527E0000}"/>
    <cellStyle name="Normal 6 4 6 2 3 2 2" xfId="32337" xr:uid="{00000000-0005-0000-0000-0000537E0000}"/>
    <cellStyle name="Normal 6 4 6 2 3 3" xfId="32338" xr:uid="{00000000-0005-0000-0000-0000547E0000}"/>
    <cellStyle name="Normal 6 4 6 2 3 4" xfId="32339" xr:uid="{00000000-0005-0000-0000-0000557E0000}"/>
    <cellStyle name="Normal 6 4 6 2 4" xfId="32340" xr:uid="{00000000-0005-0000-0000-0000567E0000}"/>
    <cellStyle name="Normal 6 4 6 2 4 2" xfId="32341" xr:uid="{00000000-0005-0000-0000-0000577E0000}"/>
    <cellStyle name="Normal 6 4 6 2 5" xfId="32342" xr:uid="{00000000-0005-0000-0000-0000587E0000}"/>
    <cellStyle name="Normal 6 4 6 2 6" xfId="32343" xr:uid="{00000000-0005-0000-0000-0000597E0000}"/>
    <cellStyle name="Normal 6 4 6 3" xfId="32344" xr:uid="{00000000-0005-0000-0000-00005A7E0000}"/>
    <cellStyle name="Normal 6 4 6 3 2" xfId="32345" xr:uid="{00000000-0005-0000-0000-00005B7E0000}"/>
    <cellStyle name="Normal 6 4 6 3 2 2" xfId="32346" xr:uid="{00000000-0005-0000-0000-00005C7E0000}"/>
    <cellStyle name="Normal 6 4 6 3 2 2 2" xfId="32347" xr:uid="{00000000-0005-0000-0000-00005D7E0000}"/>
    <cellStyle name="Normal 6 4 6 3 2 3" xfId="32348" xr:uid="{00000000-0005-0000-0000-00005E7E0000}"/>
    <cellStyle name="Normal 6 4 6 3 2 4" xfId="32349" xr:uid="{00000000-0005-0000-0000-00005F7E0000}"/>
    <cellStyle name="Normal 6 4 6 3 3" xfId="32350" xr:uid="{00000000-0005-0000-0000-0000607E0000}"/>
    <cellStyle name="Normal 6 4 6 3 3 2" xfId="32351" xr:uid="{00000000-0005-0000-0000-0000617E0000}"/>
    <cellStyle name="Normal 6 4 6 3 4" xfId="32352" xr:uid="{00000000-0005-0000-0000-0000627E0000}"/>
    <cellStyle name="Normal 6 4 6 3 5" xfId="32353" xr:uid="{00000000-0005-0000-0000-0000637E0000}"/>
    <cellStyle name="Normal 6 4 6 4" xfId="32354" xr:uid="{00000000-0005-0000-0000-0000647E0000}"/>
    <cellStyle name="Normal 6 4 6 4 2" xfId="32355" xr:uid="{00000000-0005-0000-0000-0000657E0000}"/>
    <cellStyle name="Normal 6 4 6 4 2 2" xfId="32356" xr:uid="{00000000-0005-0000-0000-0000667E0000}"/>
    <cellStyle name="Normal 6 4 6 4 2 2 2" xfId="32357" xr:uid="{00000000-0005-0000-0000-0000677E0000}"/>
    <cellStyle name="Normal 6 4 6 4 2 3" xfId="32358" xr:uid="{00000000-0005-0000-0000-0000687E0000}"/>
    <cellStyle name="Normal 6 4 6 4 2 4" xfId="32359" xr:uid="{00000000-0005-0000-0000-0000697E0000}"/>
    <cellStyle name="Normal 6 4 6 4 3" xfId="32360" xr:uid="{00000000-0005-0000-0000-00006A7E0000}"/>
    <cellStyle name="Normal 6 4 6 4 3 2" xfId="32361" xr:uid="{00000000-0005-0000-0000-00006B7E0000}"/>
    <cellStyle name="Normal 6 4 6 4 4" xfId="32362" xr:uid="{00000000-0005-0000-0000-00006C7E0000}"/>
    <cellStyle name="Normal 6 4 6 4 5" xfId="32363" xr:uid="{00000000-0005-0000-0000-00006D7E0000}"/>
    <cellStyle name="Normal 6 4 6 5" xfId="32364" xr:uid="{00000000-0005-0000-0000-00006E7E0000}"/>
    <cellStyle name="Normal 6 4 6 5 2" xfId="32365" xr:uid="{00000000-0005-0000-0000-00006F7E0000}"/>
    <cellStyle name="Normal 6 4 6 5 2 2" xfId="32366" xr:uid="{00000000-0005-0000-0000-0000707E0000}"/>
    <cellStyle name="Normal 6 4 6 5 3" xfId="32367" xr:uid="{00000000-0005-0000-0000-0000717E0000}"/>
    <cellStyle name="Normal 6 4 6 5 4" xfId="32368" xr:uid="{00000000-0005-0000-0000-0000727E0000}"/>
    <cellStyle name="Normal 6 4 6 6" xfId="32369" xr:uid="{00000000-0005-0000-0000-0000737E0000}"/>
    <cellStyle name="Normal 6 4 6 6 2" xfId="32370" xr:uid="{00000000-0005-0000-0000-0000747E0000}"/>
    <cellStyle name="Normal 6 4 6 6 3" xfId="32371" xr:uid="{00000000-0005-0000-0000-0000757E0000}"/>
    <cellStyle name="Normal 6 4 6 6 4" xfId="32372" xr:uid="{00000000-0005-0000-0000-0000767E0000}"/>
    <cellStyle name="Normal 6 4 6 6 5" xfId="32373" xr:uid="{00000000-0005-0000-0000-0000777E0000}"/>
    <cellStyle name="Normal 6 4 6 7" xfId="32374" xr:uid="{00000000-0005-0000-0000-0000787E0000}"/>
    <cellStyle name="Normal 6 4 6 8" xfId="32375" xr:uid="{00000000-0005-0000-0000-0000797E0000}"/>
    <cellStyle name="Normal 6 4 6 9" xfId="32376" xr:uid="{00000000-0005-0000-0000-00007A7E0000}"/>
    <cellStyle name="Normal 6 4 7" xfId="32377" xr:uid="{00000000-0005-0000-0000-00007B7E0000}"/>
    <cellStyle name="Normal 6 4 7 2" xfId="32378" xr:uid="{00000000-0005-0000-0000-00007C7E0000}"/>
    <cellStyle name="Normal 6 4 7 2 2" xfId="32379" xr:uid="{00000000-0005-0000-0000-00007D7E0000}"/>
    <cellStyle name="Normal 6 4 7 2 2 2" xfId="32380" xr:uid="{00000000-0005-0000-0000-00007E7E0000}"/>
    <cellStyle name="Normal 6 4 7 2 2 2 2" xfId="32381" xr:uid="{00000000-0005-0000-0000-00007F7E0000}"/>
    <cellStyle name="Normal 6 4 7 2 2 3" xfId="32382" xr:uid="{00000000-0005-0000-0000-0000807E0000}"/>
    <cellStyle name="Normal 6 4 7 2 2 4" xfId="32383" xr:uid="{00000000-0005-0000-0000-0000817E0000}"/>
    <cellStyle name="Normal 6 4 7 2 3" xfId="32384" xr:uid="{00000000-0005-0000-0000-0000827E0000}"/>
    <cellStyle name="Normal 6 4 7 2 3 2" xfId="32385" xr:uid="{00000000-0005-0000-0000-0000837E0000}"/>
    <cellStyle name="Normal 6 4 7 2 4" xfId="32386" xr:uid="{00000000-0005-0000-0000-0000847E0000}"/>
    <cellStyle name="Normal 6 4 7 2 5" xfId="32387" xr:uid="{00000000-0005-0000-0000-0000857E0000}"/>
    <cellStyle name="Normal 6 4 7 3" xfId="32388" xr:uid="{00000000-0005-0000-0000-0000867E0000}"/>
    <cellStyle name="Normal 6 4 7 3 2" xfId="32389" xr:uid="{00000000-0005-0000-0000-0000877E0000}"/>
    <cellStyle name="Normal 6 4 7 3 2 2" xfId="32390" xr:uid="{00000000-0005-0000-0000-0000887E0000}"/>
    <cellStyle name="Normal 6 4 7 3 3" xfId="32391" xr:uid="{00000000-0005-0000-0000-0000897E0000}"/>
    <cellStyle name="Normal 6 4 7 3 4" xfId="32392" xr:uid="{00000000-0005-0000-0000-00008A7E0000}"/>
    <cellStyle name="Normal 6 4 7 4" xfId="32393" xr:uid="{00000000-0005-0000-0000-00008B7E0000}"/>
    <cellStyle name="Normal 6 4 7 4 2" xfId="32394" xr:uid="{00000000-0005-0000-0000-00008C7E0000}"/>
    <cellStyle name="Normal 6 4 7 5" xfId="32395" xr:uid="{00000000-0005-0000-0000-00008D7E0000}"/>
    <cellStyle name="Normal 6 4 7 6" xfId="32396" xr:uid="{00000000-0005-0000-0000-00008E7E0000}"/>
    <cellStyle name="Normal 6 4 8" xfId="32397" xr:uid="{00000000-0005-0000-0000-00008F7E0000}"/>
    <cellStyle name="Normal 6 4 8 2" xfId="32398" xr:uid="{00000000-0005-0000-0000-0000907E0000}"/>
    <cellStyle name="Normal 6 4 8 2 2" xfId="32399" xr:uid="{00000000-0005-0000-0000-0000917E0000}"/>
    <cellStyle name="Normal 6 4 8 2 2 2" xfId="32400" xr:uid="{00000000-0005-0000-0000-0000927E0000}"/>
    <cellStyle name="Normal 6 4 8 2 3" xfId="32401" xr:uid="{00000000-0005-0000-0000-0000937E0000}"/>
    <cellStyle name="Normal 6 4 8 2 4" xfId="32402" xr:uid="{00000000-0005-0000-0000-0000947E0000}"/>
    <cellStyle name="Normal 6 4 8 3" xfId="32403" xr:uid="{00000000-0005-0000-0000-0000957E0000}"/>
    <cellStyle name="Normal 6 4 8 3 2" xfId="32404" xr:uid="{00000000-0005-0000-0000-0000967E0000}"/>
    <cellStyle name="Normal 6 4 8 4" xfId="32405" xr:uid="{00000000-0005-0000-0000-0000977E0000}"/>
    <cellStyle name="Normal 6 4 8 5" xfId="32406" xr:uid="{00000000-0005-0000-0000-0000987E0000}"/>
    <cellStyle name="Normal 6 4 9" xfId="32407" xr:uid="{00000000-0005-0000-0000-0000997E0000}"/>
    <cellStyle name="Normal 6 4 9 2" xfId="32408" xr:uid="{00000000-0005-0000-0000-00009A7E0000}"/>
    <cellStyle name="Normal 6 4 9 2 2" xfId="32409" xr:uid="{00000000-0005-0000-0000-00009B7E0000}"/>
    <cellStyle name="Normal 6 4 9 2 2 2" xfId="32410" xr:uid="{00000000-0005-0000-0000-00009C7E0000}"/>
    <cellStyle name="Normal 6 4 9 2 3" xfId="32411" xr:uid="{00000000-0005-0000-0000-00009D7E0000}"/>
    <cellStyle name="Normal 6 4 9 2 4" xfId="32412" xr:uid="{00000000-0005-0000-0000-00009E7E0000}"/>
    <cellStyle name="Normal 6 4 9 3" xfId="32413" xr:uid="{00000000-0005-0000-0000-00009F7E0000}"/>
    <cellStyle name="Normal 6 4 9 3 2" xfId="32414" xr:uid="{00000000-0005-0000-0000-0000A07E0000}"/>
    <cellStyle name="Normal 6 4 9 4" xfId="32415" xr:uid="{00000000-0005-0000-0000-0000A17E0000}"/>
    <cellStyle name="Normal 6 4 9 5" xfId="32416" xr:uid="{00000000-0005-0000-0000-0000A27E0000}"/>
    <cellStyle name="Normal 6 5" xfId="32417" xr:uid="{00000000-0005-0000-0000-0000A37E0000}"/>
    <cellStyle name="Normal 6 5 10" xfId="32418" xr:uid="{00000000-0005-0000-0000-0000A47E0000}"/>
    <cellStyle name="Normal 6 5 10 2" xfId="32419" xr:uid="{00000000-0005-0000-0000-0000A57E0000}"/>
    <cellStyle name="Normal 6 5 10 3" xfId="32420" xr:uid="{00000000-0005-0000-0000-0000A67E0000}"/>
    <cellStyle name="Normal 6 5 10 4" xfId="32421" xr:uid="{00000000-0005-0000-0000-0000A77E0000}"/>
    <cellStyle name="Normal 6 5 10 5" xfId="32422" xr:uid="{00000000-0005-0000-0000-0000A87E0000}"/>
    <cellStyle name="Normal 6 5 11" xfId="32423" xr:uid="{00000000-0005-0000-0000-0000A97E0000}"/>
    <cellStyle name="Normal 6 5 12" xfId="32424" xr:uid="{00000000-0005-0000-0000-0000AA7E0000}"/>
    <cellStyle name="Normal 6 5 13" xfId="32425" xr:uid="{00000000-0005-0000-0000-0000AB7E0000}"/>
    <cellStyle name="Normal 6 5 2" xfId="32426" xr:uid="{00000000-0005-0000-0000-0000AC7E0000}"/>
    <cellStyle name="Normal 6 5 2 10" xfId="32427" xr:uid="{00000000-0005-0000-0000-0000AD7E0000}"/>
    <cellStyle name="Normal 6 5 2 11" xfId="32428" xr:uid="{00000000-0005-0000-0000-0000AE7E0000}"/>
    <cellStyle name="Normal 6 5 2 12" xfId="32429" xr:uid="{00000000-0005-0000-0000-0000AF7E0000}"/>
    <cellStyle name="Normal 6 5 2 2" xfId="32430" xr:uid="{00000000-0005-0000-0000-0000B07E0000}"/>
    <cellStyle name="Normal 6 5 2 2 10" xfId="32431" xr:uid="{00000000-0005-0000-0000-0000B17E0000}"/>
    <cellStyle name="Normal 6 5 2 2 11" xfId="32432" xr:uid="{00000000-0005-0000-0000-0000B27E0000}"/>
    <cellStyle name="Normal 6 5 2 2 2" xfId="32433" xr:uid="{00000000-0005-0000-0000-0000B37E0000}"/>
    <cellStyle name="Normal 6 5 2 2 2 10" xfId="32434" xr:uid="{00000000-0005-0000-0000-0000B47E0000}"/>
    <cellStyle name="Normal 6 5 2 2 2 2" xfId="32435" xr:uid="{00000000-0005-0000-0000-0000B57E0000}"/>
    <cellStyle name="Normal 6 5 2 2 2 2 2" xfId="32436" xr:uid="{00000000-0005-0000-0000-0000B67E0000}"/>
    <cellStyle name="Normal 6 5 2 2 2 2 2 2" xfId="32437" xr:uid="{00000000-0005-0000-0000-0000B77E0000}"/>
    <cellStyle name="Normal 6 5 2 2 2 2 2 2 2" xfId="32438" xr:uid="{00000000-0005-0000-0000-0000B87E0000}"/>
    <cellStyle name="Normal 6 5 2 2 2 2 2 2 2 2" xfId="32439" xr:uid="{00000000-0005-0000-0000-0000B97E0000}"/>
    <cellStyle name="Normal 6 5 2 2 2 2 2 2 2 2 2" xfId="32440" xr:uid="{00000000-0005-0000-0000-0000BA7E0000}"/>
    <cellStyle name="Normal 6 5 2 2 2 2 2 2 2 3" xfId="32441" xr:uid="{00000000-0005-0000-0000-0000BB7E0000}"/>
    <cellStyle name="Normal 6 5 2 2 2 2 2 2 2 4" xfId="32442" xr:uid="{00000000-0005-0000-0000-0000BC7E0000}"/>
    <cellStyle name="Normal 6 5 2 2 2 2 2 2 3" xfId="32443" xr:uid="{00000000-0005-0000-0000-0000BD7E0000}"/>
    <cellStyle name="Normal 6 5 2 2 2 2 2 2 3 2" xfId="32444" xr:uid="{00000000-0005-0000-0000-0000BE7E0000}"/>
    <cellStyle name="Normal 6 5 2 2 2 2 2 2 4" xfId="32445" xr:uid="{00000000-0005-0000-0000-0000BF7E0000}"/>
    <cellStyle name="Normal 6 5 2 2 2 2 2 2 5" xfId="32446" xr:uid="{00000000-0005-0000-0000-0000C07E0000}"/>
    <cellStyle name="Normal 6 5 2 2 2 2 2 3" xfId="32447" xr:uid="{00000000-0005-0000-0000-0000C17E0000}"/>
    <cellStyle name="Normal 6 5 2 2 2 2 2 3 2" xfId="32448" xr:uid="{00000000-0005-0000-0000-0000C27E0000}"/>
    <cellStyle name="Normal 6 5 2 2 2 2 2 3 2 2" xfId="32449" xr:uid="{00000000-0005-0000-0000-0000C37E0000}"/>
    <cellStyle name="Normal 6 5 2 2 2 2 2 3 3" xfId="32450" xr:uid="{00000000-0005-0000-0000-0000C47E0000}"/>
    <cellStyle name="Normal 6 5 2 2 2 2 2 3 4" xfId="32451" xr:uid="{00000000-0005-0000-0000-0000C57E0000}"/>
    <cellStyle name="Normal 6 5 2 2 2 2 2 4" xfId="32452" xr:uid="{00000000-0005-0000-0000-0000C67E0000}"/>
    <cellStyle name="Normal 6 5 2 2 2 2 2 4 2" xfId="32453" xr:uid="{00000000-0005-0000-0000-0000C77E0000}"/>
    <cellStyle name="Normal 6 5 2 2 2 2 2 5" xfId="32454" xr:uid="{00000000-0005-0000-0000-0000C87E0000}"/>
    <cellStyle name="Normal 6 5 2 2 2 2 2 6" xfId="32455" xr:uid="{00000000-0005-0000-0000-0000C97E0000}"/>
    <cellStyle name="Normal 6 5 2 2 2 2 3" xfId="32456" xr:uid="{00000000-0005-0000-0000-0000CA7E0000}"/>
    <cellStyle name="Normal 6 5 2 2 2 2 3 2" xfId="32457" xr:uid="{00000000-0005-0000-0000-0000CB7E0000}"/>
    <cellStyle name="Normal 6 5 2 2 2 2 3 2 2" xfId="32458" xr:uid="{00000000-0005-0000-0000-0000CC7E0000}"/>
    <cellStyle name="Normal 6 5 2 2 2 2 3 2 2 2" xfId="32459" xr:uid="{00000000-0005-0000-0000-0000CD7E0000}"/>
    <cellStyle name="Normal 6 5 2 2 2 2 3 2 3" xfId="32460" xr:uid="{00000000-0005-0000-0000-0000CE7E0000}"/>
    <cellStyle name="Normal 6 5 2 2 2 2 3 2 4" xfId="32461" xr:uid="{00000000-0005-0000-0000-0000CF7E0000}"/>
    <cellStyle name="Normal 6 5 2 2 2 2 3 3" xfId="32462" xr:uid="{00000000-0005-0000-0000-0000D07E0000}"/>
    <cellStyle name="Normal 6 5 2 2 2 2 3 3 2" xfId="32463" xr:uid="{00000000-0005-0000-0000-0000D17E0000}"/>
    <cellStyle name="Normal 6 5 2 2 2 2 3 4" xfId="32464" xr:uid="{00000000-0005-0000-0000-0000D27E0000}"/>
    <cellStyle name="Normal 6 5 2 2 2 2 3 5" xfId="32465" xr:uid="{00000000-0005-0000-0000-0000D37E0000}"/>
    <cellStyle name="Normal 6 5 2 2 2 2 4" xfId="32466" xr:uid="{00000000-0005-0000-0000-0000D47E0000}"/>
    <cellStyle name="Normal 6 5 2 2 2 2 4 2" xfId="32467" xr:uid="{00000000-0005-0000-0000-0000D57E0000}"/>
    <cellStyle name="Normal 6 5 2 2 2 2 4 2 2" xfId="32468" xr:uid="{00000000-0005-0000-0000-0000D67E0000}"/>
    <cellStyle name="Normal 6 5 2 2 2 2 4 2 2 2" xfId="32469" xr:uid="{00000000-0005-0000-0000-0000D77E0000}"/>
    <cellStyle name="Normal 6 5 2 2 2 2 4 2 3" xfId="32470" xr:uid="{00000000-0005-0000-0000-0000D87E0000}"/>
    <cellStyle name="Normal 6 5 2 2 2 2 4 2 4" xfId="32471" xr:uid="{00000000-0005-0000-0000-0000D97E0000}"/>
    <cellStyle name="Normal 6 5 2 2 2 2 4 3" xfId="32472" xr:uid="{00000000-0005-0000-0000-0000DA7E0000}"/>
    <cellStyle name="Normal 6 5 2 2 2 2 4 3 2" xfId="32473" xr:uid="{00000000-0005-0000-0000-0000DB7E0000}"/>
    <cellStyle name="Normal 6 5 2 2 2 2 4 4" xfId="32474" xr:uid="{00000000-0005-0000-0000-0000DC7E0000}"/>
    <cellStyle name="Normal 6 5 2 2 2 2 4 5" xfId="32475" xr:uid="{00000000-0005-0000-0000-0000DD7E0000}"/>
    <cellStyle name="Normal 6 5 2 2 2 2 5" xfId="32476" xr:uid="{00000000-0005-0000-0000-0000DE7E0000}"/>
    <cellStyle name="Normal 6 5 2 2 2 2 5 2" xfId="32477" xr:uid="{00000000-0005-0000-0000-0000DF7E0000}"/>
    <cellStyle name="Normal 6 5 2 2 2 2 5 2 2" xfId="32478" xr:uid="{00000000-0005-0000-0000-0000E07E0000}"/>
    <cellStyle name="Normal 6 5 2 2 2 2 5 3" xfId="32479" xr:uid="{00000000-0005-0000-0000-0000E17E0000}"/>
    <cellStyle name="Normal 6 5 2 2 2 2 5 4" xfId="32480" xr:uid="{00000000-0005-0000-0000-0000E27E0000}"/>
    <cellStyle name="Normal 6 5 2 2 2 2 6" xfId="32481" xr:uid="{00000000-0005-0000-0000-0000E37E0000}"/>
    <cellStyle name="Normal 6 5 2 2 2 2 6 2" xfId="32482" xr:uid="{00000000-0005-0000-0000-0000E47E0000}"/>
    <cellStyle name="Normal 6 5 2 2 2 2 6 3" xfId="32483" xr:uid="{00000000-0005-0000-0000-0000E57E0000}"/>
    <cellStyle name="Normal 6 5 2 2 2 2 6 4" xfId="32484" xr:uid="{00000000-0005-0000-0000-0000E67E0000}"/>
    <cellStyle name="Normal 6 5 2 2 2 2 6 5" xfId="32485" xr:uid="{00000000-0005-0000-0000-0000E77E0000}"/>
    <cellStyle name="Normal 6 5 2 2 2 2 7" xfId="32486" xr:uid="{00000000-0005-0000-0000-0000E87E0000}"/>
    <cellStyle name="Normal 6 5 2 2 2 2 8" xfId="32487" xr:uid="{00000000-0005-0000-0000-0000E97E0000}"/>
    <cellStyle name="Normal 6 5 2 2 2 2 9" xfId="32488" xr:uid="{00000000-0005-0000-0000-0000EA7E0000}"/>
    <cellStyle name="Normal 6 5 2 2 2 3" xfId="32489" xr:uid="{00000000-0005-0000-0000-0000EB7E0000}"/>
    <cellStyle name="Normal 6 5 2 2 2 3 2" xfId="32490" xr:uid="{00000000-0005-0000-0000-0000EC7E0000}"/>
    <cellStyle name="Normal 6 5 2 2 2 3 2 2" xfId="32491" xr:uid="{00000000-0005-0000-0000-0000ED7E0000}"/>
    <cellStyle name="Normal 6 5 2 2 2 3 2 2 2" xfId="32492" xr:uid="{00000000-0005-0000-0000-0000EE7E0000}"/>
    <cellStyle name="Normal 6 5 2 2 2 3 2 2 2 2" xfId="32493" xr:uid="{00000000-0005-0000-0000-0000EF7E0000}"/>
    <cellStyle name="Normal 6 5 2 2 2 3 2 2 3" xfId="32494" xr:uid="{00000000-0005-0000-0000-0000F07E0000}"/>
    <cellStyle name="Normal 6 5 2 2 2 3 2 2 4" xfId="32495" xr:uid="{00000000-0005-0000-0000-0000F17E0000}"/>
    <cellStyle name="Normal 6 5 2 2 2 3 2 3" xfId="32496" xr:uid="{00000000-0005-0000-0000-0000F27E0000}"/>
    <cellStyle name="Normal 6 5 2 2 2 3 2 3 2" xfId="32497" xr:uid="{00000000-0005-0000-0000-0000F37E0000}"/>
    <cellStyle name="Normal 6 5 2 2 2 3 2 4" xfId="32498" xr:uid="{00000000-0005-0000-0000-0000F47E0000}"/>
    <cellStyle name="Normal 6 5 2 2 2 3 2 5" xfId="32499" xr:uid="{00000000-0005-0000-0000-0000F57E0000}"/>
    <cellStyle name="Normal 6 5 2 2 2 3 3" xfId="32500" xr:uid="{00000000-0005-0000-0000-0000F67E0000}"/>
    <cellStyle name="Normal 6 5 2 2 2 3 3 2" xfId="32501" xr:uid="{00000000-0005-0000-0000-0000F77E0000}"/>
    <cellStyle name="Normal 6 5 2 2 2 3 3 2 2" xfId="32502" xr:uid="{00000000-0005-0000-0000-0000F87E0000}"/>
    <cellStyle name="Normal 6 5 2 2 2 3 3 3" xfId="32503" xr:uid="{00000000-0005-0000-0000-0000F97E0000}"/>
    <cellStyle name="Normal 6 5 2 2 2 3 3 4" xfId="32504" xr:uid="{00000000-0005-0000-0000-0000FA7E0000}"/>
    <cellStyle name="Normal 6 5 2 2 2 3 4" xfId="32505" xr:uid="{00000000-0005-0000-0000-0000FB7E0000}"/>
    <cellStyle name="Normal 6 5 2 2 2 3 4 2" xfId="32506" xr:uid="{00000000-0005-0000-0000-0000FC7E0000}"/>
    <cellStyle name="Normal 6 5 2 2 2 3 5" xfId="32507" xr:uid="{00000000-0005-0000-0000-0000FD7E0000}"/>
    <cellStyle name="Normal 6 5 2 2 2 3 6" xfId="32508" xr:uid="{00000000-0005-0000-0000-0000FE7E0000}"/>
    <cellStyle name="Normal 6 5 2 2 2 4" xfId="32509" xr:uid="{00000000-0005-0000-0000-0000FF7E0000}"/>
    <cellStyle name="Normal 6 5 2 2 2 4 2" xfId="32510" xr:uid="{00000000-0005-0000-0000-0000007F0000}"/>
    <cellStyle name="Normal 6 5 2 2 2 4 2 2" xfId="32511" xr:uid="{00000000-0005-0000-0000-0000017F0000}"/>
    <cellStyle name="Normal 6 5 2 2 2 4 2 2 2" xfId="32512" xr:uid="{00000000-0005-0000-0000-0000027F0000}"/>
    <cellStyle name="Normal 6 5 2 2 2 4 2 3" xfId="32513" xr:uid="{00000000-0005-0000-0000-0000037F0000}"/>
    <cellStyle name="Normal 6 5 2 2 2 4 2 4" xfId="32514" xr:uid="{00000000-0005-0000-0000-0000047F0000}"/>
    <cellStyle name="Normal 6 5 2 2 2 4 3" xfId="32515" xr:uid="{00000000-0005-0000-0000-0000057F0000}"/>
    <cellStyle name="Normal 6 5 2 2 2 4 3 2" xfId="32516" xr:uid="{00000000-0005-0000-0000-0000067F0000}"/>
    <cellStyle name="Normal 6 5 2 2 2 4 4" xfId="32517" xr:uid="{00000000-0005-0000-0000-0000077F0000}"/>
    <cellStyle name="Normal 6 5 2 2 2 4 5" xfId="32518" xr:uid="{00000000-0005-0000-0000-0000087F0000}"/>
    <cellStyle name="Normal 6 5 2 2 2 5" xfId="32519" xr:uid="{00000000-0005-0000-0000-0000097F0000}"/>
    <cellStyle name="Normal 6 5 2 2 2 5 2" xfId="32520" xr:uid="{00000000-0005-0000-0000-00000A7F0000}"/>
    <cellStyle name="Normal 6 5 2 2 2 5 2 2" xfId="32521" xr:uid="{00000000-0005-0000-0000-00000B7F0000}"/>
    <cellStyle name="Normal 6 5 2 2 2 5 2 2 2" xfId="32522" xr:uid="{00000000-0005-0000-0000-00000C7F0000}"/>
    <cellStyle name="Normal 6 5 2 2 2 5 2 3" xfId="32523" xr:uid="{00000000-0005-0000-0000-00000D7F0000}"/>
    <cellStyle name="Normal 6 5 2 2 2 5 2 4" xfId="32524" xr:uid="{00000000-0005-0000-0000-00000E7F0000}"/>
    <cellStyle name="Normal 6 5 2 2 2 5 3" xfId="32525" xr:uid="{00000000-0005-0000-0000-00000F7F0000}"/>
    <cellStyle name="Normal 6 5 2 2 2 5 3 2" xfId="32526" xr:uid="{00000000-0005-0000-0000-0000107F0000}"/>
    <cellStyle name="Normal 6 5 2 2 2 5 4" xfId="32527" xr:uid="{00000000-0005-0000-0000-0000117F0000}"/>
    <cellStyle name="Normal 6 5 2 2 2 5 5" xfId="32528" xr:uid="{00000000-0005-0000-0000-0000127F0000}"/>
    <cellStyle name="Normal 6 5 2 2 2 6" xfId="32529" xr:uid="{00000000-0005-0000-0000-0000137F0000}"/>
    <cellStyle name="Normal 6 5 2 2 2 6 2" xfId="32530" xr:uid="{00000000-0005-0000-0000-0000147F0000}"/>
    <cellStyle name="Normal 6 5 2 2 2 6 2 2" xfId="32531" xr:uid="{00000000-0005-0000-0000-0000157F0000}"/>
    <cellStyle name="Normal 6 5 2 2 2 6 3" xfId="32532" xr:uid="{00000000-0005-0000-0000-0000167F0000}"/>
    <cellStyle name="Normal 6 5 2 2 2 6 4" xfId="32533" xr:uid="{00000000-0005-0000-0000-0000177F0000}"/>
    <cellStyle name="Normal 6 5 2 2 2 7" xfId="32534" xr:uid="{00000000-0005-0000-0000-0000187F0000}"/>
    <cellStyle name="Normal 6 5 2 2 2 7 2" xfId="32535" xr:uid="{00000000-0005-0000-0000-0000197F0000}"/>
    <cellStyle name="Normal 6 5 2 2 2 7 3" xfId="32536" xr:uid="{00000000-0005-0000-0000-00001A7F0000}"/>
    <cellStyle name="Normal 6 5 2 2 2 7 4" xfId="32537" xr:uid="{00000000-0005-0000-0000-00001B7F0000}"/>
    <cellStyle name="Normal 6 5 2 2 2 7 5" xfId="32538" xr:uid="{00000000-0005-0000-0000-00001C7F0000}"/>
    <cellStyle name="Normal 6 5 2 2 2 8" xfId="32539" xr:uid="{00000000-0005-0000-0000-00001D7F0000}"/>
    <cellStyle name="Normal 6 5 2 2 2 9" xfId="32540" xr:uid="{00000000-0005-0000-0000-00001E7F0000}"/>
    <cellStyle name="Normal 6 5 2 2 3" xfId="32541" xr:uid="{00000000-0005-0000-0000-00001F7F0000}"/>
    <cellStyle name="Normal 6 5 2 2 3 2" xfId="32542" xr:uid="{00000000-0005-0000-0000-0000207F0000}"/>
    <cellStyle name="Normal 6 5 2 2 3 2 2" xfId="32543" xr:uid="{00000000-0005-0000-0000-0000217F0000}"/>
    <cellStyle name="Normal 6 5 2 2 3 2 2 2" xfId="32544" xr:uid="{00000000-0005-0000-0000-0000227F0000}"/>
    <cellStyle name="Normal 6 5 2 2 3 2 2 2 2" xfId="32545" xr:uid="{00000000-0005-0000-0000-0000237F0000}"/>
    <cellStyle name="Normal 6 5 2 2 3 2 2 2 2 2" xfId="32546" xr:uid="{00000000-0005-0000-0000-0000247F0000}"/>
    <cellStyle name="Normal 6 5 2 2 3 2 2 2 3" xfId="32547" xr:uid="{00000000-0005-0000-0000-0000257F0000}"/>
    <cellStyle name="Normal 6 5 2 2 3 2 2 2 4" xfId="32548" xr:uid="{00000000-0005-0000-0000-0000267F0000}"/>
    <cellStyle name="Normal 6 5 2 2 3 2 2 3" xfId="32549" xr:uid="{00000000-0005-0000-0000-0000277F0000}"/>
    <cellStyle name="Normal 6 5 2 2 3 2 2 3 2" xfId="32550" xr:uid="{00000000-0005-0000-0000-0000287F0000}"/>
    <cellStyle name="Normal 6 5 2 2 3 2 2 4" xfId="32551" xr:uid="{00000000-0005-0000-0000-0000297F0000}"/>
    <cellStyle name="Normal 6 5 2 2 3 2 2 5" xfId="32552" xr:uid="{00000000-0005-0000-0000-00002A7F0000}"/>
    <cellStyle name="Normal 6 5 2 2 3 2 3" xfId="32553" xr:uid="{00000000-0005-0000-0000-00002B7F0000}"/>
    <cellStyle name="Normal 6 5 2 2 3 2 3 2" xfId="32554" xr:uid="{00000000-0005-0000-0000-00002C7F0000}"/>
    <cellStyle name="Normal 6 5 2 2 3 2 3 2 2" xfId="32555" xr:uid="{00000000-0005-0000-0000-00002D7F0000}"/>
    <cellStyle name="Normal 6 5 2 2 3 2 3 3" xfId="32556" xr:uid="{00000000-0005-0000-0000-00002E7F0000}"/>
    <cellStyle name="Normal 6 5 2 2 3 2 3 4" xfId="32557" xr:uid="{00000000-0005-0000-0000-00002F7F0000}"/>
    <cellStyle name="Normal 6 5 2 2 3 2 4" xfId="32558" xr:uid="{00000000-0005-0000-0000-0000307F0000}"/>
    <cellStyle name="Normal 6 5 2 2 3 2 4 2" xfId="32559" xr:uid="{00000000-0005-0000-0000-0000317F0000}"/>
    <cellStyle name="Normal 6 5 2 2 3 2 5" xfId="32560" xr:uid="{00000000-0005-0000-0000-0000327F0000}"/>
    <cellStyle name="Normal 6 5 2 2 3 2 6" xfId="32561" xr:uid="{00000000-0005-0000-0000-0000337F0000}"/>
    <cellStyle name="Normal 6 5 2 2 3 3" xfId="32562" xr:uid="{00000000-0005-0000-0000-0000347F0000}"/>
    <cellStyle name="Normal 6 5 2 2 3 3 2" xfId="32563" xr:uid="{00000000-0005-0000-0000-0000357F0000}"/>
    <cellStyle name="Normal 6 5 2 2 3 3 2 2" xfId="32564" xr:uid="{00000000-0005-0000-0000-0000367F0000}"/>
    <cellStyle name="Normal 6 5 2 2 3 3 2 2 2" xfId="32565" xr:uid="{00000000-0005-0000-0000-0000377F0000}"/>
    <cellStyle name="Normal 6 5 2 2 3 3 2 3" xfId="32566" xr:uid="{00000000-0005-0000-0000-0000387F0000}"/>
    <cellStyle name="Normal 6 5 2 2 3 3 2 4" xfId="32567" xr:uid="{00000000-0005-0000-0000-0000397F0000}"/>
    <cellStyle name="Normal 6 5 2 2 3 3 3" xfId="32568" xr:uid="{00000000-0005-0000-0000-00003A7F0000}"/>
    <cellStyle name="Normal 6 5 2 2 3 3 3 2" xfId="32569" xr:uid="{00000000-0005-0000-0000-00003B7F0000}"/>
    <cellStyle name="Normal 6 5 2 2 3 3 4" xfId="32570" xr:uid="{00000000-0005-0000-0000-00003C7F0000}"/>
    <cellStyle name="Normal 6 5 2 2 3 3 5" xfId="32571" xr:uid="{00000000-0005-0000-0000-00003D7F0000}"/>
    <cellStyle name="Normal 6 5 2 2 3 4" xfId="32572" xr:uid="{00000000-0005-0000-0000-00003E7F0000}"/>
    <cellStyle name="Normal 6 5 2 2 3 4 2" xfId="32573" xr:uid="{00000000-0005-0000-0000-00003F7F0000}"/>
    <cellStyle name="Normal 6 5 2 2 3 4 2 2" xfId="32574" xr:uid="{00000000-0005-0000-0000-0000407F0000}"/>
    <cellStyle name="Normal 6 5 2 2 3 4 2 2 2" xfId="32575" xr:uid="{00000000-0005-0000-0000-0000417F0000}"/>
    <cellStyle name="Normal 6 5 2 2 3 4 2 3" xfId="32576" xr:uid="{00000000-0005-0000-0000-0000427F0000}"/>
    <cellStyle name="Normal 6 5 2 2 3 4 2 4" xfId="32577" xr:uid="{00000000-0005-0000-0000-0000437F0000}"/>
    <cellStyle name="Normal 6 5 2 2 3 4 3" xfId="32578" xr:uid="{00000000-0005-0000-0000-0000447F0000}"/>
    <cellStyle name="Normal 6 5 2 2 3 4 3 2" xfId="32579" xr:uid="{00000000-0005-0000-0000-0000457F0000}"/>
    <cellStyle name="Normal 6 5 2 2 3 4 4" xfId="32580" xr:uid="{00000000-0005-0000-0000-0000467F0000}"/>
    <cellStyle name="Normal 6 5 2 2 3 4 5" xfId="32581" xr:uid="{00000000-0005-0000-0000-0000477F0000}"/>
    <cellStyle name="Normal 6 5 2 2 3 5" xfId="32582" xr:uid="{00000000-0005-0000-0000-0000487F0000}"/>
    <cellStyle name="Normal 6 5 2 2 3 5 2" xfId="32583" xr:uid="{00000000-0005-0000-0000-0000497F0000}"/>
    <cellStyle name="Normal 6 5 2 2 3 5 2 2" xfId="32584" xr:uid="{00000000-0005-0000-0000-00004A7F0000}"/>
    <cellStyle name="Normal 6 5 2 2 3 5 3" xfId="32585" xr:uid="{00000000-0005-0000-0000-00004B7F0000}"/>
    <cellStyle name="Normal 6 5 2 2 3 5 4" xfId="32586" xr:uid="{00000000-0005-0000-0000-00004C7F0000}"/>
    <cellStyle name="Normal 6 5 2 2 3 6" xfId="32587" xr:uid="{00000000-0005-0000-0000-00004D7F0000}"/>
    <cellStyle name="Normal 6 5 2 2 3 6 2" xfId="32588" xr:uid="{00000000-0005-0000-0000-00004E7F0000}"/>
    <cellStyle name="Normal 6 5 2 2 3 6 3" xfId="32589" xr:uid="{00000000-0005-0000-0000-00004F7F0000}"/>
    <cellStyle name="Normal 6 5 2 2 3 6 4" xfId="32590" xr:uid="{00000000-0005-0000-0000-0000507F0000}"/>
    <cellStyle name="Normal 6 5 2 2 3 6 5" xfId="32591" xr:uid="{00000000-0005-0000-0000-0000517F0000}"/>
    <cellStyle name="Normal 6 5 2 2 3 7" xfId="32592" xr:uid="{00000000-0005-0000-0000-0000527F0000}"/>
    <cellStyle name="Normal 6 5 2 2 3 8" xfId="32593" xr:uid="{00000000-0005-0000-0000-0000537F0000}"/>
    <cellStyle name="Normal 6 5 2 2 3 9" xfId="32594" xr:uid="{00000000-0005-0000-0000-0000547F0000}"/>
    <cellStyle name="Normal 6 5 2 2 4" xfId="32595" xr:uid="{00000000-0005-0000-0000-0000557F0000}"/>
    <cellStyle name="Normal 6 5 2 2 4 2" xfId="32596" xr:uid="{00000000-0005-0000-0000-0000567F0000}"/>
    <cellStyle name="Normal 6 5 2 2 4 2 2" xfId="32597" xr:uid="{00000000-0005-0000-0000-0000577F0000}"/>
    <cellStyle name="Normal 6 5 2 2 4 2 2 2" xfId="32598" xr:uid="{00000000-0005-0000-0000-0000587F0000}"/>
    <cellStyle name="Normal 6 5 2 2 4 2 2 2 2" xfId="32599" xr:uid="{00000000-0005-0000-0000-0000597F0000}"/>
    <cellStyle name="Normal 6 5 2 2 4 2 2 3" xfId="32600" xr:uid="{00000000-0005-0000-0000-00005A7F0000}"/>
    <cellStyle name="Normal 6 5 2 2 4 2 2 4" xfId="32601" xr:uid="{00000000-0005-0000-0000-00005B7F0000}"/>
    <cellStyle name="Normal 6 5 2 2 4 2 3" xfId="32602" xr:uid="{00000000-0005-0000-0000-00005C7F0000}"/>
    <cellStyle name="Normal 6 5 2 2 4 2 3 2" xfId="32603" xr:uid="{00000000-0005-0000-0000-00005D7F0000}"/>
    <cellStyle name="Normal 6 5 2 2 4 2 4" xfId="32604" xr:uid="{00000000-0005-0000-0000-00005E7F0000}"/>
    <cellStyle name="Normal 6 5 2 2 4 2 5" xfId="32605" xr:uid="{00000000-0005-0000-0000-00005F7F0000}"/>
    <cellStyle name="Normal 6 5 2 2 4 3" xfId="32606" xr:uid="{00000000-0005-0000-0000-0000607F0000}"/>
    <cellStyle name="Normal 6 5 2 2 4 3 2" xfId="32607" xr:uid="{00000000-0005-0000-0000-0000617F0000}"/>
    <cellStyle name="Normal 6 5 2 2 4 3 2 2" xfId="32608" xr:uid="{00000000-0005-0000-0000-0000627F0000}"/>
    <cellStyle name="Normal 6 5 2 2 4 3 3" xfId="32609" xr:uid="{00000000-0005-0000-0000-0000637F0000}"/>
    <cellStyle name="Normal 6 5 2 2 4 3 4" xfId="32610" xr:uid="{00000000-0005-0000-0000-0000647F0000}"/>
    <cellStyle name="Normal 6 5 2 2 4 4" xfId="32611" xr:uid="{00000000-0005-0000-0000-0000657F0000}"/>
    <cellStyle name="Normal 6 5 2 2 4 4 2" xfId="32612" xr:uid="{00000000-0005-0000-0000-0000667F0000}"/>
    <cellStyle name="Normal 6 5 2 2 4 5" xfId="32613" xr:uid="{00000000-0005-0000-0000-0000677F0000}"/>
    <cellStyle name="Normal 6 5 2 2 4 6" xfId="32614" xr:uid="{00000000-0005-0000-0000-0000687F0000}"/>
    <cellStyle name="Normal 6 5 2 2 5" xfId="32615" xr:uid="{00000000-0005-0000-0000-0000697F0000}"/>
    <cellStyle name="Normal 6 5 2 2 5 2" xfId="32616" xr:uid="{00000000-0005-0000-0000-00006A7F0000}"/>
    <cellStyle name="Normal 6 5 2 2 5 2 2" xfId="32617" xr:uid="{00000000-0005-0000-0000-00006B7F0000}"/>
    <cellStyle name="Normal 6 5 2 2 5 2 2 2" xfId="32618" xr:uid="{00000000-0005-0000-0000-00006C7F0000}"/>
    <cellStyle name="Normal 6 5 2 2 5 2 3" xfId="32619" xr:uid="{00000000-0005-0000-0000-00006D7F0000}"/>
    <cellStyle name="Normal 6 5 2 2 5 2 4" xfId="32620" xr:uid="{00000000-0005-0000-0000-00006E7F0000}"/>
    <cellStyle name="Normal 6 5 2 2 5 3" xfId="32621" xr:uid="{00000000-0005-0000-0000-00006F7F0000}"/>
    <cellStyle name="Normal 6 5 2 2 5 3 2" xfId="32622" xr:uid="{00000000-0005-0000-0000-0000707F0000}"/>
    <cellStyle name="Normal 6 5 2 2 5 4" xfId="32623" xr:uid="{00000000-0005-0000-0000-0000717F0000}"/>
    <cellStyle name="Normal 6 5 2 2 5 5" xfId="32624" xr:uid="{00000000-0005-0000-0000-0000727F0000}"/>
    <cellStyle name="Normal 6 5 2 2 6" xfId="32625" xr:uid="{00000000-0005-0000-0000-0000737F0000}"/>
    <cellStyle name="Normal 6 5 2 2 6 2" xfId="32626" xr:uid="{00000000-0005-0000-0000-0000747F0000}"/>
    <cellStyle name="Normal 6 5 2 2 6 2 2" xfId="32627" xr:uid="{00000000-0005-0000-0000-0000757F0000}"/>
    <cellStyle name="Normal 6 5 2 2 6 2 2 2" xfId="32628" xr:uid="{00000000-0005-0000-0000-0000767F0000}"/>
    <cellStyle name="Normal 6 5 2 2 6 2 3" xfId="32629" xr:uid="{00000000-0005-0000-0000-0000777F0000}"/>
    <cellStyle name="Normal 6 5 2 2 6 2 4" xfId="32630" xr:uid="{00000000-0005-0000-0000-0000787F0000}"/>
    <cellStyle name="Normal 6 5 2 2 6 3" xfId="32631" xr:uid="{00000000-0005-0000-0000-0000797F0000}"/>
    <cellStyle name="Normal 6 5 2 2 6 3 2" xfId="32632" xr:uid="{00000000-0005-0000-0000-00007A7F0000}"/>
    <cellStyle name="Normal 6 5 2 2 6 4" xfId="32633" xr:uid="{00000000-0005-0000-0000-00007B7F0000}"/>
    <cellStyle name="Normal 6 5 2 2 6 5" xfId="32634" xr:uid="{00000000-0005-0000-0000-00007C7F0000}"/>
    <cellStyle name="Normal 6 5 2 2 7" xfId="32635" xr:uid="{00000000-0005-0000-0000-00007D7F0000}"/>
    <cellStyle name="Normal 6 5 2 2 7 2" xfId="32636" xr:uid="{00000000-0005-0000-0000-00007E7F0000}"/>
    <cellStyle name="Normal 6 5 2 2 7 2 2" xfId="32637" xr:uid="{00000000-0005-0000-0000-00007F7F0000}"/>
    <cellStyle name="Normal 6 5 2 2 7 3" xfId="32638" xr:uid="{00000000-0005-0000-0000-0000807F0000}"/>
    <cellStyle name="Normal 6 5 2 2 7 4" xfId="32639" xr:uid="{00000000-0005-0000-0000-0000817F0000}"/>
    <cellStyle name="Normal 6 5 2 2 8" xfId="32640" xr:uid="{00000000-0005-0000-0000-0000827F0000}"/>
    <cellStyle name="Normal 6 5 2 2 8 2" xfId="32641" xr:uid="{00000000-0005-0000-0000-0000837F0000}"/>
    <cellStyle name="Normal 6 5 2 2 8 3" xfId="32642" xr:uid="{00000000-0005-0000-0000-0000847F0000}"/>
    <cellStyle name="Normal 6 5 2 2 8 4" xfId="32643" xr:uid="{00000000-0005-0000-0000-0000857F0000}"/>
    <cellStyle name="Normal 6 5 2 2 8 5" xfId="32644" xr:uid="{00000000-0005-0000-0000-0000867F0000}"/>
    <cellStyle name="Normal 6 5 2 2 9" xfId="32645" xr:uid="{00000000-0005-0000-0000-0000877F0000}"/>
    <cellStyle name="Normal 6 5 2 3" xfId="32646" xr:uid="{00000000-0005-0000-0000-0000887F0000}"/>
    <cellStyle name="Normal 6 5 2 3 10" xfId="32647" xr:uid="{00000000-0005-0000-0000-0000897F0000}"/>
    <cellStyle name="Normal 6 5 2 3 2" xfId="32648" xr:uid="{00000000-0005-0000-0000-00008A7F0000}"/>
    <cellStyle name="Normal 6 5 2 3 2 2" xfId="32649" xr:uid="{00000000-0005-0000-0000-00008B7F0000}"/>
    <cellStyle name="Normal 6 5 2 3 2 2 2" xfId="32650" xr:uid="{00000000-0005-0000-0000-00008C7F0000}"/>
    <cellStyle name="Normal 6 5 2 3 2 2 2 2" xfId="32651" xr:uid="{00000000-0005-0000-0000-00008D7F0000}"/>
    <cellStyle name="Normal 6 5 2 3 2 2 2 2 2" xfId="32652" xr:uid="{00000000-0005-0000-0000-00008E7F0000}"/>
    <cellStyle name="Normal 6 5 2 3 2 2 2 2 2 2" xfId="32653" xr:uid="{00000000-0005-0000-0000-00008F7F0000}"/>
    <cellStyle name="Normal 6 5 2 3 2 2 2 2 3" xfId="32654" xr:uid="{00000000-0005-0000-0000-0000907F0000}"/>
    <cellStyle name="Normal 6 5 2 3 2 2 2 2 4" xfId="32655" xr:uid="{00000000-0005-0000-0000-0000917F0000}"/>
    <cellStyle name="Normal 6 5 2 3 2 2 2 3" xfId="32656" xr:uid="{00000000-0005-0000-0000-0000927F0000}"/>
    <cellStyle name="Normal 6 5 2 3 2 2 2 3 2" xfId="32657" xr:uid="{00000000-0005-0000-0000-0000937F0000}"/>
    <cellStyle name="Normal 6 5 2 3 2 2 2 4" xfId="32658" xr:uid="{00000000-0005-0000-0000-0000947F0000}"/>
    <cellStyle name="Normal 6 5 2 3 2 2 2 5" xfId="32659" xr:uid="{00000000-0005-0000-0000-0000957F0000}"/>
    <cellStyle name="Normal 6 5 2 3 2 2 3" xfId="32660" xr:uid="{00000000-0005-0000-0000-0000967F0000}"/>
    <cellStyle name="Normal 6 5 2 3 2 2 3 2" xfId="32661" xr:uid="{00000000-0005-0000-0000-0000977F0000}"/>
    <cellStyle name="Normal 6 5 2 3 2 2 3 2 2" xfId="32662" xr:uid="{00000000-0005-0000-0000-0000987F0000}"/>
    <cellStyle name="Normal 6 5 2 3 2 2 3 3" xfId="32663" xr:uid="{00000000-0005-0000-0000-0000997F0000}"/>
    <cellStyle name="Normal 6 5 2 3 2 2 3 4" xfId="32664" xr:uid="{00000000-0005-0000-0000-00009A7F0000}"/>
    <cellStyle name="Normal 6 5 2 3 2 2 4" xfId="32665" xr:uid="{00000000-0005-0000-0000-00009B7F0000}"/>
    <cellStyle name="Normal 6 5 2 3 2 2 4 2" xfId="32666" xr:uid="{00000000-0005-0000-0000-00009C7F0000}"/>
    <cellStyle name="Normal 6 5 2 3 2 2 5" xfId="32667" xr:uid="{00000000-0005-0000-0000-00009D7F0000}"/>
    <cellStyle name="Normal 6 5 2 3 2 2 6" xfId="32668" xr:uid="{00000000-0005-0000-0000-00009E7F0000}"/>
    <cellStyle name="Normal 6 5 2 3 2 3" xfId="32669" xr:uid="{00000000-0005-0000-0000-00009F7F0000}"/>
    <cellStyle name="Normal 6 5 2 3 2 3 2" xfId="32670" xr:uid="{00000000-0005-0000-0000-0000A07F0000}"/>
    <cellStyle name="Normal 6 5 2 3 2 3 2 2" xfId="32671" xr:uid="{00000000-0005-0000-0000-0000A17F0000}"/>
    <cellStyle name="Normal 6 5 2 3 2 3 2 2 2" xfId="32672" xr:uid="{00000000-0005-0000-0000-0000A27F0000}"/>
    <cellStyle name="Normal 6 5 2 3 2 3 2 3" xfId="32673" xr:uid="{00000000-0005-0000-0000-0000A37F0000}"/>
    <cellStyle name="Normal 6 5 2 3 2 3 2 4" xfId="32674" xr:uid="{00000000-0005-0000-0000-0000A47F0000}"/>
    <cellStyle name="Normal 6 5 2 3 2 3 3" xfId="32675" xr:uid="{00000000-0005-0000-0000-0000A57F0000}"/>
    <cellStyle name="Normal 6 5 2 3 2 3 3 2" xfId="32676" xr:uid="{00000000-0005-0000-0000-0000A67F0000}"/>
    <cellStyle name="Normal 6 5 2 3 2 3 4" xfId="32677" xr:uid="{00000000-0005-0000-0000-0000A77F0000}"/>
    <cellStyle name="Normal 6 5 2 3 2 3 5" xfId="32678" xr:uid="{00000000-0005-0000-0000-0000A87F0000}"/>
    <cellStyle name="Normal 6 5 2 3 2 4" xfId="32679" xr:uid="{00000000-0005-0000-0000-0000A97F0000}"/>
    <cellStyle name="Normal 6 5 2 3 2 4 2" xfId="32680" xr:uid="{00000000-0005-0000-0000-0000AA7F0000}"/>
    <cellStyle name="Normal 6 5 2 3 2 4 2 2" xfId="32681" xr:uid="{00000000-0005-0000-0000-0000AB7F0000}"/>
    <cellStyle name="Normal 6 5 2 3 2 4 2 2 2" xfId="32682" xr:uid="{00000000-0005-0000-0000-0000AC7F0000}"/>
    <cellStyle name="Normal 6 5 2 3 2 4 2 3" xfId="32683" xr:uid="{00000000-0005-0000-0000-0000AD7F0000}"/>
    <cellStyle name="Normal 6 5 2 3 2 4 2 4" xfId="32684" xr:uid="{00000000-0005-0000-0000-0000AE7F0000}"/>
    <cellStyle name="Normal 6 5 2 3 2 4 3" xfId="32685" xr:uid="{00000000-0005-0000-0000-0000AF7F0000}"/>
    <cellStyle name="Normal 6 5 2 3 2 4 3 2" xfId="32686" xr:uid="{00000000-0005-0000-0000-0000B07F0000}"/>
    <cellStyle name="Normal 6 5 2 3 2 4 4" xfId="32687" xr:uid="{00000000-0005-0000-0000-0000B17F0000}"/>
    <cellStyle name="Normal 6 5 2 3 2 4 5" xfId="32688" xr:uid="{00000000-0005-0000-0000-0000B27F0000}"/>
    <cellStyle name="Normal 6 5 2 3 2 5" xfId="32689" xr:uid="{00000000-0005-0000-0000-0000B37F0000}"/>
    <cellStyle name="Normal 6 5 2 3 2 5 2" xfId="32690" xr:uid="{00000000-0005-0000-0000-0000B47F0000}"/>
    <cellStyle name="Normal 6 5 2 3 2 5 2 2" xfId="32691" xr:uid="{00000000-0005-0000-0000-0000B57F0000}"/>
    <cellStyle name="Normal 6 5 2 3 2 5 3" xfId="32692" xr:uid="{00000000-0005-0000-0000-0000B67F0000}"/>
    <cellStyle name="Normal 6 5 2 3 2 5 4" xfId="32693" xr:uid="{00000000-0005-0000-0000-0000B77F0000}"/>
    <cellStyle name="Normal 6 5 2 3 2 6" xfId="32694" xr:uid="{00000000-0005-0000-0000-0000B87F0000}"/>
    <cellStyle name="Normal 6 5 2 3 2 6 2" xfId="32695" xr:uid="{00000000-0005-0000-0000-0000B97F0000}"/>
    <cellStyle name="Normal 6 5 2 3 2 6 3" xfId="32696" xr:uid="{00000000-0005-0000-0000-0000BA7F0000}"/>
    <cellStyle name="Normal 6 5 2 3 2 6 4" xfId="32697" xr:uid="{00000000-0005-0000-0000-0000BB7F0000}"/>
    <cellStyle name="Normal 6 5 2 3 2 6 5" xfId="32698" xr:uid="{00000000-0005-0000-0000-0000BC7F0000}"/>
    <cellStyle name="Normal 6 5 2 3 2 7" xfId="32699" xr:uid="{00000000-0005-0000-0000-0000BD7F0000}"/>
    <cellStyle name="Normal 6 5 2 3 2 8" xfId="32700" xr:uid="{00000000-0005-0000-0000-0000BE7F0000}"/>
    <cellStyle name="Normal 6 5 2 3 2 9" xfId="32701" xr:uid="{00000000-0005-0000-0000-0000BF7F0000}"/>
    <cellStyle name="Normal 6 5 2 3 3" xfId="32702" xr:uid="{00000000-0005-0000-0000-0000C07F0000}"/>
    <cellStyle name="Normal 6 5 2 3 3 2" xfId="32703" xr:uid="{00000000-0005-0000-0000-0000C17F0000}"/>
    <cellStyle name="Normal 6 5 2 3 3 2 2" xfId="32704" xr:uid="{00000000-0005-0000-0000-0000C27F0000}"/>
    <cellStyle name="Normal 6 5 2 3 3 2 2 2" xfId="32705" xr:uid="{00000000-0005-0000-0000-0000C37F0000}"/>
    <cellStyle name="Normal 6 5 2 3 3 2 2 2 2" xfId="32706" xr:uid="{00000000-0005-0000-0000-0000C47F0000}"/>
    <cellStyle name="Normal 6 5 2 3 3 2 2 3" xfId="32707" xr:uid="{00000000-0005-0000-0000-0000C57F0000}"/>
    <cellStyle name="Normal 6 5 2 3 3 2 2 4" xfId="32708" xr:uid="{00000000-0005-0000-0000-0000C67F0000}"/>
    <cellStyle name="Normal 6 5 2 3 3 2 3" xfId="32709" xr:uid="{00000000-0005-0000-0000-0000C77F0000}"/>
    <cellStyle name="Normal 6 5 2 3 3 2 3 2" xfId="32710" xr:uid="{00000000-0005-0000-0000-0000C87F0000}"/>
    <cellStyle name="Normal 6 5 2 3 3 2 4" xfId="32711" xr:uid="{00000000-0005-0000-0000-0000C97F0000}"/>
    <cellStyle name="Normal 6 5 2 3 3 2 5" xfId="32712" xr:uid="{00000000-0005-0000-0000-0000CA7F0000}"/>
    <cellStyle name="Normal 6 5 2 3 3 3" xfId="32713" xr:uid="{00000000-0005-0000-0000-0000CB7F0000}"/>
    <cellStyle name="Normal 6 5 2 3 3 3 2" xfId="32714" xr:uid="{00000000-0005-0000-0000-0000CC7F0000}"/>
    <cellStyle name="Normal 6 5 2 3 3 3 2 2" xfId="32715" xr:uid="{00000000-0005-0000-0000-0000CD7F0000}"/>
    <cellStyle name="Normal 6 5 2 3 3 3 3" xfId="32716" xr:uid="{00000000-0005-0000-0000-0000CE7F0000}"/>
    <cellStyle name="Normal 6 5 2 3 3 3 4" xfId="32717" xr:uid="{00000000-0005-0000-0000-0000CF7F0000}"/>
    <cellStyle name="Normal 6 5 2 3 3 4" xfId="32718" xr:uid="{00000000-0005-0000-0000-0000D07F0000}"/>
    <cellStyle name="Normal 6 5 2 3 3 4 2" xfId="32719" xr:uid="{00000000-0005-0000-0000-0000D17F0000}"/>
    <cellStyle name="Normal 6 5 2 3 3 5" xfId="32720" xr:uid="{00000000-0005-0000-0000-0000D27F0000}"/>
    <cellStyle name="Normal 6 5 2 3 3 6" xfId="32721" xr:uid="{00000000-0005-0000-0000-0000D37F0000}"/>
    <cellStyle name="Normal 6 5 2 3 4" xfId="32722" xr:uid="{00000000-0005-0000-0000-0000D47F0000}"/>
    <cellStyle name="Normal 6 5 2 3 4 2" xfId="32723" xr:uid="{00000000-0005-0000-0000-0000D57F0000}"/>
    <cellStyle name="Normal 6 5 2 3 4 2 2" xfId="32724" xr:uid="{00000000-0005-0000-0000-0000D67F0000}"/>
    <cellStyle name="Normal 6 5 2 3 4 2 2 2" xfId="32725" xr:uid="{00000000-0005-0000-0000-0000D77F0000}"/>
    <cellStyle name="Normal 6 5 2 3 4 2 3" xfId="32726" xr:uid="{00000000-0005-0000-0000-0000D87F0000}"/>
    <cellStyle name="Normal 6 5 2 3 4 2 4" xfId="32727" xr:uid="{00000000-0005-0000-0000-0000D97F0000}"/>
    <cellStyle name="Normal 6 5 2 3 4 3" xfId="32728" xr:uid="{00000000-0005-0000-0000-0000DA7F0000}"/>
    <cellStyle name="Normal 6 5 2 3 4 3 2" xfId="32729" xr:uid="{00000000-0005-0000-0000-0000DB7F0000}"/>
    <cellStyle name="Normal 6 5 2 3 4 4" xfId="32730" xr:uid="{00000000-0005-0000-0000-0000DC7F0000}"/>
    <cellStyle name="Normal 6 5 2 3 4 5" xfId="32731" xr:uid="{00000000-0005-0000-0000-0000DD7F0000}"/>
    <cellStyle name="Normal 6 5 2 3 5" xfId="32732" xr:uid="{00000000-0005-0000-0000-0000DE7F0000}"/>
    <cellStyle name="Normal 6 5 2 3 5 2" xfId="32733" xr:uid="{00000000-0005-0000-0000-0000DF7F0000}"/>
    <cellStyle name="Normal 6 5 2 3 5 2 2" xfId="32734" xr:uid="{00000000-0005-0000-0000-0000E07F0000}"/>
    <cellStyle name="Normal 6 5 2 3 5 2 2 2" xfId="32735" xr:uid="{00000000-0005-0000-0000-0000E17F0000}"/>
    <cellStyle name="Normal 6 5 2 3 5 2 3" xfId="32736" xr:uid="{00000000-0005-0000-0000-0000E27F0000}"/>
    <cellStyle name="Normal 6 5 2 3 5 2 4" xfId="32737" xr:uid="{00000000-0005-0000-0000-0000E37F0000}"/>
    <cellStyle name="Normal 6 5 2 3 5 3" xfId="32738" xr:uid="{00000000-0005-0000-0000-0000E47F0000}"/>
    <cellStyle name="Normal 6 5 2 3 5 3 2" xfId="32739" xr:uid="{00000000-0005-0000-0000-0000E57F0000}"/>
    <cellStyle name="Normal 6 5 2 3 5 4" xfId="32740" xr:uid="{00000000-0005-0000-0000-0000E67F0000}"/>
    <cellStyle name="Normal 6 5 2 3 5 5" xfId="32741" xr:uid="{00000000-0005-0000-0000-0000E77F0000}"/>
    <cellStyle name="Normal 6 5 2 3 6" xfId="32742" xr:uid="{00000000-0005-0000-0000-0000E87F0000}"/>
    <cellStyle name="Normal 6 5 2 3 6 2" xfId="32743" xr:uid="{00000000-0005-0000-0000-0000E97F0000}"/>
    <cellStyle name="Normal 6 5 2 3 6 2 2" xfId="32744" xr:uid="{00000000-0005-0000-0000-0000EA7F0000}"/>
    <cellStyle name="Normal 6 5 2 3 6 3" xfId="32745" xr:uid="{00000000-0005-0000-0000-0000EB7F0000}"/>
    <cellStyle name="Normal 6 5 2 3 6 4" xfId="32746" xr:uid="{00000000-0005-0000-0000-0000EC7F0000}"/>
    <cellStyle name="Normal 6 5 2 3 7" xfId="32747" xr:uid="{00000000-0005-0000-0000-0000ED7F0000}"/>
    <cellStyle name="Normal 6 5 2 3 7 2" xfId="32748" xr:uid="{00000000-0005-0000-0000-0000EE7F0000}"/>
    <cellStyle name="Normal 6 5 2 3 7 3" xfId="32749" xr:uid="{00000000-0005-0000-0000-0000EF7F0000}"/>
    <cellStyle name="Normal 6 5 2 3 7 4" xfId="32750" xr:uid="{00000000-0005-0000-0000-0000F07F0000}"/>
    <cellStyle name="Normal 6 5 2 3 7 5" xfId="32751" xr:uid="{00000000-0005-0000-0000-0000F17F0000}"/>
    <cellStyle name="Normal 6 5 2 3 8" xfId="32752" xr:uid="{00000000-0005-0000-0000-0000F27F0000}"/>
    <cellStyle name="Normal 6 5 2 3 9" xfId="32753" xr:uid="{00000000-0005-0000-0000-0000F37F0000}"/>
    <cellStyle name="Normal 6 5 2 4" xfId="32754" xr:uid="{00000000-0005-0000-0000-0000F47F0000}"/>
    <cellStyle name="Normal 6 5 2 4 2" xfId="32755" xr:uid="{00000000-0005-0000-0000-0000F57F0000}"/>
    <cellStyle name="Normal 6 5 2 4 2 2" xfId="32756" xr:uid="{00000000-0005-0000-0000-0000F67F0000}"/>
    <cellStyle name="Normal 6 5 2 4 2 2 2" xfId="32757" xr:uid="{00000000-0005-0000-0000-0000F77F0000}"/>
    <cellStyle name="Normal 6 5 2 4 2 2 2 2" xfId="32758" xr:uid="{00000000-0005-0000-0000-0000F87F0000}"/>
    <cellStyle name="Normal 6 5 2 4 2 2 2 2 2" xfId="32759" xr:uid="{00000000-0005-0000-0000-0000F97F0000}"/>
    <cellStyle name="Normal 6 5 2 4 2 2 2 3" xfId="32760" xr:uid="{00000000-0005-0000-0000-0000FA7F0000}"/>
    <cellStyle name="Normal 6 5 2 4 2 2 2 4" xfId="32761" xr:uid="{00000000-0005-0000-0000-0000FB7F0000}"/>
    <cellStyle name="Normal 6 5 2 4 2 2 3" xfId="32762" xr:uid="{00000000-0005-0000-0000-0000FC7F0000}"/>
    <cellStyle name="Normal 6 5 2 4 2 2 3 2" xfId="32763" xr:uid="{00000000-0005-0000-0000-0000FD7F0000}"/>
    <cellStyle name="Normal 6 5 2 4 2 2 4" xfId="32764" xr:uid="{00000000-0005-0000-0000-0000FE7F0000}"/>
    <cellStyle name="Normal 6 5 2 4 2 2 5" xfId="32765" xr:uid="{00000000-0005-0000-0000-0000FF7F0000}"/>
    <cellStyle name="Normal 6 5 2 4 2 3" xfId="32766" xr:uid="{00000000-0005-0000-0000-000000800000}"/>
    <cellStyle name="Normal 6 5 2 4 2 3 2" xfId="32767" xr:uid="{00000000-0005-0000-0000-000001800000}"/>
    <cellStyle name="Normal 6 5 2 4 2 3 2 2" xfId="32768" xr:uid="{00000000-0005-0000-0000-000002800000}"/>
    <cellStyle name="Normal 6 5 2 4 2 3 3" xfId="32769" xr:uid="{00000000-0005-0000-0000-000003800000}"/>
    <cellStyle name="Normal 6 5 2 4 2 3 4" xfId="32770" xr:uid="{00000000-0005-0000-0000-000004800000}"/>
    <cellStyle name="Normal 6 5 2 4 2 4" xfId="32771" xr:uid="{00000000-0005-0000-0000-000005800000}"/>
    <cellStyle name="Normal 6 5 2 4 2 4 2" xfId="32772" xr:uid="{00000000-0005-0000-0000-000006800000}"/>
    <cellStyle name="Normal 6 5 2 4 2 5" xfId="32773" xr:uid="{00000000-0005-0000-0000-000007800000}"/>
    <cellStyle name="Normal 6 5 2 4 2 6" xfId="32774" xr:uid="{00000000-0005-0000-0000-000008800000}"/>
    <cellStyle name="Normal 6 5 2 4 3" xfId="32775" xr:uid="{00000000-0005-0000-0000-000009800000}"/>
    <cellStyle name="Normal 6 5 2 4 3 2" xfId="32776" xr:uid="{00000000-0005-0000-0000-00000A800000}"/>
    <cellStyle name="Normal 6 5 2 4 3 2 2" xfId="32777" xr:uid="{00000000-0005-0000-0000-00000B800000}"/>
    <cellStyle name="Normal 6 5 2 4 3 2 2 2" xfId="32778" xr:uid="{00000000-0005-0000-0000-00000C800000}"/>
    <cellStyle name="Normal 6 5 2 4 3 2 3" xfId="32779" xr:uid="{00000000-0005-0000-0000-00000D800000}"/>
    <cellStyle name="Normal 6 5 2 4 3 2 4" xfId="32780" xr:uid="{00000000-0005-0000-0000-00000E800000}"/>
    <cellStyle name="Normal 6 5 2 4 3 3" xfId="32781" xr:uid="{00000000-0005-0000-0000-00000F800000}"/>
    <cellStyle name="Normal 6 5 2 4 3 3 2" xfId="32782" xr:uid="{00000000-0005-0000-0000-000010800000}"/>
    <cellStyle name="Normal 6 5 2 4 3 4" xfId="32783" xr:uid="{00000000-0005-0000-0000-000011800000}"/>
    <cellStyle name="Normal 6 5 2 4 3 5" xfId="32784" xr:uid="{00000000-0005-0000-0000-000012800000}"/>
    <cellStyle name="Normal 6 5 2 4 4" xfId="32785" xr:uid="{00000000-0005-0000-0000-000013800000}"/>
    <cellStyle name="Normal 6 5 2 4 4 2" xfId="32786" xr:uid="{00000000-0005-0000-0000-000014800000}"/>
    <cellStyle name="Normal 6 5 2 4 4 2 2" xfId="32787" xr:uid="{00000000-0005-0000-0000-000015800000}"/>
    <cellStyle name="Normal 6 5 2 4 4 2 2 2" xfId="32788" xr:uid="{00000000-0005-0000-0000-000016800000}"/>
    <cellStyle name="Normal 6 5 2 4 4 2 3" xfId="32789" xr:uid="{00000000-0005-0000-0000-000017800000}"/>
    <cellStyle name="Normal 6 5 2 4 4 2 4" xfId="32790" xr:uid="{00000000-0005-0000-0000-000018800000}"/>
    <cellStyle name="Normal 6 5 2 4 4 3" xfId="32791" xr:uid="{00000000-0005-0000-0000-000019800000}"/>
    <cellStyle name="Normal 6 5 2 4 4 3 2" xfId="32792" xr:uid="{00000000-0005-0000-0000-00001A800000}"/>
    <cellStyle name="Normal 6 5 2 4 4 4" xfId="32793" xr:uid="{00000000-0005-0000-0000-00001B800000}"/>
    <cellStyle name="Normal 6 5 2 4 4 5" xfId="32794" xr:uid="{00000000-0005-0000-0000-00001C800000}"/>
    <cellStyle name="Normal 6 5 2 4 5" xfId="32795" xr:uid="{00000000-0005-0000-0000-00001D800000}"/>
    <cellStyle name="Normal 6 5 2 4 5 2" xfId="32796" xr:uid="{00000000-0005-0000-0000-00001E800000}"/>
    <cellStyle name="Normal 6 5 2 4 5 2 2" xfId="32797" xr:uid="{00000000-0005-0000-0000-00001F800000}"/>
    <cellStyle name="Normal 6 5 2 4 5 3" xfId="32798" xr:uid="{00000000-0005-0000-0000-000020800000}"/>
    <cellStyle name="Normal 6 5 2 4 5 4" xfId="32799" xr:uid="{00000000-0005-0000-0000-000021800000}"/>
    <cellStyle name="Normal 6 5 2 4 6" xfId="32800" xr:uid="{00000000-0005-0000-0000-000022800000}"/>
    <cellStyle name="Normal 6 5 2 4 6 2" xfId="32801" xr:uid="{00000000-0005-0000-0000-000023800000}"/>
    <cellStyle name="Normal 6 5 2 4 6 3" xfId="32802" xr:uid="{00000000-0005-0000-0000-000024800000}"/>
    <cellStyle name="Normal 6 5 2 4 6 4" xfId="32803" xr:uid="{00000000-0005-0000-0000-000025800000}"/>
    <cellStyle name="Normal 6 5 2 4 6 5" xfId="32804" xr:uid="{00000000-0005-0000-0000-000026800000}"/>
    <cellStyle name="Normal 6 5 2 4 7" xfId="32805" xr:uid="{00000000-0005-0000-0000-000027800000}"/>
    <cellStyle name="Normal 6 5 2 4 8" xfId="32806" xr:uid="{00000000-0005-0000-0000-000028800000}"/>
    <cellStyle name="Normal 6 5 2 4 9" xfId="32807" xr:uid="{00000000-0005-0000-0000-000029800000}"/>
    <cellStyle name="Normal 6 5 2 5" xfId="32808" xr:uid="{00000000-0005-0000-0000-00002A800000}"/>
    <cellStyle name="Normal 6 5 2 5 2" xfId="32809" xr:uid="{00000000-0005-0000-0000-00002B800000}"/>
    <cellStyle name="Normal 6 5 2 5 2 2" xfId="32810" xr:uid="{00000000-0005-0000-0000-00002C800000}"/>
    <cellStyle name="Normal 6 5 2 5 2 2 2" xfId="32811" xr:uid="{00000000-0005-0000-0000-00002D800000}"/>
    <cellStyle name="Normal 6 5 2 5 2 2 2 2" xfId="32812" xr:uid="{00000000-0005-0000-0000-00002E800000}"/>
    <cellStyle name="Normal 6 5 2 5 2 2 3" xfId="32813" xr:uid="{00000000-0005-0000-0000-00002F800000}"/>
    <cellStyle name="Normal 6 5 2 5 2 2 4" xfId="32814" xr:uid="{00000000-0005-0000-0000-000030800000}"/>
    <cellStyle name="Normal 6 5 2 5 2 3" xfId="32815" xr:uid="{00000000-0005-0000-0000-000031800000}"/>
    <cellStyle name="Normal 6 5 2 5 2 3 2" xfId="32816" xr:uid="{00000000-0005-0000-0000-000032800000}"/>
    <cellStyle name="Normal 6 5 2 5 2 4" xfId="32817" xr:uid="{00000000-0005-0000-0000-000033800000}"/>
    <cellStyle name="Normal 6 5 2 5 2 5" xfId="32818" xr:uid="{00000000-0005-0000-0000-000034800000}"/>
    <cellStyle name="Normal 6 5 2 5 3" xfId="32819" xr:uid="{00000000-0005-0000-0000-000035800000}"/>
    <cellStyle name="Normal 6 5 2 5 3 2" xfId="32820" xr:uid="{00000000-0005-0000-0000-000036800000}"/>
    <cellStyle name="Normal 6 5 2 5 3 2 2" xfId="32821" xr:uid="{00000000-0005-0000-0000-000037800000}"/>
    <cellStyle name="Normal 6 5 2 5 3 3" xfId="32822" xr:uid="{00000000-0005-0000-0000-000038800000}"/>
    <cellStyle name="Normal 6 5 2 5 3 4" xfId="32823" xr:uid="{00000000-0005-0000-0000-000039800000}"/>
    <cellStyle name="Normal 6 5 2 5 4" xfId="32824" xr:uid="{00000000-0005-0000-0000-00003A800000}"/>
    <cellStyle name="Normal 6 5 2 5 4 2" xfId="32825" xr:uid="{00000000-0005-0000-0000-00003B800000}"/>
    <cellStyle name="Normal 6 5 2 5 5" xfId="32826" xr:uid="{00000000-0005-0000-0000-00003C800000}"/>
    <cellStyle name="Normal 6 5 2 5 6" xfId="32827" xr:uid="{00000000-0005-0000-0000-00003D800000}"/>
    <cellStyle name="Normal 6 5 2 6" xfId="32828" xr:uid="{00000000-0005-0000-0000-00003E800000}"/>
    <cellStyle name="Normal 6 5 2 6 2" xfId="32829" xr:uid="{00000000-0005-0000-0000-00003F800000}"/>
    <cellStyle name="Normal 6 5 2 6 2 2" xfId="32830" xr:uid="{00000000-0005-0000-0000-000040800000}"/>
    <cellStyle name="Normal 6 5 2 6 2 2 2" xfId="32831" xr:uid="{00000000-0005-0000-0000-000041800000}"/>
    <cellStyle name="Normal 6 5 2 6 2 3" xfId="32832" xr:uid="{00000000-0005-0000-0000-000042800000}"/>
    <cellStyle name="Normal 6 5 2 6 2 4" xfId="32833" xr:uid="{00000000-0005-0000-0000-000043800000}"/>
    <cellStyle name="Normal 6 5 2 6 3" xfId="32834" xr:uid="{00000000-0005-0000-0000-000044800000}"/>
    <cellStyle name="Normal 6 5 2 6 3 2" xfId="32835" xr:uid="{00000000-0005-0000-0000-000045800000}"/>
    <cellStyle name="Normal 6 5 2 6 4" xfId="32836" xr:uid="{00000000-0005-0000-0000-000046800000}"/>
    <cellStyle name="Normal 6 5 2 6 5" xfId="32837" xr:uid="{00000000-0005-0000-0000-000047800000}"/>
    <cellStyle name="Normal 6 5 2 7" xfId="32838" xr:uid="{00000000-0005-0000-0000-000048800000}"/>
    <cellStyle name="Normal 6 5 2 7 2" xfId="32839" xr:uid="{00000000-0005-0000-0000-000049800000}"/>
    <cellStyle name="Normal 6 5 2 7 2 2" xfId="32840" xr:uid="{00000000-0005-0000-0000-00004A800000}"/>
    <cellStyle name="Normal 6 5 2 7 2 2 2" xfId="32841" xr:uid="{00000000-0005-0000-0000-00004B800000}"/>
    <cellStyle name="Normal 6 5 2 7 2 3" xfId="32842" xr:uid="{00000000-0005-0000-0000-00004C800000}"/>
    <cellStyle name="Normal 6 5 2 7 2 4" xfId="32843" xr:uid="{00000000-0005-0000-0000-00004D800000}"/>
    <cellStyle name="Normal 6 5 2 7 3" xfId="32844" xr:uid="{00000000-0005-0000-0000-00004E800000}"/>
    <cellStyle name="Normal 6 5 2 7 3 2" xfId="32845" xr:uid="{00000000-0005-0000-0000-00004F800000}"/>
    <cellStyle name="Normal 6 5 2 7 4" xfId="32846" xr:uid="{00000000-0005-0000-0000-000050800000}"/>
    <cellStyle name="Normal 6 5 2 7 5" xfId="32847" xr:uid="{00000000-0005-0000-0000-000051800000}"/>
    <cellStyle name="Normal 6 5 2 8" xfId="32848" xr:uid="{00000000-0005-0000-0000-000052800000}"/>
    <cellStyle name="Normal 6 5 2 8 2" xfId="32849" xr:uid="{00000000-0005-0000-0000-000053800000}"/>
    <cellStyle name="Normal 6 5 2 8 2 2" xfId="32850" xr:uid="{00000000-0005-0000-0000-000054800000}"/>
    <cellStyle name="Normal 6 5 2 8 3" xfId="32851" xr:uid="{00000000-0005-0000-0000-000055800000}"/>
    <cellStyle name="Normal 6 5 2 8 4" xfId="32852" xr:uid="{00000000-0005-0000-0000-000056800000}"/>
    <cellStyle name="Normal 6 5 2 9" xfId="32853" xr:uid="{00000000-0005-0000-0000-000057800000}"/>
    <cellStyle name="Normal 6 5 2 9 2" xfId="32854" xr:uid="{00000000-0005-0000-0000-000058800000}"/>
    <cellStyle name="Normal 6 5 2 9 3" xfId="32855" xr:uid="{00000000-0005-0000-0000-000059800000}"/>
    <cellStyle name="Normal 6 5 2 9 4" xfId="32856" xr:uid="{00000000-0005-0000-0000-00005A800000}"/>
    <cellStyle name="Normal 6 5 2 9 5" xfId="32857" xr:uid="{00000000-0005-0000-0000-00005B800000}"/>
    <cellStyle name="Normal 6 5 3" xfId="32858" xr:uid="{00000000-0005-0000-0000-00005C800000}"/>
    <cellStyle name="Normal 6 5 3 10" xfId="32859" xr:uid="{00000000-0005-0000-0000-00005D800000}"/>
    <cellStyle name="Normal 6 5 3 11" xfId="32860" xr:uid="{00000000-0005-0000-0000-00005E800000}"/>
    <cellStyle name="Normal 6 5 3 2" xfId="32861" xr:uid="{00000000-0005-0000-0000-00005F800000}"/>
    <cellStyle name="Normal 6 5 3 2 10" xfId="32862" xr:uid="{00000000-0005-0000-0000-000060800000}"/>
    <cellStyle name="Normal 6 5 3 2 2" xfId="32863" xr:uid="{00000000-0005-0000-0000-000061800000}"/>
    <cellStyle name="Normal 6 5 3 2 2 2" xfId="32864" xr:uid="{00000000-0005-0000-0000-000062800000}"/>
    <cellStyle name="Normal 6 5 3 2 2 2 2" xfId="32865" xr:uid="{00000000-0005-0000-0000-000063800000}"/>
    <cellStyle name="Normal 6 5 3 2 2 2 2 2" xfId="32866" xr:uid="{00000000-0005-0000-0000-000064800000}"/>
    <cellStyle name="Normal 6 5 3 2 2 2 2 2 2" xfId="32867" xr:uid="{00000000-0005-0000-0000-000065800000}"/>
    <cellStyle name="Normal 6 5 3 2 2 2 2 2 2 2" xfId="32868" xr:uid="{00000000-0005-0000-0000-000066800000}"/>
    <cellStyle name="Normal 6 5 3 2 2 2 2 2 3" xfId="32869" xr:uid="{00000000-0005-0000-0000-000067800000}"/>
    <cellStyle name="Normal 6 5 3 2 2 2 2 2 4" xfId="32870" xr:uid="{00000000-0005-0000-0000-000068800000}"/>
    <cellStyle name="Normal 6 5 3 2 2 2 2 3" xfId="32871" xr:uid="{00000000-0005-0000-0000-000069800000}"/>
    <cellStyle name="Normal 6 5 3 2 2 2 2 3 2" xfId="32872" xr:uid="{00000000-0005-0000-0000-00006A800000}"/>
    <cellStyle name="Normal 6 5 3 2 2 2 2 4" xfId="32873" xr:uid="{00000000-0005-0000-0000-00006B800000}"/>
    <cellStyle name="Normal 6 5 3 2 2 2 2 5" xfId="32874" xr:uid="{00000000-0005-0000-0000-00006C800000}"/>
    <cellStyle name="Normal 6 5 3 2 2 2 3" xfId="32875" xr:uid="{00000000-0005-0000-0000-00006D800000}"/>
    <cellStyle name="Normal 6 5 3 2 2 2 3 2" xfId="32876" xr:uid="{00000000-0005-0000-0000-00006E800000}"/>
    <cellStyle name="Normal 6 5 3 2 2 2 3 2 2" xfId="32877" xr:uid="{00000000-0005-0000-0000-00006F800000}"/>
    <cellStyle name="Normal 6 5 3 2 2 2 3 3" xfId="32878" xr:uid="{00000000-0005-0000-0000-000070800000}"/>
    <cellStyle name="Normal 6 5 3 2 2 2 3 4" xfId="32879" xr:uid="{00000000-0005-0000-0000-000071800000}"/>
    <cellStyle name="Normal 6 5 3 2 2 2 4" xfId="32880" xr:uid="{00000000-0005-0000-0000-000072800000}"/>
    <cellStyle name="Normal 6 5 3 2 2 2 4 2" xfId="32881" xr:uid="{00000000-0005-0000-0000-000073800000}"/>
    <cellStyle name="Normal 6 5 3 2 2 2 5" xfId="32882" xr:uid="{00000000-0005-0000-0000-000074800000}"/>
    <cellStyle name="Normal 6 5 3 2 2 2 6" xfId="32883" xr:uid="{00000000-0005-0000-0000-000075800000}"/>
    <cellStyle name="Normal 6 5 3 2 2 3" xfId="32884" xr:uid="{00000000-0005-0000-0000-000076800000}"/>
    <cellStyle name="Normal 6 5 3 2 2 3 2" xfId="32885" xr:uid="{00000000-0005-0000-0000-000077800000}"/>
    <cellStyle name="Normal 6 5 3 2 2 3 2 2" xfId="32886" xr:uid="{00000000-0005-0000-0000-000078800000}"/>
    <cellStyle name="Normal 6 5 3 2 2 3 2 2 2" xfId="32887" xr:uid="{00000000-0005-0000-0000-000079800000}"/>
    <cellStyle name="Normal 6 5 3 2 2 3 2 3" xfId="32888" xr:uid="{00000000-0005-0000-0000-00007A800000}"/>
    <cellStyle name="Normal 6 5 3 2 2 3 2 4" xfId="32889" xr:uid="{00000000-0005-0000-0000-00007B800000}"/>
    <cellStyle name="Normal 6 5 3 2 2 3 3" xfId="32890" xr:uid="{00000000-0005-0000-0000-00007C800000}"/>
    <cellStyle name="Normal 6 5 3 2 2 3 3 2" xfId="32891" xr:uid="{00000000-0005-0000-0000-00007D800000}"/>
    <cellStyle name="Normal 6 5 3 2 2 3 4" xfId="32892" xr:uid="{00000000-0005-0000-0000-00007E800000}"/>
    <cellStyle name="Normal 6 5 3 2 2 3 5" xfId="32893" xr:uid="{00000000-0005-0000-0000-00007F800000}"/>
    <cellStyle name="Normal 6 5 3 2 2 4" xfId="32894" xr:uid="{00000000-0005-0000-0000-000080800000}"/>
    <cellStyle name="Normal 6 5 3 2 2 4 2" xfId="32895" xr:uid="{00000000-0005-0000-0000-000081800000}"/>
    <cellStyle name="Normal 6 5 3 2 2 4 2 2" xfId="32896" xr:uid="{00000000-0005-0000-0000-000082800000}"/>
    <cellStyle name="Normal 6 5 3 2 2 4 2 2 2" xfId="32897" xr:uid="{00000000-0005-0000-0000-000083800000}"/>
    <cellStyle name="Normal 6 5 3 2 2 4 2 3" xfId="32898" xr:uid="{00000000-0005-0000-0000-000084800000}"/>
    <cellStyle name="Normal 6 5 3 2 2 4 2 4" xfId="32899" xr:uid="{00000000-0005-0000-0000-000085800000}"/>
    <cellStyle name="Normal 6 5 3 2 2 4 3" xfId="32900" xr:uid="{00000000-0005-0000-0000-000086800000}"/>
    <cellStyle name="Normal 6 5 3 2 2 4 3 2" xfId="32901" xr:uid="{00000000-0005-0000-0000-000087800000}"/>
    <cellStyle name="Normal 6 5 3 2 2 4 4" xfId="32902" xr:uid="{00000000-0005-0000-0000-000088800000}"/>
    <cellStyle name="Normal 6 5 3 2 2 4 5" xfId="32903" xr:uid="{00000000-0005-0000-0000-000089800000}"/>
    <cellStyle name="Normal 6 5 3 2 2 5" xfId="32904" xr:uid="{00000000-0005-0000-0000-00008A800000}"/>
    <cellStyle name="Normal 6 5 3 2 2 5 2" xfId="32905" xr:uid="{00000000-0005-0000-0000-00008B800000}"/>
    <cellStyle name="Normal 6 5 3 2 2 5 2 2" xfId="32906" xr:uid="{00000000-0005-0000-0000-00008C800000}"/>
    <cellStyle name="Normal 6 5 3 2 2 5 3" xfId="32907" xr:uid="{00000000-0005-0000-0000-00008D800000}"/>
    <cellStyle name="Normal 6 5 3 2 2 5 4" xfId="32908" xr:uid="{00000000-0005-0000-0000-00008E800000}"/>
    <cellStyle name="Normal 6 5 3 2 2 6" xfId="32909" xr:uid="{00000000-0005-0000-0000-00008F800000}"/>
    <cellStyle name="Normal 6 5 3 2 2 6 2" xfId="32910" xr:uid="{00000000-0005-0000-0000-000090800000}"/>
    <cellStyle name="Normal 6 5 3 2 2 6 3" xfId="32911" xr:uid="{00000000-0005-0000-0000-000091800000}"/>
    <cellStyle name="Normal 6 5 3 2 2 6 4" xfId="32912" xr:uid="{00000000-0005-0000-0000-000092800000}"/>
    <cellStyle name="Normal 6 5 3 2 2 6 5" xfId="32913" xr:uid="{00000000-0005-0000-0000-000093800000}"/>
    <cellStyle name="Normal 6 5 3 2 2 7" xfId="32914" xr:uid="{00000000-0005-0000-0000-000094800000}"/>
    <cellStyle name="Normal 6 5 3 2 2 8" xfId="32915" xr:uid="{00000000-0005-0000-0000-000095800000}"/>
    <cellStyle name="Normal 6 5 3 2 2 9" xfId="32916" xr:uid="{00000000-0005-0000-0000-000096800000}"/>
    <cellStyle name="Normal 6 5 3 2 3" xfId="32917" xr:uid="{00000000-0005-0000-0000-000097800000}"/>
    <cellStyle name="Normal 6 5 3 2 3 2" xfId="32918" xr:uid="{00000000-0005-0000-0000-000098800000}"/>
    <cellStyle name="Normal 6 5 3 2 3 2 2" xfId="32919" xr:uid="{00000000-0005-0000-0000-000099800000}"/>
    <cellStyle name="Normal 6 5 3 2 3 2 2 2" xfId="32920" xr:uid="{00000000-0005-0000-0000-00009A800000}"/>
    <cellStyle name="Normal 6 5 3 2 3 2 2 2 2" xfId="32921" xr:uid="{00000000-0005-0000-0000-00009B800000}"/>
    <cellStyle name="Normal 6 5 3 2 3 2 2 3" xfId="32922" xr:uid="{00000000-0005-0000-0000-00009C800000}"/>
    <cellStyle name="Normal 6 5 3 2 3 2 2 4" xfId="32923" xr:uid="{00000000-0005-0000-0000-00009D800000}"/>
    <cellStyle name="Normal 6 5 3 2 3 2 3" xfId="32924" xr:uid="{00000000-0005-0000-0000-00009E800000}"/>
    <cellStyle name="Normal 6 5 3 2 3 2 3 2" xfId="32925" xr:uid="{00000000-0005-0000-0000-00009F800000}"/>
    <cellStyle name="Normal 6 5 3 2 3 2 4" xfId="32926" xr:uid="{00000000-0005-0000-0000-0000A0800000}"/>
    <cellStyle name="Normal 6 5 3 2 3 2 5" xfId="32927" xr:uid="{00000000-0005-0000-0000-0000A1800000}"/>
    <cellStyle name="Normal 6 5 3 2 3 3" xfId="32928" xr:uid="{00000000-0005-0000-0000-0000A2800000}"/>
    <cellStyle name="Normal 6 5 3 2 3 3 2" xfId="32929" xr:uid="{00000000-0005-0000-0000-0000A3800000}"/>
    <cellStyle name="Normal 6 5 3 2 3 3 2 2" xfId="32930" xr:uid="{00000000-0005-0000-0000-0000A4800000}"/>
    <cellStyle name="Normal 6 5 3 2 3 3 3" xfId="32931" xr:uid="{00000000-0005-0000-0000-0000A5800000}"/>
    <cellStyle name="Normal 6 5 3 2 3 3 4" xfId="32932" xr:uid="{00000000-0005-0000-0000-0000A6800000}"/>
    <cellStyle name="Normal 6 5 3 2 3 4" xfId="32933" xr:uid="{00000000-0005-0000-0000-0000A7800000}"/>
    <cellStyle name="Normal 6 5 3 2 3 4 2" xfId="32934" xr:uid="{00000000-0005-0000-0000-0000A8800000}"/>
    <cellStyle name="Normal 6 5 3 2 3 5" xfId="32935" xr:uid="{00000000-0005-0000-0000-0000A9800000}"/>
    <cellStyle name="Normal 6 5 3 2 3 6" xfId="32936" xr:uid="{00000000-0005-0000-0000-0000AA800000}"/>
    <cellStyle name="Normal 6 5 3 2 4" xfId="32937" xr:uid="{00000000-0005-0000-0000-0000AB800000}"/>
    <cellStyle name="Normal 6 5 3 2 4 2" xfId="32938" xr:uid="{00000000-0005-0000-0000-0000AC800000}"/>
    <cellStyle name="Normal 6 5 3 2 4 2 2" xfId="32939" xr:uid="{00000000-0005-0000-0000-0000AD800000}"/>
    <cellStyle name="Normal 6 5 3 2 4 2 2 2" xfId="32940" xr:uid="{00000000-0005-0000-0000-0000AE800000}"/>
    <cellStyle name="Normal 6 5 3 2 4 2 3" xfId="32941" xr:uid="{00000000-0005-0000-0000-0000AF800000}"/>
    <cellStyle name="Normal 6 5 3 2 4 2 4" xfId="32942" xr:uid="{00000000-0005-0000-0000-0000B0800000}"/>
    <cellStyle name="Normal 6 5 3 2 4 3" xfId="32943" xr:uid="{00000000-0005-0000-0000-0000B1800000}"/>
    <cellStyle name="Normal 6 5 3 2 4 3 2" xfId="32944" xr:uid="{00000000-0005-0000-0000-0000B2800000}"/>
    <cellStyle name="Normal 6 5 3 2 4 4" xfId="32945" xr:uid="{00000000-0005-0000-0000-0000B3800000}"/>
    <cellStyle name="Normal 6 5 3 2 4 5" xfId="32946" xr:uid="{00000000-0005-0000-0000-0000B4800000}"/>
    <cellStyle name="Normal 6 5 3 2 5" xfId="32947" xr:uid="{00000000-0005-0000-0000-0000B5800000}"/>
    <cellStyle name="Normal 6 5 3 2 5 2" xfId="32948" xr:uid="{00000000-0005-0000-0000-0000B6800000}"/>
    <cellStyle name="Normal 6 5 3 2 5 2 2" xfId="32949" xr:uid="{00000000-0005-0000-0000-0000B7800000}"/>
    <cellStyle name="Normal 6 5 3 2 5 2 2 2" xfId="32950" xr:uid="{00000000-0005-0000-0000-0000B8800000}"/>
    <cellStyle name="Normal 6 5 3 2 5 2 3" xfId="32951" xr:uid="{00000000-0005-0000-0000-0000B9800000}"/>
    <cellStyle name="Normal 6 5 3 2 5 2 4" xfId="32952" xr:uid="{00000000-0005-0000-0000-0000BA800000}"/>
    <cellStyle name="Normal 6 5 3 2 5 3" xfId="32953" xr:uid="{00000000-0005-0000-0000-0000BB800000}"/>
    <cellStyle name="Normal 6 5 3 2 5 3 2" xfId="32954" xr:uid="{00000000-0005-0000-0000-0000BC800000}"/>
    <cellStyle name="Normal 6 5 3 2 5 4" xfId="32955" xr:uid="{00000000-0005-0000-0000-0000BD800000}"/>
    <cellStyle name="Normal 6 5 3 2 5 5" xfId="32956" xr:uid="{00000000-0005-0000-0000-0000BE800000}"/>
    <cellStyle name="Normal 6 5 3 2 6" xfId="32957" xr:uid="{00000000-0005-0000-0000-0000BF800000}"/>
    <cellStyle name="Normal 6 5 3 2 6 2" xfId="32958" xr:uid="{00000000-0005-0000-0000-0000C0800000}"/>
    <cellStyle name="Normal 6 5 3 2 6 2 2" xfId="32959" xr:uid="{00000000-0005-0000-0000-0000C1800000}"/>
    <cellStyle name="Normal 6 5 3 2 6 3" xfId="32960" xr:uid="{00000000-0005-0000-0000-0000C2800000}"/>
    <cellStyle name="Normal 6 5 3 2 6 4" xfId="32961" xr:uid="{00000000-0005-0000-0000-0000C3800000}"/>
    <cellStyle name="Normal 6 5 3 2 7" xfId="32962" xr:uid="{00000000-0005-0000-0000-0000C4800000}"/>
    <cellStyle name="Normal 6 5 3 2 7 2" xfId="32963" xr:uid="{00000000-0005-0000-0000-0000C5800000}"/>
    <cellStyle name="Normal 6 5 3 2 7 3" xfId="32964" xr:uid="{00000000-0005-0000-0000-0000C6800000}"/>
    <cellStyle name="Normal 6 5 3 2 7 4" xfId="32965" xr:uid="{00000000-0005-0000-0000-0000C7800000}"/>
    <cellStyle name="Normal 6 5 3 2 7 5" xfId="32966" xr:uid="{00000000-0005-0000-0000-0000C8800000}"/>
    <cellStyle name="Normal 6 5 3 2 8" xfId="32967" xr:uid="{00000000-0005-0000-0000-0000C9800000}"/>
    <cellStyle name="Normal 6 5 3 2 9" xfId="32968" xr:uid="{00000000-0005-0000-0000-0000CA800000}"/>
    <cellStyle name="Normal 6 5 3 3" xfId="32969" xr:uid="{00000000-0005-0000-0000-0000CB800000}"/>
    <cellStyle name="Normal 6 5 3 3 2" xfId="32970" xr:uid="{00000000-0005-0000-0000-0000CC800000}"/>
    <cellStyle name="Normal 6 5 3 3 2 2" xfId="32971" xr:uid="{00000000-0005-0000-0000-0000CD800000}"/>
    <cellStyle name="Normal 6 5 3 3 2 2 2" xfId="32972" xr:uid="{00000000-0005-0000-0000-0000CE800000}"/>
    <cellStyle name="Normal 6 5 3 3 2 2 2 2" xfId="32973" xr:uid="{00000000-0005-0000-0000-0000CF800000}"/>
    <cellStyle name="Normal 6 5 3 3 2 2 2 2 2" xfId="32974" xr:uid="{00000000-0005-0000-0000-0000D0800000}"/>
    <cellStyle name="Normal 6 5 3 3 2 2 2 3" xfId="32975" xr:uid="{00000000-0005-0000-0000-0000D1800000}"/>
    <cellStyle name="Normal 6 5 3 3 2 2 2 4" xfId="32976" xr:uid="{00000000-0005-0000-0000-0000D2800000}"/>
    <cellStyle name="Normal 6 5 3 3 2 2 3" xfId="32977" xr:uid="{00000000-0005-0000-0000-0000D3800000}"/>
    <cellStyle name="Normal 6 5 3 3 2 2 3 2" xfId="32978" xr:uid="{00000000-0005-0000-0000-0000D4800000}"/>
    <cellStyle name="Normal 6 5 3 3 2 2 4" xfId="32979" xr:uid="{00000000-0005-0000-0000-0000D5800000}"/>
    <cellStyle name="Normal 6 5 3 3 2 2 5" xfId="32980" xr:uid="{00000000-0005-0000-0000-0000D6800000}"/>
    <cellStyle name="Normal 6 5 3 3 2 3" xfId="32981" xr:uid="{00000000-0005-0000-0000-0000D7800000}"/>
    <cellStyle name="Normal 6 5 3 3 2 3 2" xfId="32982" xr:uid="{00000000-0005-0000-0000-0000D8800000}"/>
    <cellStyle name="Normal 6 5 3 3 2 3 2 2" xfId="32983" xr:uid="{00000000-0005-0000-0000-0000D9800000}"/>
    <cellStyle name="Normal 6 5 3 3 2 3 3" xfId="32984" xr:uid="{00000000-0005-0000-0000-0000DA800000}"/>
    <cellStyle name="Normal 6 5 3 3 2 3 4" xfId="32985" xr:uid="{00000000-0005-0000-0000-0000DB800000}"/>
    <cellStyle name="Normal 6 5 3 3 2 4" xfId="32986" xr:uid="{00000000-0005-0000-0000-0000DC800000}"/>
    <cellStyle name="Normal 6 5 3 3 2 4 2" xfId="32987" xr:uid="{00000000-0005-0000-0000-0000DD800000}"/>
    <cellStyle name="Normal 6 5 3 3 2 5" xfId="32988" xr:uid="{00000000-0005-0000-0000-0000DE800000}"/>
    <cellStyle name="Normal 6 5 3 3 2 6" xfId="32989" xr:uid="{00000000-0005-0000-0000-0000DF800000}"/>
    <cellStyle name="Normal 6 5 3 3 3" xfId="32990" xr:uid="{00000000-0005-0000-0000-0000E0800000}"/>
    <cellStyle name="Normal 6 5 3 3 3 2" xfId="32991" xr:uid="{00000000-0005-0000-0000-0000E1800000}"/>
    <cellStyle name="Normal 6 5 3 3 3 2 2" xfId="32992" xr:uid="{00000000-0005-0000-0000-0000E2800000}"/>
    <cellStyle name="Normal 6 5 3 3 3 2 2 2" xfId="32993" xr:uid="{00000000-0005-0000-0000-0000E3800000}"/>
    <cellStyle name="Normal 6 5 3 3 3 2 3" xfId="32994" xr:uid="{00000000-0005-0000-0000-0000E4800000}"/>
    <cellStyle name="Normal 6 5 3 3 3 2 4" xfId="32995" xr:uid="{00000000-0005-0000-0000-0000E5800000}"/>
    <cellStyle name="Normal 6 5 3 3 3 3" xfId="32996" xr:uid="{00000000-0005-0000-0000-0000E6800000}"/>
    <cellStyle name="Normal 6 5 3 3 3 3 2" xfId="32997" xr:uid="{00000000-0005-0000-0000-0000E7800000}"/>
    <cellStyle name="Normal 6 5 3 3 3 4" xfId="32998" xr:uid="{00000000-0005-0000-0000-0000E8800000}"/>
    <cellStyle name="Normal 6 5 3 3 3 5" xfId="32999" xr:uid="{00000000-0005-0000-0000-0000E9800000}"/>
    <cellStyle name="Normal 6 5 3 3 4" xfId="33000" xr:uid="{00000000-0005-0000-0000-0000EA800000}"/>
    <cellStyle name="Normal 6 5 3 3 4 2" xfId="33001" xr:uid="{00000000-0005-0000-0000-0000EB800000}"/>
    <cellStyle name="Normal 6 5 3 3 4 2 2" xfId="33002" xr:uid="{00000000-0005-0000-0000-0000EC800000}"/>
    <cellStyle name="Normal 6 5 3 3 4 2 2 2" xfId="33003" xr:uid="{00000000-0005-0000-0000-0000ED800000}"/>
    <cellStyle name="Normal 6 5 3 3 4 2 3" xfId="33004" xr:uid="{00000000-0005-0000-0000-0000EE800000}"/>
    <cellStyle name="Normal 6 5 3 3 4 2 4" xfId="33005" xr:uid="{00000000-0005-0000-0000-0000EF800000}"/>
    <cellStyle name="Normal 6 5 3 3 4 3" xfId="33006" xr:uid="{00000000-0005-0000-0000-0000F0800000}"/>
    <cellStyle name="Normal 6 5 3 3 4 3 2" xfId="33007" xr:uid="{00000000-0005-0000-0000-0000F1800000}"/>
    <cellStyle name="Normal 6 5 3 3 4 4" xfId="33008" xr:uid="{00000000-0005-0000-0000-0000F2800000}"/>
    <cellStyle name="Normal 6 5 3 3 4 5" xfId="33009" xr:uid="{00000000-0005-0000-0000-0000F3800000}"/>
    <cellStyle name="Normal 6 5 3 3 5" xfId="33010" xr:uid="{00000000-0005-0000-0000-0000F4800000}"/>
    <cellStyle name="Normal 6 5 3 3 5 2" xfId="33011" xr:uid="{00000000-0005-0000-0000-0000F5800000}"/>
    <cellStyle name="Normal 6 5 3 3 5 2 2" xfId="33012" xr:uid="{00000000-0005-0000-0000-0000F6800000}"/>
    <cellStyle name="Normal 6 5 3 3 5 3" xfId="33013" xr:uid="{00000000-0005-0000-0000-0000F7800000}"/>
    <cellStyle name="Normal 6 5 3 3 5 4" xfId="33014" xr:uid="{00000000-0005-0000-0000-0000F8800000}"/>
    <cellStyle name="Normal 6 5 3 3 6" xfId="33015" xr:uid="{00000000-0005-0000-0000-0000F9800000}"/>
    <cellStyle name="Normal 6 5 3 3 6 2" xfId="33016" xr:uid="{00000000-0005-0000-0000-0000FA800000}"/>
    <cellStyle name="Normal 6 5 3 3 6 3" xfId="33017" xr:uid="{00000000-0005-0000-0000-0000FB800000}"/>
    <cellStyle name="Normal 6 5 3 3 6 4" xfId="33018" xr:uid="{00000000-0005-0000-0000-0000FC800000}"/>
    <cellStyle name="Normal 6 5 3 3 6 5" xfId="33019" xr:uid="{00000000-0005-0000-0000-0000FD800000}"/>
    <cellStyle name="Normal 6 5 3 3 7" xfId="33020" xr:uid="{00000000-0005-0000-0000-0000FE800000}"/>
    <cellStyle name="Normal 6 5 3 3 8" xfId="33021" xr:uid="{00000000-0005-0000-0000-0000FF800000}"/>
    <cellStyle name="Normal 6 5 3 3 9" xfId="33022" xr:uid="{00000000-0005-0000-0000-000000810000}"/>
    <cellStyle name="Normal 6 5 3 4" xfId="33023" xr:uid="{00000000-0005-0000-0000-000001810000}"/>
    <cellStyle name="Normal 6 5 3 4 2" xfId="33024" xr:uid="{00000000-0005-0000-0000-000002810000}"/>
    <cellStyle name="Normal 6 5 3 4 2 2" xfId="33025" xr:uid="{00000000-0005-0000-0000-000003810000}"/>
    <cellStyle name="Normal 6 5 3 4 2 2 2" xfId="33026" xr:uid="{00000000-0005-0000-0000-000004810000}"/>
    <cellStyle name="Normal 6 5 3 4 2 2 2 2" xfId="33027" xr:uid="{00000000-0005-0000-0000-000005810000}"/>
    <cellStyle name="Normal 6 5 3 4 2 2 3" xfId="33028" xr:uid="{00000000-0005-0000-0000-000006810000}"/>
    <cellStyle name="Normal 6 5 3 4 2 2 4" xfId="33029" xr:uid="{00000000-0005-0000-0000-000007810000}"/>
    <cellStyle name="Normal 6 5 3 4 2 3" xfId="33030" xr:uid="{00000000-0005-0000-0000-000008810000}"/>
    <cellStyle name="Normal 6 5 3 4 2 3 2" xfId="33031" xr:uid="{00000000-0005-0000-0000-000009810000}"/>
    <cellStyle name="Normal 6 5 3 4 2 4" xfId="33032" xr:uid="{00000000-0005-0000-0000-00000A810000}"/>
    <cellStyle name="Normal 6 5 3 4 2 5" xfId="33033" xr:uid="{00000000-0005-0000-0000-00000B810000}"/>
    <cellStyle name="Normal 6 5 3 4 3" xfId="33034" xr:uid="{00000000-0005-0000-0000-00000C810000}"/>
    <cellStyle name="Normal 6 5 3 4 3 2" xfId="33035" xr:uid="{00000000-0005-0000-0000-00000D810000}"/>
    <cellStyle name="Normal 6 5 3 4 3 2 2" xfId="33036" xr:uid="{00000000-0005-0000-0000-00000E810000}"/>
    <cellStyle name="Normal 6 5 3 4 3 3" xfId="33037" xr:uid="{00000000-0005-0000-0000-00000F810000}"/>
    <cellStyle name="Normal 6 5 3 4 3 4" xfId="33038" xr:uid="{00000000-0005-0000-0000-000010810000}"/>
    <cellStyle name="Normal 6 5 3 4 4" xfId="33039" xr:uid="{00000000-0005-0000-0000-000011810000}"/>
    <cellStyle name="Normal 6 5 3 4 4 2" xfId="33040" xr:uid="{00000000-0005-0000-0000-000012810000}"/>
    <cellStyle name="Normal 6 5 3 4 5" xfId="33041" xr:uid="{00000000-0005-0000-0000-000013810000}"/>
    <cellStyle name="Normal 6 5 3 4 6" xfId="33042" xr:uid="{00000000-0005-0000-0000-000014810000}"/>
    <cellStyle name="Normal 6 5 3 5" xfId="33043" xr:uid="{00000000-0005-0000-0000-000015810000}"/>
    <cellStyle name="Normal 6 5 3 5 2" xfId="33044" xr:uid="{00000000-0005-0000-0000-000016810000}"/>
    <cellStyle name="Normal 6 5 3 5 2 2" xfId="33045" xr:uid="{00000000-0005-0000-0000-000017810000}"/>
    <cellStyle name="Normal 6 5 3 5 2 2 2" xfId="33046" xr:uid="{00000000-0005-0000-0000-000018810000}"/>
    <cellStyle name="Normal 6 5 3 5 2 3" xfId="33047" xr:uid="{00000000-0005-0000-0000-000019810000}"/>
    <cellStyle name="Normal 6 5 3 5 2 4" xfId="33048" xr:uid="{00000000-0005-0000-0000-00001A810000}"/>
    <cellStyle name="Normal 6 5 3 5 3" xfId="33049" xr:uid="{00000000-0005-0000-0000-00001B810000}"/>
    <cellStyle name="Normal 6 5 3 5 3 2" xfId="33050" xr:uid="{00000000-0005-0000-0000-00001C810000}"/>
    <cellStyle name="Normal 6 5 3 5 4" xfId="33051" xr:uid="{00000000-0005-0000-0000-00001D810000}"/>
    <cellStyle name="Normal 6 5 3 5 5" xfId="33052" xr:uid="{00000000-0005-0000-0000-00001E810000}"/>
    <cellStyle name="Normal 6 5 3 6" xfId="33053" xr:uid="{00000000-0005-0000-0000-00001F810000}"/>
    <cellStyle name="Normal 6 5 3 6 2" xfId="33054" xr:uid="{00000000-0005-0000-0000-000020810000}"/>
    <cellStyle name="Normal 6 5 3 6 2 2" xfId="33055" xr:uid="{00000000-0005-0000-0000-000021810000}"/>
    <cellStyle name="Normal 6 5 3 6 2 2 2" xfId="33056" xr:uid="{00000000-0005-0000-0000-000022810000}"/>
    <cellStyle name="Normal 6 5 3 6 2 3" xfId="33057" xr:uid="{00000000-0005-0000-0000-000023810000}"/>
    <cellStyle name="Normal 6 5 3 6 2 4" xfId="33058" xr:uid="{00000000-0005-0000-0000-000024810000}"/>
    <cellStyle name="Normal 6 5 3 6 3" xfId="33059" xr:uid="{00000000-0005-0000-0000-000025810000}"/>
    <cellStyle name="Normal 6 5 3 6 3 2" xfId="33060" xr:uid="{00000000-0005-0000-0000-000026810000}"/>
    <cellStyle name="Normal 6 5 3 6 4" xfId="33061" xr:uid="{00000000-0005-0000-0000-000027810000}"/>
    <cellStyle name="Normal 6 5 3 6 5" xfId="33062" xr:uid="{00000000-0005-0000-0000-000028810000}"/>
    <cellStyle name="Normal 6 5 3 7" xfId="33063" xr:uid="{00000000-0005-0000-0000-000029810000}"/>
    <cellStyle name="Normal 6 5 3 7 2" xfId="33064" xr:uid="{00000000-0005-0000-0000-00002A810000}"/>
    <cellStyle name="Normal 6 5 3 7 2 2" xfId="33065" xr:uid="{00000000-0005-0000-0000-00002B810000}"/>
    <cellStyle name="Normal 6 5 3 7 3" xfId="33066" xr:uid="{00000000-0005-0000-0000-00002C810000}"/>
    <cellStyle name="Normal 6 5 3 7 4" xfId="33067" xr:uid="{00000000-0005-0000-0000-00002D810000}"/>
    <cellStyle name="Normal 6 5 3 8" xfId="33068" xr:uid="{00000000-0005-0000-0000-00002E810000}"/>
    <cellStyle name="Normal 6 5 3 8 2" xfId="33069" xr:uid="{00000000-0005-0000-0000-00002F810000}"/>
    <cellStyle name="Normal 6 5 3 8 3" xfId="33070" xr:uid="{00000000-0005-0000-0000-000030810000}"/>
    <cellStyle name="Normal 6 5 3 8 4" xfId="33071" xr:uid="{00000000-0005-0000-0000-000031810000}"/>
    <cellStyle name="Normal 6 5 3 8 5" xfId="33072" xr:uid="{00000000-0005-0000-0000-000032810000}"/>
    <cellStyle name="Normal 6 5 3 9" xfId="33073" xr:uid="{00000000-0005-0000-0000-000033810000}"/>
    <cellStyle name="Normal 6 5 4" xfId="33074" xr:uid="{00000000-0005-0000-0000-000034810000}"/>
    <cellStyle name="Normal 6 5 4 10" xfId="33075" xr:uid="{00000000-0005-0000-0000-000035810000}"/>
    <cellStyle name="Normal 6 5 4 2" xfId="33076" xr:uid="{00000000-0005-0000-0000-000036810000}"/>
    <cellStyle name="Normal 6 5 4 2 2" xfId="33077" xr:uid="{00000000-0005-0000-0000-000037810000}"/>
    <cellStyle name="Normal 6 5 4 2 2 2" xfId="33078" xr:uid="{00000000-0005-0000-0000-000038810000}"/>
    <cellStyle name="Normal 6 5 4 2 2 2 2" xfId="33079" xr:uid="{00000000-0005-0000-0000-000039810000}"/>
    <cellStyle name="Normal 6 5 4 2 2 2 2 2" xfId="33080" xr:uid="{00000000-0005-0000-0000-00003A810000}"/>
    <cellStyle name="Normal 6 5 4 2 2 2 2 2 2" xfId="33081" xr:uid="{00000000-0005-0000-0000-00003B810000}"/>
    <cellStyle name="Normal 6 5 4 2 2 2 2 3" xfId="33082" xr:uid="{00000000-0005-0000-0000-00003C810000}"/>
    <cellStyle name="Normal 6 5 4 2 2 2 2 4" xfId="33083" xr:uid="{00000000-0005-0000-0000-00003D810000}"/>
    <cellStyle name="Normal 6 5 4 2 2 2 3" xfId="33084" xr:uid="{00000000-0005-0000-0000-00003E810000}"/>
    <cellStyle name="Normal 6 5 4 2 2 2 3 2" xfId="33085" xr:uid="{00000000-0005-0000-0000-00003F810000}"/>
    <cellStyle name="Normal 6 5 4 2 2 2 4" xfId="33086" xr:uid="{00000000-0005-0000-0000-000040810000}"/>
    <cellStyle name="Normal 6 5 4 2 2 2 5" xfId="33087" xr:uid="{00000000-0005-0000-0000-000041810000}"/>
    <cellStyle name="Normal 6 5 4 2 2 3" xfId="33088" xr:uid="{00000000-0005-0000-0000-000042810000}"/>
    <cellStyle name="Normal 6 5 4 2 2 3 2" xfId="33089" xr:uid="{00000000-0005-0000-0000-000043810000}"/>
    <cellStyle name="Normal 6 5 4 2 2 3 2 2" xfId="33090" xr:uid="{00000000-0005-0000-0000-000044810000}"/>
    <cellStyle name="Normal 6 5 4 2 2 3 3" xfId="33091" xr:uid="{00000000-0005-0000-0000-000045810000}"/>
    <cellStyle name="Normal 6 5 4 2 2 3 4" xfId="33092" xr:uid="{00000000-0005-0000-0000-000046810000}"/>
    <cellStyle name="Normal 6 5 4 2 2 4" xfId="33093" xr:uid="{00000000-0005-0000-0000-000047810000}"/>
    <cellStyle name="Normal 6 5 4 2 2 4 2" xfId="33094" xr:uid="{00000000-0005-0000-0000-000048810000}"/>
    <cellStyle name="Normal 6 5 4 2 2 5" xfId="33095" xr:uid="{00000000-0005-0000-0000-000049810000}"/>
    <cellStyle name="Normal 6 5 4 2 2 6" xfId="33096" xr:uid="{00000000-0005-0000-0000-00004A810000}"/>
    <cellStyle name="Normal 6 5 4 2 3" xfId="33097" xr:uid="{00000000-0005-0000-0000-00004B810000}"/>
    <cellStyle name="Normal 6 5 4 2 3 2" xfId="33098" xr:uid="{00000000-0005-0000-0000-00004C810000}"/>
    <cellStyle name="Normal 6 5 4 2 3 2 2" xfId="33099" xr:uid="{00000000-0005-0000-0000-00004D810000}"/>
    <cellStyle name="Normal 6 5 4 2 3 2 2 2" xfId="33100" xr:uid="{00000000-0005-0000-0000-00004E810000}"/>
    <cellStyle name="Normal 6 5 4 2 3 2 3" xfId="33101" xr:uid="{00000000-0005-0000-0000-00004F810000}"/>
    <cellStyle name="Normal 6 5 4 2 3 2 4" xfId="33102" xr:uid="{00000000-0005-0000-0000-000050810000}"/>
    <cellStyle name="Normal 6 5 4 2 3 3" xfId="33103" xr:uid="{00000000-0005-0000-0000-000051810000}"/>
    <cellStyle name="Normal 6 5 4 2 3 3 2" xfId="33104" xr:uid="{00000000-0005-0000-0000-000052810000}"/>
    <cellStyle name="Normal 6 5 4 2 3 4" xfId="33105" xr:uid="{00000000-0005-0000-0000-000053810000}"/>
    <cellStyle name="Normal 6 5 4 2 3 5" xfId="33106" xr:uid="{00000000-0005-0000-0000-000054810000}"/>
    <cellStyle name="Normal 6 5 4 2 4" xfId="33107" xr:uid="{00000000-0005-0000-0000-000055810000}"/>
    <cellStyle name="Normal 6 5 4 2 4 2" xfId="33108" xr:uid="{00000000-0005-0000-0000-000056810000}"/>
    <cellStyle name="Normal 6 5 4 2 4 2 2" xfId="33109" xr:uid="{00000000-0005-0000-0000-000057810000}"/>
    <cellStyle name="Normal 6 5 4 2 4 2 2 2" xfId="33110" xr:uid="{00000000-0005-0000-0000-000058810000}"/>
    <cellStyle name="Normal 6 5 4 2 4 2 3" xfId="33111" xr:uid="{00000000-0005-0000-0000-000059810000}"/>
    <cellStyle name="Normal 6 5 4 2 4 2 4" xfId="33112" xr:uid="{00000000-0005-0000-0000-00005A810000}"/>
    <cellStyle name="Normal 6 5 4 2 4 3" xfId="33113" xr:uid="{00000000-0005-0000-0000-00005B810000}"/>
    <cellStyle name="Normal 6 5 4 2 4 3 2" xfId="33114" xr:uid="{00000000-0005-0000-0000-00005C810000}"/>
    <cellStyle name="Normal 6 5 4 2 4 4" xfId="33115" xr:uid="{00000000-0005-0000-0000-00005D810000}"/>
    <cellStyle name="Normal 6 5 4 2 4 5" xfId="33116" xr:uid="{00000000-0005-0000-0000-00005E810000}"/>
    <cellStyle name="Normal 6 5 4 2 5" xfId="33117" xr:uid="{00000000-0005-0000-0000-00005F810000}"/>
    <cellStyle name="Normal 6 5 4 2 5 2" xfId="33118" xr:uid="{00000000-0005-0000-0000-000060810000}"/>
    <cellStyle name="Normal 6 5 4 2 5 2 2" xfId="33119" xr:uid="{00000000-0005-0000-0000-000061810000}"/>
    <cellStyle name="Normal 6 5 4 2 5 3" xfId="33120" xr:uid="{00000000-0005-0000-0000-000062810000}"/>
    <cellStyle name="Normal 6 5 4 2 5 4" xfId="33121" xr:uid="{00000000-0005-0000-0000-000063810000}"/>
    <cellStyle name="Normal 6 5 4 2 6" xfId="33122" xr:uid="{00000000-0005-0000-0000-000064810000}"/>
    <cellStyle name="Normal 6 5 4 2 6 2" xfId="33123" xr:uid="{00000000-0005-0000-0000-000065810000}"/>
    <cellStyle name="Normal 6 5 4 2 6 3" xfId="33124" xr:uid="{00000000-0005-0000-0000-000066810000}"/>
    <cellStyle name="Normal 6 5 4 2 6 4" xfId="33125" xr:uid="{00000000-0005-0000-0000-000067810000}"/>
    <cellStyle name="Normal 6 5 4 2 6 5" xfId="33126" xr:uid="{00000000-0005-0000-0000-000068810000}"/>
    <cellStyle name="Normal 6 5 4 2 7" xfId="33127" xr:uid="{00000000-0005-0000-0000-000069810000}"/>
    <cellStyle name="Normal 6 5 4 2 8" xfId="33128" xr:uid="{00000000-0005-0000-0000-00006A810000}"/>
    <cellStyle name="Normal 6 5 4 2 9" xfId="33129" xr:uid="{00000000-0005-0000-0000-00006B810000}"/>
    <cellStyle name="Normal 6 5 4 3" xfId="33130" xr:uid="{00000000-0005-0000-0000-00006C810000}"/>
    <cellStyle name="Normal 6 5 4 3 2" xfId="33131" xr:uid="{00000000-0005-0000-0000-00006D810000}"/>
    <cellStyle name="Normal 6 5 4 3 2 2" xfId="33132" xr:uid="{00000000-0005-0000-0000-00006E810000}"/>
    <cellStyle name="Normal 6 5 4 3 2 2 2" xfId="33133" xr:uid="{00000000-0005-0000-0000-00006F810000}"/>
    <cellStyle name="Normal 6 5 4 3 2 2 2 2" xfId="33134" xr:uid="{00000000-0005-0000-0000-000070810000}"/>
    <cellStyle name="Normal 6 5 4 3 2 2 3" xfId="33135" xr:uid="{00000000-0005-0000-0000-000071810000}"/>
    <cellStyle name="Normal 6 5 4 3 2 2 4" xfId="33136" xr:uid="{00000000-0005-0000-0000-000072810000}"/>
    <cellStyle name="Normal 6 5 4 3 2 3" xfId="33137" xr:uid="{00000000-0005-0000-0000-000073810000}"/>
    <cellStyle name="Normal 6 5 4 3 2 3 2" xfId="33138" xr:uid="{00000000-0005-0000-0000-000074810000}"/>
    <cellStyle name="Normal 6 5 4 3 2 4" xfId="33139" xr:uid="{00000000-0005-0000-0000-000075810000}"/>
    <cellStyle name="Normal 6 5 4 3 2 5" xfId="33140" xr:uid="{00000000-0005-0000-0000-000076810000}"/>
    <cellStyle name="Normal 6 5 4 3 3" xfId="33141" xr:uid="{00000000-0005-0000-0000-000077810000}"/>
    <cellStyle name="Normal 6 5 4 3 3 2" xfId="33142" xr:uid="{00000000-0005-0000-0000-000078810000}"/>
    <cellStyle name="Normal 6 5 4 3 3 2 2" xfId="33143" xr:uid="{00000000-0005-0000-0000-000079810000}"/>
    <cellStyle name="Normal 6 5 4 3 3 3" xfId="33144" xr:uid="{00000000-0005-0000-0000-00007A810000}"/>
    <cellStyle name="Normal 6 5 4 3 3 4" xfId="33145" xr:uid="{00000000-0005-0000-0000-00007B810000}"/>
    <cellStyle name="Normal 6 5 4 3 4" xfId="33146" xr:uid="{00000000-0005-0000-0000-00007C810000}"/>
    <cellStyle name="Normal 6 5 4 3 4 2" xfId="33147" xr:uid="{00000000-0005-0000-0000-00007D810000}"/>
    <cellStyle name="Normal 6 5 4 3 5" xfId="33148" xr:uid="{00000000-0005-0000-0000-00007E810000}"/>
    <cellStyle name="Normal 6 5 4 3 6" xfId="33149" xr:uid="{00000000-0005-0000-0000-00007F810000}"/>
    <cellStyle name="Normal 6 5 4 4" xfId="33150" xr:uid="{00000000-0005-0000-0000-000080810000}"/>
    <cellStyle name="Normal 6 5 4 4 2" xfId="33151" xr:uid="{00000000-0005-0000-0000-000081810000}"/>
    <cellStyle name="Normal 6 5 4 4 2 2" xfId="33152" xr:uid="{00000000-0005-0000-0000-000082810000}"/>
    <cellStyle name="Normal 6 5 4 4 2 2 2" xfId="33153" xr:uid="{00000000-0005-0000-0000-000083810000}"/>
    <cellStyle name="Normal 6 5 4 4 2 3" xfId="33154" xr:uid="{00000000-0005-0000-0000-000084810000}"/>
    <cellStyle name="Normal 6 5 4 4 2 4" xfId="33155" xr:uid="{00000000-0005-0000-0000-000085810000}"/>
    <cellStyle name="Normal 6 5 4 4 3" xfId="33156" xr:uid="{00000000-0005-0000-0000-000086810000}"/>
    <cellStyle name="Normal 6 5 4 4 3 2" xfId="33157" xr:uid="{00000000-0005-0000-0000-000087810000}"/>
    <cellStyle name="Normal 6 5 4 4 4" xfId="33158" xr:uid="{00000000-0005-0000-0000-000088810000}"/>
    <cellStyle name="Normal 6 5 4 4 5" xfId="33159" xr:uid="{00000000-0005-0000-0000-000089810000}"/>
    <cellStyle name="Normal 6 5 4 5" xfId="33160" xr:uid="{00000000-0005-0000-0000-00008A810000}"/>
    <cellStyle name="Normal 6 5 4 5 2" xfId="33161" xr:uid="{00000000-0005-0000-0000-00008B810000}"/>
    <cellStyle name="Normal 6 5 4 5 2 2" xfId="33162" xr:uid="{00000000-0005-0000-0000-00008C810000}"/>
    <cellStyle name="Normal 6 5 4 5 2 2 2" xfId="33163" xr:uid="{00000000-0005-0000-0000-00008D810000}"/>
    <cellStyle name="Normal 6 5 4 5 2 3" xfId="33164" xr:uid="{00000000-0005-0000-0000-00008E810000}"/>
    <cellStyle name="Normal 6 5 4 5 2 4" xfId="33165" xr:uid="{00000000-0005-0000-0000-00008F810000}"/>
    <cellStyle name="Normal 6 5 4 5 3" xfId="33166" xr:uid="{00000000-0005-0000-0000-000090810000}"/>
    <cellStyle name="Normal 6 5 4 5 3 2" xfId="33167" xr:uid="{00000000-0005-0000-0000-000091810000}"/>
    <cellStyle name="Normal 6 5 4 5 4" xfId="33168" xr:uid="{00000000-0005-0000-0000-000092810000}"/>
    <cellStyle name="Normal 6 5 4 5 5" xfId="33169" xr:uid="{00000000-0005-0000-0000-000093810000}"/>
    <cellStyle name="Normal 6 5 4 6" xfId="33170" xr:uid="{00000000-0005-0000-0000-000094810000}"/>
    <cellStyle name="Normal 6 5 4 6 2" xfId="33171" xr:uid="{00000000-0005-0000-0000-000095810000}"/>
    <cellStyle name="Normal 6 5 4 6 2 2" xfId="33172" xr:uid="{00000000-0005-0000-0000-000096810000}"/>
    <cellStyle name="Normal 6 5 4 6 3" xfId="33173" xr:uid="{00000000-0005-0000-0000-000097810000}"/>
    <cellStyle name="Normal 6 5 4 6 4" xfId="33174" xr:uid="{00000000-0005-0000-0000-000098810000}"/>
    <cellStyle name="Normal 6 5 4 7" xfId="33175" xr:uid="{00000000-0005-0000-0000-000099810000}"/>
    <cellStyle name="Normal 6 5 4 7 2" xfId="33176" xr:uid="{00000000-0005-0000-0000-00009A810000}"/>
    <cellStyle name="Normal 6 5 4 7 3" xfId="33177" xr:uid="{00000000-0005-0000-0000-00009B810000}"/>
    <cellStyle name="Normal 6 5 4 7 4" xfId="33178" xr:uid="{00000000-0005-0000-0000-00009C810000}"/>
    <cellStyle name="Normal 6 5 4 7 5" xfId="33179" xr:uid="{00000000-0005-0000-0000-00009D810000}"/>
    <cellStyle name="Normal 6 5 4 8" xfId="33180" xr:uid="{00000000-0005-0000-0000-00009E810000}"/>
    <cellStyle name="Normal 6 5 4 9" xfId="33181" xr:uid="{00000000-0005-0000-0000-00009F810000}"/>
    <cellStyle name="Normal 6 5 5" xfId="33182" xr:uid="{00000000-0005-0000-0000-0000A0810000}"/>
    <cellStyle name="Normal 6 5 5 2" xfId="33183" xr:uid="{00000000-0005-0000-0000-0000A1810000}"/>
    <cellStyle name="Normal 6 5 5 2 2" xfId="33184" xr:uid="{00000000-0005-0000-0000-0000A2810000}"/>
    <cellStyle name="Normal 6 5 5 2 2 2" xfId="33185" xr:uid="{00000000-0005-0000-0000-0000A3810000}"/>
    <cellStyle name="Normal 6 5 5 2 2 2 2" xfId="33186" xr:uid="{00000000-0005-0000-0000-0000A4810000}"/>
    <cellStyle name="Normal 6 5 5 2 2 2 2 2" xfId="33187" xr:uid="{00000000-0005-0000-0000-0000A5810000}"/>
    <cellStyle name="Normal 6 5 5 2 2 2 3" xfId="33188" xr:uid="{00000000-0005-0000-0000-0000A6810000}"/>
    <cellStyle name="Normal 6 5 5 2 2 2 4" xfId="33189" xr:uid="{00000000-0005-0000-0000-0000A7810000}"/>
    <cellStyle name="Normal 6 5 5 2 2 3" xfId="33190" xr:uid="{00000000-0005-0000-0000-0000A8810000}"/>
    <cellStyle name="Normal 6 5 5 2 2 3 2" xfId="33191" xr:uid="{00000000-0005-0000-0000-0000A9810000}"/>
    <cellStyle name="Normal 6 5 5 2 2 4" xfId="33192" xr:uid="{00000000-0005-0000-0000-0000AA810000}"/>
    <cellStyle name="Normal 6 5 5 2 2 5" xfId="33193" xr:uid="{00000000-0005-0000-0000-0000AB810000}"/>
    <cellStyle name="Normal 6 5 5 2 3" xfId="33194" xr:uid="{00000000-0005-0000-0000-0000AC810000}"/>
    <cellStyle name="Normal 6 5 5 2 3 2" xfId="33195" xr:uid="{00000000-0005-0000-0000-0000AD810000}"/>
    <cellStyle name="Normal 6 5 5 2 3 2 2" xfId="33196" xr:uid="{00000000-0005-0000-0000-0000AE810000}"/>
    <cellStyle name="Normal 6 5 5 2 3 3" xfId="33197" xr:uid="{00000000-0005-0000-0000-0000AF810000}"/>
    <cellStyle name="Normal 6 5 5 2 3 4" xfId="33198" xr:uid="{00000000-0005-0000-0000-0000B0810000}"/>
    <cellStyle name="Normal 6 5 5 2 4" xfId="33199" xr:uid="{00000000-0005-0000-0000-0000B1810000}"/>
    <cellStyle name="Normal 6 5 5 2 4 2" xfId="33200" xr:uid="{00000000-0005-0000-0000-0000B2810000}"/>
    <cellStyle name="Normal 6 5 5 2 5" xfId="33201" xr:uid="{00000000-0005-0000-0000-0000B3810000}"/>
    <cellStyle name="Normal 6 5 5 2 6" xfId="33202" xr:uid="{00000000-0005-0000-0000-0000B4810000}"/>
    <cellStyle name="Normal 6 5 5 3" xfId="33203" xr:uid="{00000000-0005-0000-0000-0000B5810000}"/>
    <cellStyle name="Normal 6 5 5 3 2" xfId="33204" xr:uid="{00000000-0005-0000-0000-0000B6810000}"/>
    <cellStyle name="Normal 6 5 5 3 2 2" xfId="33205" xr:uid="{00000000-0005-0000-0000-0000B7810000}"/>
    <cellStyle name="Normal 6 5 5 3 2 2 2" xfId="33206" xr:uid="{00000000-0005-0000-0000-0000B8810000}"/>
    <cellStyle name="Normal 6 5 5 3 2 3" xfId="33207" xr:uid="{00000000-0005-0000-0000-0000B9810000}"/>
    <cellStyle name="Normal 6 5 5 3 2 4" xfId="33208" xr:uid="{00000000-0005-0000-0000-0000BA810000}"/>
    <cellStyle name="Normal 6 5 5 3 3" xfId="33209" xr:uid="{00000000-0005-0000-0000-0000BB810000}"/>
    <cellStyle name="Normal 6 5 5 3 3 2" xfId="33210" xr:uid="{00000000-0005-0000-0000-0000BC810000}"/>
    <cellStyle name="Normal 6 5 5 3 4" xfId="33211" xr:uid="{00000000-0005-0000-0000-0000BD810000}"/>
    <cellStyle name="Normal 6 5 5 3 5" xfId="33212" xr:uid="{00000000-0005-0000-0000-0000BE810000}"/>
    <cellStyle name="Normal 6 5 5 4" xfId="33213" xr:uid="{00000000-0005-0000-0000-0000BF810000}"/>
    <cellStyle name="Normal 6 5 5 4 2" xfId="33214" xr:uid="{00000000-0005-0000-0000-0000C0810000}"/>
    <cellStyle name="Normal 6 5 5 4 2 2" xfId="33215" xr:uid="{00000000-0005-0000-0000-0000C1810000}"/>
    <cellStyle name="Normal 6 5 5 4 2 2 2" xfId="33216" xr:uid="{00000000-0005-0000-0000-0000C2810000}"/>
    <cellStyle name="Normal 6 5 5 4 2 3" xfId="33217" xr:uid="{00000000-0005-0000-0000-0000C3810000}"/>
    <cellStyle name="Normal 6 5 5 4 2 4" xfId="33218" xr:uid="{00000000-0005-0000-0000-0000C4810000}"/>
    <cellStyle name="Normal 6 5 5 4 3" xfId="33219" xr:uid="{00000000-0005-0000-0000-0000C5810000}"/>
    <cellStyle name="Normal 6 5 5 4 3 2" xfId="33220" xr:uid="{00000000-0005-0000-0000-0000C6810000}"/>
    <cellStyle name="Normal 6 5 5 4 4" xfId="33221" xr:uid="{00000000-0005-0000-0000-0000C7810000}"/>
    <cellStyle name="Normal 6 5 5 4 5" xfId="33222" xr:uid="{00000000-0005-0000-0000-0000C8810000}"/>
    <cellStyle name="Normal 6 5 5 5" xfId="33223" xr:uid="{00000000-0005-0000-0000-0000C9810000}"/>
    <cellStyle name="Normal 6 5 5 5 2" xfId="33224" xr:uid="{00000000-0005-0000-0000-0000CA810000}"/>
    <cellStyle name="Normal 6 5 5 5 2 2" xfId="33225" xr:uid="{00000000-0005-0000-0000-0000CB810000}"/>
    <cellStyle name="Normal 6 5 5 5 3" xfId="33226" xr:uid="{00000000-0005-0000-0000-0000CC810000}"/>
    <cellStyle name="Normal 6 5 5 5 4" xfId="33227" xr:uid="{00000000-0005-0000-0000-0000CD810000}"/>
    <cellStyle name="Normal 6 5 5 6" xfId="33228" xr:uid="{00000000-0005-0000-0000-0000CE810000}"/>
    <cellStyle name="Normal 6 5 5 6 2" xfId="33229" xr:uid="{00000000-0005-0000-0000-0000CF810000}"/>
    <cellStyle name="Normal 6 5 5 6 3" xfId="33230" xr:uid="{00000000-0005-0000-0000-0000D0810000}"/>
    <cellStyle name="Normal 6 5 5 6 4" xfId="33231" xr:uid="{00000000-0005-0000-0000-0000D1810000}"/>
    <cellStyle name="Normal 6 5 5 6 5" xfId="33232" xr:uid="{00000000-0005-0000-0000-0000D2810000}"/>
    <cellStyle name="Normal 6 5 5 7" xfId="33233" xr:uid="{00000000-0005-0000-0000-0000D3810000}"/>
    <cellStyle name="Normal 6 5 5 8" xfId="33234" xr:uid="{00000000-0005-0000-0000-0000D4810000}"/>
    <cellStyle name="Normal 6 5 5 9" xfId="33235" xr:uid="{00000000-0005-0000-0000-0000D5810000}"/>
    <cellStyle name="Normal 6 5 6" xfId="33236" xr:uid="{00000000-0005-0000-0000-0000D6810000}"/>
    <cellStyle name="Normal 6 5 6 2" xfId="33237" xr:uid="{00000000-0005-0000-0000-0000D7810000}"/>
    <cellStyle name="Normal 6 5 6 2 2" xfId="33238" xr:uid="{00000000-0005-0000-0000-0000D8810000}"/>
    <cellStyle name="Normal 6 5 6 2 2 2" xfId="33239" xr:uid="{00000000-0005-0000-0000-0000D9810000}"/>
    <cellStyle name="Normal 6 5 6 2 2 2 2" xfId="33240" xr:uid="{00000000-0005-0000-0000-0000DA810000}"/>
    <cellStyle name="Normal 6 5 6 2 2 3" xfId="33241" xr:uid="{00000000-0005-0000-0000-0000DB810000}"/>
    <cellStyle name="Normal 6 5 6 2 2 4" xfId="33242" xr:uid="{00000000-0005-0000-0000-0000DC810000}"/>
    <cellStyle name="Normal 6 5 6 2 3" xfId="33243" xr:uid="{00000000-0005-0000-0000-0000DD810000}"/>
    <cellStyle name="Normal 6 5 6 2 3 2" xfId="33244" xr:uid="{00000000-0005-0000-0000-0000DE810000}"/>
    <cellStyle name="Normal 6 5 6 2 4" xfId="33245" xr:uid="{00000000-0005-0000-0000-0000DF810000}"/>
    <cellStyle name="Normal 6 5 6 2 5" xfId="33246" xr:uid="{00000000-0005-0000-0000-0000E0810000}"/>
    <cellStyle name="Normal 6 5 6 3" xfId="33247" xr:uid="{00000000-0005-0000-0000-0000E1810000}"/>
    <cellStyle name="Normal 6 5 6 3 2" xfId="33248" xr:uid="{00000000-0005-0000-0000-0000E2810000}"/>
    <cellStyle name="Normal 6 5 6 3 2 2" xfId="33249" xr:uid="{00000000-0005-0000-0000-0000E3810000}"/>
    <cellStyle name="Normal 6 5 6 3 3" xfId="33250" xr:uid="{00000000-0005-0000-0000-0000E4810000}"/>
    <cellStyle name="Normal 6 5 6 3 4" xfId="33251" xr:uid="{00000000-0005-0000-0000-0000E5810000}"/>
    <cellStyle name="Normal 6 5 6 4" xfId="33252" xr:uid="{00000000-0005-0000-0000-0000E6810000}"/>
    <cellStyle name="Normal 6 5 6 4 2" xfId="33253" xr:uid="{00000000-0005-0000-0000-0000E7810000}"/>
    <cellStyle name="Normal 6 5 6 5" xfId="33254" xr:uid="{00000000-0005-0000-0000-0000E8810000}"/>
    <cellStyle name="Normal 6 5 6 6" xfId="33255" xr:uid="{00000000-0005-0000-0000-0000E9810000}"/>
    <cellStyle name="Normal 6 5 7" xfId="33256" xr:uid="{00000000-0005-0000-0000-0000EA810000}"/>
    <cellStyle name="Normal 6 5 7 2" xfId="33257" xr:uid="{00000000-0005-0000-0000-0000EB810000}"/>
    <cellStyle name="Normal 6 5 7 2 2" xfId="33258" xr:uid="{00000000-0005-0000-0000-0000EC810000}"/>
    <cellStyle name="Normal 6 5 7 2 2 2" xfId="33259" xr:uid="{00000000-0005-0000-0000-0000ED810000}"/>
    <cellStyle name="Normal 6 5 7 2 3" xfId="33260" xr:uid="{00000000-0005-0000-0000-0000EE810000}"/>
    <cellStyle name="Normal 6 5 7 2 4" xfId="33261" xr:uid="{00000000-0005-0000-0000-0000EF810000}"/>
    <cellStyle name="Normal 6 5 7 3" xfId="33262" xr:uid="{00000000-0005-0000-0000-0000F0810000}"/>
    <cellStyle name="Normal 6 5 7 3 2" xfId="33263" xr:uid="{00000000-0005-0000-0000-0000F1810000}"/>
    <cellStyle name="Normal 6 5 7 4" xfId="33264" xr:uid="{00000000-0005-0000-0000-0000F2810000}"/>
    <cellStyle name="Normal 6 5 7 5" xfId="33265" xr:uid="{00000000-0005-0000-0000-0000F3810000}"/>
    <cellStyle name="Normal 6 5 8" xfId="33266" xr:uid="{00000000-0005-0000-0000-0000F4810000}"/>
    <cellStyle name="Normal 6 5 8 2" xfId="33267" xr:uid="{00000000-0005-0000-0000-0000F5810000}"/>
    <cellStyle name="Normal 6 5 8 2 2" xfId="33268" xr:uid="{00000000-0005-0000-0000-0000F6810000}"/>
    <cellStyle name="Normal 6 5 8 2 2 2" xfId="33269" xr:uid="{00000000-0005-0000-0000-0000F7810000}"/>
    <cellStyle name="Normal 6 5 8 2 3" xfId="33270" xr:uid="{00000000-0005-0000-0000-0000F8810000}"/>
    <cellStyle name="Normal 6 5 8 2 4" xfId="33271" xr:uid="{00000000-0005-0000-0000-0000F9810000}"/>
    <cellStyle name="Normal 6 5 8 3" xfId="33272" xr:uid="{00000000-0005-0000-0000-0000FA810000}"/>
    <cellStyle name="Normal 6 5 8 3 2" xfId="33273" xr:uid="{00000000-0005-0000-0000-0000FB810000}"/>
    <cellStyle name="Normal 6 5 8 4" xfId="33274" xr:uid="{00000000-0005-0000-0000-0000FC810000}"/>
    <cellStyle name="Normal 6 5 8 5" xfId="33275" xr:uid="{00000000-0005-0000-0000-0000FD810000}"/>
    <cellStyle name="Normal 6 5 9" xfId="33276" xr:uid="{00000000-0005-0000-0000-0000FE810000}"/>
    <cellStyle name="Normal 6 5 9 2" xfId="33277" xr:uid="{00000000-0005-0000-0000-0000FF810000}"/>
    <cellStyle name="Normal 6 5 9 2 2" xfId="33278" xr:uid="{00000000-0005-0000-0000-000000820000}"/>
    <cellStyle name="Normal 6 5 9 3" xfId="33279" xr:uid="{00000000-0005-0000-0000-000001820000}"/>
    <cellStyle name="Normal 6 5 9 4" xfId="33280" xr:uid="{00000000-0005-0000-0000-000002820000}"/>
    <cellStyle name="Normal 6 6" xfId="33281" xr:uid="{00000000-0005-0000-0000-000003820000}"/>
    <cellStyle name="Normal 6 6 10" xfId="33282" xr:uid="{00000000-0005-0000-0000-000004820000}"/>
    <cellStyle name="Normal 6 6 11" xfId="33283" xr:uid="{00000000-0005-0000-0000-000005820000}"/>
    <cellStyle name="Normal 6 6 12" xfId="33284" xr:uid="{00000000-0005-0000-0000-000006820000}"/>
    <cellStyle name="Normal 6 6 2" xfId="33285" xr:uid="{00000000-0005-0000-0000-000007820000}"/>
    <cellStyle name="Normal 6 6 2 10" xfId="33286" xr:uid="{00000000-0005-0000-0000-000008820000}"/>
    <cellStyle name="Normal 6 6 2 11" xfId="33287" xr:uid="{00000000-0005-0000-0000-000009820000}"/>
    <cellStyle name="Normal 6 6 2 2" xfId="33288" xr:uid="{00000000-0005-0000-0000-00000A820000}"/>
    <cellStyle name="Normal 6 6 2 2 10" xfId="33289" xr:uid="{00000000-0005-0000-0000-00000B820000}"/>
    <cellStyle name="Normal 6 6 2 2 2" xfId="33290" xr:uid="{00000000-0005-0000-0000-00000C820000}"/>
    <cellStyle name="Normal 6 6 2 2 2 2" xfId="33291" xr:uid="{00000000-0005-0000-0000-00000D820000}"/>
    <cellStyle name="Normal 6 6 2 2 2 2 2" xfId="33292" xr:uid="{00000000-0005-0000-0000-00000E820000}"/>
    <cellStyle name="Normal 6 6 2 2 2 2 2 2" xfId="33293" xr:uid="{00000000-0005-0000-0000-00000F820000}"/>
    <cellStyle name="Normal 6 6 2 2 2 2 2 2 2" xfId="33294" xr:uid="{00000000-0005-0000-0000-000010820000}"/>
    <cellStyle name="Normal 6 6 2 2 2 2 2 2 2 2" xfId="33295" xr:uid="{00000000-0005-0000-0000-000011820000}"/>
    <cellStyle name="Normal 6 6 2 2 2 2 2 2 3" xfId="33296" xr:uid="{00000000-0005-0000-0000-000012820000}"/>
    <cellStyle name="Normal 6 6 2 2 2 2 2 2 4" xfId="33297" xr:uid="{00000000-0005-0000-0000-000013820000}"/>
    <cellStyle name="Normal 6 6 2 2 2 2 2 3" xfId="33298" xr:uid="{00000000-0005-0000-0000-000014820000}"/>
    <cellStyle name="Normal 6 6 2 2 2 2 2 3 2" xfId="33299" xr:uid="{00000000-0005-0000-0000-000015820000}"/>
    <cellStyle name="Normal 6 6 2 2 2 2 2 4" xfId="33300" xr:uid="{00000000-0005-0000-0000-000016820000}"/>
    <cellStyle name="Normal 6 6 2 2 2 2 2 5" xfId="33301" xr:uid="{00000000-0005-0000-0000-000017820000}"/>
    <cellStyle name="Normal 6 6 2 2 2 2 3" xfId="33302" xr:uid="{00000000-0005-0000-0000-000018820000}"/>
    <cellStyle name="Normal 6 6 2 2 2 2 3 2" xfId="33303" xr:uid="{00000000-0005-0000-0000-000019820000}"/>
    <cellStyle name="Normal 6 6 2 2 2 2 3 2 2" xfId="33304" xr:uid="{00000000-0005-0000-0000-00001A820000}"/>
    <cellStyle name="Normal 6 6 2 2 2 2 3 3" xfId="33305" xr:uid="{00000000-0005-0000-0000-00001B820000}"/>
    <cellStyle name="Normal 6 6 2 2 2 2 3 4" xfId="33306" xr:uid="{00000000-0005-0000-0000-00001C820000}"/>
    <cellStyle name="Normal 6 6 2 2 2 2 4" xfId="33307" xr:uid="{00000000-0005-0000-0000-00001D820000}"/>
    <cellStyle name="Normal 6 6 2 2 2 2 4 2" xfId="33308" xr:uid="{00000000-0005-0000-0000-00001E820000}"/>
    <cellStyle name="Normal 6 6 2 2 2 2 5" xfId="33309" xr:uid="{00000000-0005-0000-0000-00001F820000}"/>
    <cellStyle name="Normal 6 6 2 2 2 2 6" xfId="33310" xr:uid="{00000000-0005-0000-0000-000020820000}"/>
    <cellStyle name="Normal 6 6 2 2 2 3" xfId="33311" xr:uid="{00000000-0005-0000-0000-000021820000}"/>
    <cellStyle name="Normal 6 6 2 2 2 3 2" xfId="33312" xr:uid="{00000000-0005-0000-0000-000022820000}"/>
    <cellStyle name="Normal 6 6 2 2 2 3 2 2" xfId="33313" xr:uid="{00000000-0005-0000-0000-000023820000}"/>
    <cellStyle name="Normal 6 6 2 2 2 3 2 2 2" xfId="33314" xr:uid="{00000000-0005-0000-0000-000024820000}"/>
    <cellStyle name="Normal 6 6 2 2 2 3 2 3" xfId="33315" xr:uid="{00000000-0005-0000-0000-000025820000}"/>
    <cellStyle name="Normal 6 6 2 2 2 3 2 4" xfId="33316" xr:uid="{00000000-0005-0000-0000-000026820000}"/>
    <cellStyle name="Normal 6 6 2 2 2 3 3" xfId="33317" xr:uid="{00000000-0005-0000-0000-000027820000}"/>
    <cellStyle name="Normal 6 6 2 2 2 3 3 2" xfId="33318" xr:uid="{00000000-0005-0000-0000-000028820000}"/>
    <cellStyle name="Normal 6 6 2 2 2 3 4" xfId="33319" xr:uid="{00000000-0005-0000-0000-000029820000}"/>
    <cellStyle name="Normal 6 6 2 2 2 3 5" xfId="33320" xr:uid="{00000000-0005-0000-0000-00002A820000}"/>
    <cellStyle name="Normal 6 6 2 2 2 4" xfId="33321" xr:uid="{00000000-0005-0000-0000-00002B820000}"/>
    <cellStyle name="Normal 6 6 2 2 2 4 2" xfId="33322" xr:uid="{00000000-0005-0000-0000-00002C820000}"/>
    <cellStyle name="Normal 6 6 2 2 2 4 2 2" xfId="33323" xr:uid="{00000000-0005-0000-0000-00002D820000}"/>
    <cellStyle name="Normal 6 6 2 2 2 4 2 2 2" xfId="33324" xr:uid="{00000000-0005-0000-0000-00002E820000}"/>
    <cellStyle name="Normal 6 6 2 2 2 4 2 3" xfId="33325" xr:uid="{00000000-0005-0000-0000-00002F820000}"/>
    <cellStyle name="Normal 6 6 2 2 2 4 2 4" xfId="33326" xr:uid="{00000000-0005-0000-0000-000030820000}"/>
    <cellStyle name="Normal 6 6 2 2 2 4 3" xfId="33327" xr:uid="{00000000-0005-0000-0000-000031820000}"/>
    <cellStyle name="Normal 6 6 2 2 2 4 3 2" xfId="33328" xr:uid="{00000000-0005-0000-0000-000032820000}"/>
    <cellStyle name="Normal 6 6 2 2 2 4 4" xfId="33329" xr:uid="{00000000-0005-0000-0000-000033820000}"/>
    <cellStyle name="Normal 6 6 2 2 2 4 5" xfId="33330" xr:uid="{00000000-0005-0000-0000-000034820000}"/>
    <cellStyle name="Normal 6 6 2 2 2 5" xfId="33331" xr:uid="{00000000-0005-0000-0000-000035820000}"/>
    <cellStyle name="Normal 6 6 2 2 2 5 2" xfId="33332" xr:uid="{00000000-0005-0000-0000-000036820000}"/>
    <cellStyle name="Normal 6 6 2 2 2 5 2 2" xfId="33333" xr:uid="{00000000-0005-0000-0000-000037820000}"/>
    <cellStyle name="Normal 6 6 2 2 2 5 3" xfId="33334" xr:uid="{00000000-0005-0000-0000-000038820000}"/>
    <cellStyle name="Normal 6 6 2 2 2 5 4" xfId="33335" xr:uid="{00000000-0005-0000-0000-000039820000}"/>
    <cellStyle name="Normal 6 6 2 2 2 6" xfId="33336" xr:uid="{00000000-0005-0000-0000-00003A820000}"/>
    <cellStyle name="Normal 6 6 2 2 2 6 2" xfId="33337" xr:uid="{00000000-0005-0000-0000-00003B820000}"/>
    <cellStyle name="Normal 6 6 2 2 2 6 3" xfId="33338" xr:uid="{00000000-0005-0000-0000-00003C820000}"/>
    <cellStyle name="Normal 6 6 2 2 2 6 4" xfId="33339" xr:uid="{00000000-0005-0000-0000-00003D820000}"/>
    <cellStyle name="Normal 6 6 2 2 2 6 5" xfId="33340" xr:uid="{00000000-0005-0000-0000-00003E820000}"/>
    <cellStyle name="Normal 6 6 2 2 2 7" xfId="33341" xr:uid="{00000000-0005-0000-0000-00003F820000}"/>
    <cellStyle name="Normal 6 6 2 2 2 8" xfId="33342" xr:uid="{00000000-0005-0000-0000-000040820000}"/>
    <cellStyle name="Normal 6 6 2 2 2 9" xfId="33343" xr:uid="{00000000-0005-0000-0000-000041820000}"/>
    <cellStyle name="Normal 6 6 2 2 3" xfId="33344" xr:uid="{00000000-0005-0000-0000-000042820000}"/>
    <cellStyle name="Normal 6 6 2 2 3 2" xfId="33345" xr:uid="{00000000-0005-0000-0000-000043820000}"/>
    <cellStyle name="Normal 6 6 2 2 3 2 2" xfId="33346" xr:uid="{00000000-0005-0000-0000-000044820000}"/>
    <cellStyle name="Normal 6 6 2 2 3 2 2 2" xfId="33347" xr:uid="{00000000-0005-0000-0000-000045820000}"/>
    <cellStyle name="Normal 6 6 2 2 3 2 2 2 2" xfId="33348" xr:uid="{00000000-0005-0000-0000-000046820000}"/>
    <cellStyle name="Normal 6 6 2 2 3 2 2 3" xfId="33349" xr:uid="{00000000-0005-0000-0000-000047820000}"/>
    <cellStyle name="Normal 6 6 2 2 3 2 2 4" xfId="33350" xr:uid="{00000000-0005-0000-0000-000048820000}"/>
    <cellStyle name="Normal 6 6 2 2 3 2 3" xfId="33351" xr:uid="{00000000-0005-0000-0000-000049820000}"/>
    <cellStyle name="Normal 6 6 2 2 3 2 3 2" xfId="33352" xr:uid="{00000000-0005-0000-0000-00004A820000}"/>
    <cellStyle name="Normal 6 6 2 2 3 2 4" xfId="33353" xr:uid="{00000000-0005-0000-0000-00004B820000}"/>
    <cellStyle name="Normal 6 6 2 2 3 2 5" xfId="33354" xr:uid="{00000000-0005-0000-0000-00004C820000}"/>
    <cellStyle name="Normal 6 6 2 2 3 3" xfId="33355" xr:uid="{00000000-0005-0000-0000-00004D820000}"/>
    <cellStyle name="Normal 6 6 2 2 3 3 2" xfId="33356" xr:uid="{00000000-0005-0000-0000-00004E820000}"/>
    <cellStyle name="Normal 6 6 2 2 3 3 2 2" xfId="33357" xr:uid="{00000000-0005-0000-0000-00004F820000}"/>
    <cellStyle name="Normal 6 6 2 2 3 3 3" xfId="33358" xr:uid="{00000000-0005-0000-0000-000050820000}"/>
    <cellStyle name="Normal 6 6 2 2 3 3 4" xfId="33359" xr:uid="{00000000-0005-0000-0000-000051820000}"/>
    <cellStyle name="Normal 6 6 2 2 3 4" xfId="33360" xr:uid="{00000000-0005-0000-0000-000052820000}"/>
    <cellStyle name="Normal 6 6 2 2 3 4 2" xfId="33361" xr:uid="{00000000-0005-0000-0000-000053820000}"/>
    <cellStyle name="Normal 6 6 2 2 3 5" xfId="33362" xr:uid="{00000000-0005-0000-0000-000054820000}"/>
    <cellStyle name="Normal 6 6 2 2 3 6" xfId="33363" xr:uid="{00000000-0005-0000-0000-000055820000}"/>
    <cellStyle name="Normal 6 6 2 2 4" xfId="33364" xr:uid="{00000000-0005-0000-0000-000056820000}"/>
    <cellStyle name="Normal 6 6 2 2 4 2" xfId="33365" xr:uid="{00000000-0005-0000-0000-000057820000}"/>
    <cellStyle name="Normal 6 6 2 2 4 2 2" xfId="33366" xr:uid="{00000000-0005-0000-0000-000058820000}"/>
    <cellStyle name="Normal 6 6 2 2 4 2 2 2" xfId="33367" xr:uid="{00000000-0005-0000-0000-000059820000}"/>
    <cellStyle name="Normal 6 6 2 2 4 2 3" xfId="33368" xr:uid="{00000000-0005-0000-0000-00005A820000}"/>
    <cellStyle name="Normal 6 6 2 2 4 2 4" xfId="33369" xr:uid="{00000000-0005-0000-0000-00005B820000}"/>
    <cellStyle name="Normal 6 6 2 2 4 3" xfId="33370" xr:uid="{00000000-0005-0000-0000-00005C820000}"/>
    <cellStyle name="Normal 6 6 2 2 4 3 2" xfId="33371" xr:uid="{00000000-0005-0000-0000-00005D820000}"/>
    <cellStyle name="Normal 6 6 2 2 4 4" xfId="33372" xr:uid="{00000000-0005-0000-0000-00005E820000}"/>
    <cellStyle name="Normal 6 6 2 2 4 5" xfId="33373" xr:uid="{00000000-0005-0000-0000-00005F820000}"/>
    <cellStyle name="Normal 6 6 2 2 5" xfId="33374" xr:uid="{00000000-0005-0000-0000-000060820000}"/>
    <cellStyle name="Normal 6 6 2 2 5 2" xfId="33375" xr:uid="{00000000-0005-0000-0000-000061820000}"/>
    <cellStyle name="Normal 6 6 2 2 5 2 2" xfId="33376" xr:uid="{00000000-0005-0000-0000-000062820000}"/>
    <cellStyle name="Normal 6 6 2 2 5 2 2 2" xfId="33377" xr:uid="{00000000-0005-0000-0000-000063820000}"/>
    <cellStyle name="Normal 6 6 2 2 5 2 3" xfId="33378" xr:uid="{00000000-0005-0000-0000-000064820000}"/>
    <cellStyle name="Normal 6 6 2 2 5 2 4" xfId="33379" xr:uid="{00000000-0005-0000-0000-000065820000}"/>
    <cellStyle name="Normal 6 6 2 2 5 3" xfId="33380" xr:uid="{00000000-0005-0000-0000-000066820000}"/>
    <cellStyle name="Normal 6 6 2 2 5 3 2" xfId="33381" xr:uid="{00000000-0005-0000-0000-000067820000}"/>
    <cellStyle name="Normal 6 6 2 2 5 4" xfId="33382" xr:uid="{00000000-0005-0000-0000-000068820000}"/>
    <cellStyle name="Normal 6 6 2 2 5 5" xfId="33383" xr:uid="{00000000-0005-0000-0000-000069820000}"/>
    <cellStyle name="Normal 6 6 2 2 6" xfId="33384" xr:uid="{00000000-0005-0000-0000-00006A820000}"/>
    <cellStyle name="Normal 6 6 2 2 6 2" xfId="33385" xr:uid="{00000000-0005-0000-0000-00006B820000}"/>
    <cellStyle name="Normal 6 6 2 2 6 2 2" xfId="33386" xr:uid="{00000000-0005-0000-0000-00006C820000}"/>
    <cellStyle name="Normal 6 6 2 2 6 3" xfId="33387" xr:uid="{00000000-0005-0000-0000-00006D820000}"/>
    <cellStyle name="Normal 6 6 2 2 6 4" xfId="33388" xr:uid="{00000000-0005-0000-0000-00006E820000}"/>
    <cellStyle name="Normal 6 6 2 2 7" xfId="33389" xr:uid="{00000000-0005-0000-0000-00006F820000}"/>
    <cellStyle name="Normal 6 6 2 2 7 2" xfId="33390" xr:uid="{00000000-0005-0000-0000-000070820000}"/>
    <cellStyle name="Normal 6 6 2 2 7 3" xfId="33391" xr:uid="{00000000-0005-0000-0000-000071820000}"/>
    <cellStyle name="Normal 6 6 2 2 7 4" xfId="33392" xr:uid="{00000000-0005-0000-0000-000072820000}"/>
    <cellStyle name="Normal 6 6 2 2 7 5" xfId="33393" xr:uid="{00000000-0005-0000-0000-000073820000}"/>
    <cellStyle name="Normal 6 6 2 2 8" xfId="33394" xr:uid="{00000000-0005-0000-0000-000074820000}"/>
    <cellStyle name="Normal 6 6 2 2 9" xfId="33395" xr:uid="{00000000-0005-0000-0000-000075820000}"/>
    <cellStyle name="Normal 6 6 2 3" xfId="33396" xr:uid="{00000000-0005-0000-0000-000076820000}"/>
    <cellStyle name="Normal 6 6 2 3 2" xfId="33397" xr:uid="{00000000-0005-0000-0000-000077820000}"/>
    <cellStyle name="Normal 6 6 2 3 2 2" xfId="33398" xr:uid="{00000000-0005-0000-0000-000078820000}"/>
    <cellStyle name="Normal 6 6 2 3 2 2 2" xfId="33399" xr:uid="{00000000-0005-0000-0000-000079820000}"/>
    <cellStyle name="Normal 6 6 2 3 2 2 2 2" xfId="33400" xr:uid="{00000000-0005-0000-0000-00007A820000}"/>
    <cellStyle name="Normal 6 6 2 3 2 2 2 2 2" xfId="33401" xr:uid="{00000000-0005-0000-0000-00007B820000}"/>
    <cellStyle name="Normal 6 6 2 3 2 2 2 3" xfId="33402" xr:uid="{00000000-0005-0000-0000-00007C820000}"/>
    <cellStyle name="Normal 6 6 2 3 2 2 2 4" xfId="33403" xr:uid="{00000000-0005-0000-0000-00007D820000}"/>
    <cellStyle name="Normal 6 6 2 3 2 2 3" xfId="33404" xr:uid="{00000000-0005-0000-0000-00007E820000}"/>
    <cellStyle name="Normal 6 6 2 3 2 2 3 2" xfId="33405" xr:uid="{00000000-0005-0000-0000-00007F820000}"/>
    <cellStyle name="Normal 6 6 2 3 2 2 4" xfId="33406" xr:uid="{00000000-0005-0000-0000-000080820000}"/>
    <cellStyle name="Normal 6 6 2 3 2 2 5" xfId="33407" xr:uid="{00000000-0005-0000-0000-000081820000}"/>
    <cellStyle name="Normal 6 6 2 3 2 3" xfId="33408" xr:uid="{00000000-0005-0000-0000-000082820000}"/>
    <cellStyle name="Normal 6 6 2 3 2 3 2" xfId="33409" xr:uid="{00000000-0005-0000-0000-000083820000}"/>
    <cellStyle name="Normal 6 6 2 3 2 3 2 2" xfId="33410" xr:uid="{00000000-0005-0000-0000-000084820000}"/>
    <cellStyle name="Normal 6 6 2 3 2 3 3" xfId="33411" xr:uid="{00000000-0005-0000-0000-000085820000}"/>
    <cellStyle name="Normal 6 6 2 3 2 3 4" xfId="33412" xr:uid="{00000000-0005-0000-0000-000086820000}"/>
    <cellStyle name="Normal 6 6 2 3 2 4" xfId="33413" xr:uid="{00000000-0005-0000-0000-000087820000}"/>
    <cellStyle name="Normal 6 6 2 3 2 4 2" xfId="33414" xr:uid="{00000000-0005-0000-0000-000088820000}"/>
    <cellStyle name="Normal 6 6 2 3 2 5" xfId="33415" xr:uid="{00000000-0005-0000-0000-000089820000}"/>
    <cellStyle name="Normal 6 6 2 3 2 6" xfId="33416" xr:uid="{00000000-0005-0000-0000-00008A820000}"/>
    <cellStyle name="Normal 6 6 2 3 3" xfId="33417" xr:uid="{00000000-0005-0000-0000-00008B820000}"/>
    <cellStyle name="Normal 6 6 2 3 3 2" xfId="33418" xr:uid="{00000000-0005-0000-0000-00008C820000}"/>
    <cellStyle name="Normal 6 6 2 3 3 2 2" xfId="33419" xr:uid="{00000000-0005-0000-0000-00008D820000}"/>
    <cellStyle name="Normal 6 6 2 3 3 2 2 2" xfId="33420" xr:uid="{00000000-0005-0000-0000-00008E820000}"/>
    <cellStyle name="Normal 6 6 2 3 3 2 3" xfId="33421" xr:uid="{00000000-0005-0000-0000-00008F820000}"/>
    <cellStyle name="Normal 6 6 2 3 3 2 4" xfId="33422" xr:uid="{00000000-0005-0000-0000-000090820000}"/>
    <cellStyle name="Normal 6 6 2 3 3 3" xfId="33423" xr:uid="{00000000-0005-0000-0000-000091820000}"/>
    <cellStyle name="Normal 6 6 2 3 3 3 2" xfId="33424" xr:uid="{00000000-0005-0000-0000-000092820000}"/>
    <cellStyle name="Normal 6 6 2 3 3 4" xfId="33425" xr:uid="{00000000-0005-0000-0000-000093820000}"/>
    <cellStyle name="Normal 6 6 2 3 3 5" xfId="33426" xr:uid="{00000000-0005-0000-0000-000094820000}"/>
    <cellStyle name="Normal 6 6 2 3 4" xfId="33427" xr:uid="{00000000-0005-0000-0000-000095820000}"/>
    <cellStyle name="Normal 6 6 2 3 4 2" xfId="33428" xr:uid="{00000000-0005-0000-0000-000096820000}"/>
    <cellStyle name="Normal 6 6 2 3 4 2 2" xfId="33429" xr:uid="{00000000-0005-0000-0000-000097820000}"/>
    <cellStyle name="Normal 6 6 2 3 4 2 2 2" xfId="33430" xr:uid="{00000000-0005-0000-0000-000098820000}"/>
    <cellStyle name="Normal 6 6 2 3 4 2 3" xfId="33431" xr:uid="{00000000-0005-0000-0000-000099820000}"/>
    <cellStyle name="Normal 6 6 2 3 4 2 4" xfId="33432" xr:uid="{00000000-0005-0000-0000-00009A820000}"/>
    <cellStyle name="Normal 6 6 2 3 4 3" xfId="33433" xr:uid="{00000000-0005-0000-0000-00009B820000}"/>
    <cellStyle name="Normal 6 6 2 3 4 3 2" xfId="33434" xr:uid="{00000000-0005-0000-0000-00009C820000}"/>
    <cellStyle name="Normal 6 6 2 3 4 4" xfId="33435" xr:uid="{00000000-0005-0000-0000-00009D820000}"/>
    <cellStyle name="Normal 6 6 2 3 4 5" xfId="33436" xr:uid="{00000000-0005-0000-0000-00009E820000}"/>
    <cellStyle name="Normal 6 6 2 3 5" xfId="33437" xr:uid="{00000000-0005-0000-0000-00009F820000}"/>
    <cellStyle name="Normal 6 6 2 3 5 2" xfId="33438" xr:uid="{00000000-0005-0000-0000-0000A0820000}"/>
    <cellStyle name="Normal 6 6 2 3 5 2 2" xfId="33439" xr:uid="{00000000-0005-0000-0000-0000A1820000}"/>
    <cellStyle name="Normal 6 6 2 3 5 3" xfId="33440" xr:uid="{00000000-0005-0000-0000-0000A2820000}"/>
    <cellStyle name="Normal 6 6 2 3 5 4" xfId="33441" xr:uid="{00000000-0005-0000-0000-0000A3820000}"/>
    <cellStyle name="Normal 6 6 2 3 6" xfId="33442" xr:uid="{00000000-0005-0000-0000-0000A4820000}"/>
    <cellStyle name="Normal 6 6 2 3 6 2" xfId="33443" xr:uid="{00000000-0005-0000-0000-0000A5820000}"/>
    <cellStyle name="Normal 6 6 2 3 6 3" xfId="33444" xr:uid="{00000000-0005-0000-0000-0000A6820000}"/>
    <cellStyle name="Normal 6 6 2 3 6 4" xfId="33445" xr:uid="{00000000-0005-0000-0000-0000A7820000}"/>
    <cellStyle name="Normal 6 6 2 3 6 5" xfId="33446" xr:uid="{00000000-0005-0000-0000-0000A8820000}"/>
    <cellStyle name="Normal 6 6 2 3 7" xfId="33447" xr:uid="{00000000-0005-0000-0000-0000A9820000}"/>
    <cellStyle name="Normal 6 6 2 3 8" xfId="33448" xr:uid="{00000000-0005-0000-0000-0000AA820000}"/>
    <cellStyle name="Normal 6 6 2 3 9" xfId="33449" xr:uid="{00000000-0005-0000-0000-0000AB820000}"/>
    <cellStyle name="Normal 6 6 2 4" xfId="33450" xr:uid="{00000000-0005-0000-0000-0000AC820000}"/>
    <cellStyle name="Normal 6 6 2 4 2" xfId="33451" xr:uid="{00000000-0005-0000-0000-0000AD820000}"/>
    <cellStyle name="Normal 6 6 2 4 2 2" xfId="33452" xr:uid="{00000000-0005-0000-0000-0000AE820000}"/>
    <cellStyle name="Normal 6 6 2 4 2 2 2" xfId="33453" xr:uid="{00000000-0005-0000-0000-0000AF820000}"/>
    <cellStyle name="Normal 6 6 2 4 2 2 2 2" xfId="33454" xr:uid="{00000000-0005-0000-0000-0000B0820000}"/>
    <cellStyle name="Normal 6 6 2 4 2 2 3" xfId="33455" xr:uid="{00000000-0005-0000-0000-0000B1820000}"/>
    <cellStyle name="Normal 6 6 2 4 2 2 4" xfId="33456" xr:uid="{00000000-0005-0000-0000-0000B2820000}"/>
    <cellStyle name="Normal 6 6 2 4 2 3" xfId="33457" xr:uid="{00000000-0005-0000-0000-0000B3820000}"/>
    <cellStyle name="Normal 6 6 2 4 2 3 2" xfId="33458" xr:uid="{00000000-0005-0000-0000-0000B4820000}"/>
    <cellStyle name="Normal 6 6 2 4 2 4" xfId="33459" xr:uid="{00000000-0005-0000-0000-0000B5820000}"/>
    <cellStyle name="Normal 6 6 2 4 2 5" xfId="33460" xr:uid="{00000000-0005-0000-0000-0000B6820000}"/>
    <cellStyle name="Normal 6 6 2 4 3" xfId="33461" xr:uid="{00000000-0005-0000-0000-0000B7820000}"/>
    <cellStyle name="Normal 6 6 2 4 3 2" xfId="33462" xr:uid="{00000000-0005-0000-0000-0000B8820000}"/>
    <cellStyle name="Normal 6 6 2 4 3 2 2" xfId="33463" xr:uid="{00000000-0005-0000-0000-0000B9820000}"/>
    <cellStyle name="Normal 6 6 2 4 3 3" xfId="33464" xr:uid="{00000000-0005-0000-0000-0000BA820000}"/>
    <cellStyle name="Normal 6 6 2 4 3 4" xfId="33465" xr:uid="{00000000-0005-0000-0000-0000BB820000}"/>
    <cellStyle name="Normal 6 6 2 4 4" xfId="33466" xr:uid="{00000000-0005-0000-0000-0000BC820000}"/>
    <cellStyle name="Normal 6 6 2 4 4 2" xfId="33467" xr:uid="{00000000-0005-0000-0000-0000BD820000}"/>
    <cellStyle name="Normal 6 6 2 4 5" xfId="33468" xr:uid="{00000000-0005-0000-0000-0000BE820000}"/>
    <cellStyle name="Normal 6 6 2 4 6" xfId="33469" xr:uid="{00000000-0005-0000-0000-0000BF820000}"/>
    <cellStyle name="Normal 6 6 2 5" xfId="33470" xr:uid="{00000000-0005-0000-0000-0000C0820000}"/>
    <cellStyle name="Normal 6 6 2 5 2" xfId="33471" xr:uid="{00000000-0005-0000-0000-0000C1820000}"/>
    <cellStyle name="Normal 6 6 2 5 2 2" xfId="33472" xr:uid="{00000000-0005-0000-0000-0000C2820000}"/>
    <cellStyle name="Normal 6 6 2 5 2 2 2" xfId="33473" xr:uid="{00000000-0005-0000-0000-0000C3820000}"/>
    <cellStyle name="Normal 6 6 2 5 2 3" xfId="33474" xr:uid="{00000000-0005-0000-0000-0000C4820000}"/>
    <cellStyle name="Normal 6 6 2 5 2 4" xfId="33475" xr:uid="{00000000-0005-0000-0000-0000C5820000}"/>
    <cellStyle name="Normal 6 6 2 5 3" xfId="33476" xr:uid="{00000000-0005-0000-0000-0000C6820000}"/>
    <cellStyle name="Normal 6 6 2 5 3 2" xfId="33477" xr:uid="{00000000-0005-0000-0000-0000C7820000}"/>
    <cellStyle name="Normal 6 6 2 5 4" xfId="33478" xr:uid="{00000000-0005-0000-0000-0000C8820000}"/>
    <cellStyle name="Normal 6 6 2 5 5" xfId="33479" xr:uid="{00000000-0005-0000-0000-0000C9820000}"/>
    <cellStyle name="Normal 6 6 2 6" xfId="33480" xr:uid="{00000000-0005-0000-0000-0000CA820000}"/>
    <cellStyle name="Normal 6 6 2 6 2" xfId="33481" xr:uid="{00000000-0005-0000-0000-0000CB820000}"/>
    <cellStyle name="Normal 6 6 2 6 2 2" xfId="33482" xr:uid="{00000000-0005-0000-0000-0000CC820000}"/>
    <cellStyle name="Normal 6 6 2 6 2 2 2" xfId="33483" xr:uid="{00000000-0005-0000-0000-0000CD820000}"/>
    <cellStyle name="Normal 6 6 2 6 2 3" xfId="33484" xr:uid="{00000000-0005-0000-0000-0000CE820000}"/>
    <cellStyle name="Normal 6 6 2 6 2 4" xfId="33485" xr:uid="{00000000-0005-0000-0000-0000CF820000}"/>
    <cellStyle name="Normal 6 6 2 6 3" xfId="33486" xr:uid="{00000000-0005-0000-0000-0000D0820000}"/>
    <cellStyle name="Normal 6 6 2 6 3 2" xfId="33487" xr:uid="{00000000-0005-0000-0000-0000D1820000}"/>
    <cellStyle name="Normal 6 6 2 6 4" xfId="33488" xr:uid="{00000000-0005-0000-0000-0000D2820000}"/>
    <cellStyle name="Normal 6 6 2 6 5" xfId="33489" xr:uid="{00000000-0005-0000-0000-0000D3820000}"/>
    <cellStyle name="Normal 6 6 2 7" xfId="33490" xr:uid="{00000000-0005-0000-0000-0000D4820000}"/>
    <cellStyle name="Normal 6 6 2 7 2" xfId="33491" xr:uid="{00000000-0005-0000-0000-0000D5820000}"/>
    <cellStyle name="Normal 6 6 2 7 2 2" xfId="33492" xr:uid="{00000000-0005-0000-0000-0000D6820000}"/>
    <cellStyle name="Normal 6 6 2 7 3" xfId="33493" xr:uid="{00000000-0005-0000-0000-0000D7820000}"/>
    <cellStyle name="Normal 6 6 2 7 4" xfId="33494" xr:uid="{00000000-0005-0000-0000-0000D8820000}"/>
    <cellStyle name="Normal 6 6 2 8" xfId="33495" xr:uid="{00000000-0005-0000-0000-0000D9820000}"/>
    <cellStyle name="Normal 6 6 2 8 2" xfId="33496" xr:uid="{00000000-0005-0000-0000-0000DA820000}"/>
    <cellStyle name="Normal 6 6 2 8 3" xfId="33497" xr:uid="{00000000-0005-0000-0000-0000DB820000}"/>
    <cellStyle name="Normal 6 6 2 8 4" xfId="33498" xr:uid="{00000000-0005-0000-0000-0000DC820000}"/>
    <cellStyle name="Normal 6 6 2 8 5" xfId="33499" xr:uid="{00000000-0005-0000-0000-0000DD820000}"/>
    <cellStyle name="Normal 6 6 2 9" xfId="33500" xr:uid="{00000000-0005-0000-0000-0000DE820000}"/>
    <cellStyle name="Normal 6 6 3" xfId="33501" xr:uid="{00000000-0005-0000-0000-0000DF820000}"/>
    <cellStyle name="Normal 6 6 3 10" xfId="33502" xr:uid="{00000000-0005-0000-0000-0000E0820000}"/>
    <cellStyle name="Normal 6 6 3 2" xfId="33503" xr:uid="{00000000-0005-0000-0000-0000E1820000}"/>
    <cellStyle name="Normal 6 6 3 2 2" xfId="33504" xr:uid="{00000000-0005-0000-0000-0000E2820000}"/>
    <cellStyle name="Normal 6 6 3 2 2 2" xfId="33505" xr:uid="{00000000-0005-0000-0000-0000E3820000}"/>
    <cellStyle name="Normal 6 6 3 2 2 2 2" xfId="33506" xr:uid="{00000000-0005-0000-0000-0000E4820000}"/>
    <cellStyle name="Normal 6 6 3 2 2 2 2 2" xfId="33507" xr:uid="{00000000-0005-0000-0000-0000E5820000}"/>
    <cellStyle name="Normal 6 6 3 2 2 2 2 2 2" xfId="33508" xr:uid="{00000000-0005-0000-0000-0000E6820000}"/>
    <cellStyle name="Normal 6 6 3 2 2 2 2 3" xfId="33509" xr:uid="{00000000-0005-0000-0000-0000E7820000}"/>
    <cellStyle name="Normal 6 6 3 2 2 2 2 4" xfId="33510" xr:uid="{00000000-0005-0000-0000-0000E8820000}"/>
    <cellStyle name="Normal 6 6 3 2 2 2 3" xfId="33511" xr:uid="{00000000-0005-0000-0000-0000E9820000}"/>
    <cellStyle name="Normal 6 6 3 2 2 2 3 2" xfId="33512" xr:uid="{00000000-0005-0000-0000-0000EA820000}"/>
    <cellStyle name="Normal 6 6 3 2 2 2 4" xfId="33513" xr:uid="{00000000-0005-0000-0000-0000EB820000}"/>
    <cellStyle name="Normal 6 6 3 2 2 2 5" xfId="33514" xr:uid="{00000000-0005-0000-0000-0000EC820000}"/>
    <cellStyle name="Normal 6 6 3 2 2 3" xfId="33515" xr:uid="{00000000-0005-0000-0000-0000ED820000}"/>
    <cellStyle name="Normal 6 6 3 2 2 3 2" xfId="33516" xr:uid="{00000000-0005-0000-0000-0000EE820000}"/>
    <cellStyle name="Normal 6 6 3 2 2 3 2 2" xfId="33517" xr:uid="{00000000-0005-0000-0000-0000EF820000}"/>
    <cellStyle name="Normal 6 6 3 2 2 3 3" xfId="33518" xr:uid="{00000000-0005-0000-0000-0000F0820000}"/>
    <cellStyle name="Normal 6 6 3 2 2 3 4" xfId="33519" xr:uid="{00000000-0005-0000-0000-0000F1820000}"/>
    <cellStyle name="Normal 6 6 3 2 2 4" xfId="33520" xr:uid="{00000000-0005-0000-0000-0000F2820000}"/>
    <cellStyle name="Normal 6 6 3 2 2 4 2" xfId="33521" xr:uid="{00000000-0005-0000-0000-0000F3820000}"/>
    <cellStyle name="Normal 6 6 3 2 2 5" xfId="33522" xr:uid="{00000000-0005-0000-0000-0000F4820000}"/>
    <cellStyle name="Normal 6 6 3 2 2 6" xfId="33523" xr:uid="{00000000-0005-0000-0000-0000F5820000}"/>
    <cellStyle name="Normal 6 6 3 2 3" xfId="33524" xr:uid="{00000000-0005-0000-0000-0000F6820000}"/>
    <cellStyle name="Normal 6 6 3 2 3 2" xfId="33525" xr:uid="{00000000-0005-0000-0000-0000F7820000}"/>
    <cellStyle name="Normal 6 6 3 2 3 2 2" xfId="33526" xr:uid="{00000000-0005-0000-0000-0000F8820000}"/>
    <cellStyle name="Normal 6 6 3 2 3 2 2 2" xfId="33527" xr:uid="{00000000-0005-0000-0000-0000F9820000}"/>
    <cellStyle name="Normal 6 6 3 2 3 2 3" xfId="33528" xr:uid="{00000000-0005-0000-0000-0000FA820000}"/>
    <cellStyle name="Normal 6 6 3 2 3 2 4" xfId="33529" xr:uid="{00000000-0005-0000-0000-0000FB820000}"/>
    <cellStyle name="Normal 6 6 3 2 3 3" xfId="33530" xr:uid="{00000000-0005-0000-0000-0000FC820000}"/>
    <cellStyle name="Normal 6 6 3 2 3 3 2" xfId="33531" xr:uid="{00000000-0005-0000-0000-0000FD820000}"/>
    <cellStyle name="Normal 6 6 3 2 3 4" xfId="33532" xr:uid="{00000000-0005-0000-0000-0000FE820000}"/>
    <cellStyle name="Normal 6 6 3 2 3 5" xfId="33533" xr:uid="{00000000-0005-0000-0000-0000FF820000}"/>
    <cellStyle name="Normal 6 6 3 2 4" xfId="33534" xr:uid="{00000000-0005-0000-0000-000000830000}"/>
    <cellStyle name="Normal 6 6 3 2 4 2" xfId="33535" xr:uid="{00000000-0005-0000-0000-000001830000}"/>
    <cellStyle name="Normal 6 6 3 2 4 2 2" xfId="33536" xr:uid="{00000000-0005-0000-0000-000002830000}"/>
    <cellStyle name="Normal 6 6 3 2 4 2 2 2" xfId="33537" xr:uid="{00000000-0005-0000-0000-000003830000}"/>
    <cellStyle name="Normal 6 6 3 2 4 2 3" xfId="33538" xr:uid="{00000000-0005-0000-0000-000004830000}"/>
    <cellStyle name="Normal 6 6 3 2 4 2 4" xfId="33539" xr:uid="{00000000-0005-0000-0000-000005830000}"/>
    <cellStyle name="Normal 6 6 3 2 4 3" xfId="33540" xr:uid="{00000000-0005-0000-0000-000006830000}"/>
    <cellStyle name="Normal 6 6 3 2 4 3 2" xfId="33541" xr:uid="{00000000-0005-0000-0000-000007830000}"/>
    <cellStyle name="Normal 6 6 3 2 4 4" xfId="33542" xr:uid="{00000000-0005-0000-0000-000008830000}"/>
    <cellStyle name="Normal 6 6 3 2 4 5" xfId="33543" xr:uid="{00000000-0005-0000-0000-000009830000}"/>
    <cellStyle name="Normal 6 6 3 2 5" xfId="33544" xr:uid="{00000000-0005-0000-0000-00000A830000}"/>
    <cellStyle name="Normal 6 6 3 2 5 2" xfId="33545" xr:uid="{00000000-0005-0000-0000-00000B830000}"/>
    <cellStyle name="Normal 6 6 3 2 5 2 2" xfId="33546" xr:uid="{00000000-0005-0000-0000-00000C830000}"/>
    <cellStyle name="Normal 6 6 3 2 5 3" xfId="33547" xr:uid="{00000000-0005-0000-0000-00000D830000}"/>
    <cellStyle name="Normal 6 6 3 2 5 4" xfId="33548" xr:uid="{00000000-0005-0000-0000-00000E830000}"/>
    <cellStyle name="Normal 6 6 3 2 6" xfId="33549" xr:uid="{00000000-0005-0000-0000-00000F830000}"/>
    <cellStyle name="Normal 6 6 3 2 6 2" xfId="33550" xr:uid="{00000000-0005-0000-0000-000010830000}"/>
    <cellStyle name="Normal 6 6 3 2 6 3" xfId="33551" xr:uid="{00000000-0005-0000-0000-000011830000}"/>
    <cellStyle name="Normal 6 6 3 2 6 4" xfId="33552" xr:uid="{00000000-0005-0000-0000-000012830000}"/>
    <cellStyle name="Normal 6 6 3 2 6 5" xfId="33553" xr:uid="{00000000-0005-0000-0000-000013830000}"/>
    <cellStyle name="Normal 6 6 3 2 7" xfId="33554" xr:uid="{00000000-0005-0000-0000-000014830000}"/>
    <cellStyle name="Normal 6 6 3 2 8" xfId="33555" xr:uid="{00000000-0005-0000-0000-000015830000}"/>
    <cellStyle name="Normal 6 6 3 2 9" xfId="33556" xr:uid="{00000000-0005-0000-0000-000016830000}"/>
    <cellStyle name="Normal 6 6 3 3" xfId="33557" xr:uid="{00000000-0005-0000-0000-000017830000}"/>
    <cellStyle name="Normal 6 6 3 3 2" xfId="33558" xr:uid="{00000000-0005-0000-0000-000018830000}"/>
    <cellStyle name="Normal 6 6 3 3 2 2" xfId="33559" xr:uid="{00000000-0005-0000-0000-000019830000}"/>
    <cellStyle name="Normal 6 6 3 3 2 2 2" xfId="33560" xr:uid="{00000000-0005-0000-0000-00001A830000}"/>
    <cellStyle name="Normal 6 6 3 3 2 2 2 2" xfId="33561" xr:uid="{00000000-0005-0000-0000-00001B830000}"/>
    <cellStyle name="Normal 6 6 3 3 2 2 3" xfId="33562" xr:uid="{00000000-0005-0000-0000-00001C830000}"/>
    <cellStyle name="Normal 6 6 3 3 2 2 4" xfId="33563" xr:uid="{00000000-0005-0000-0000-00001D830000}"/>
    <cellStyle name="Normal 6 6 3 3 2 3" xfId="33564" xr:uid="{00000000-0005-0000-0000-00001E830000}"/>
    <cellStyle name="Normal 6 6 3 3 2 3 2" xfId="33565" xr:uid="{00000000-0005-0000-0000-00001F830000}"/>
    <cellStyle name="Normal 6 6 3 3 2 4" xfId="33566" xr:uid="{00000000-0005-0000-0000-000020830000}"/>
    <cellStyle name="Normal 6 6 3 3 2 5" xfId="33567" xr:uid="{00000000-0005-0000-0000-000021830000}"/>
    <cellStyle name="Normal 6 6 3 3 3" xfId="33568" xr:uid="{00000000-0005-0000-0000-000022830000}"/>
    <cellStyle name="Normal 6 6 3 3 3 2" xfId="33569" xr:uid="{00000000-0005-0000-0000-000023830000}"/>
    <cellStyle name="Normal 6 6 3 3 3 2 2" xfId="33570" xr:uid="{00000000-0005-0000-0000-000024830000}"/>
    <cellStyle name="Normal 6 6 3 3 3 3" xfId="33571" xr:uid="{00000000-0005-0000-0000-000025830000}"/>
    <cellStyle name="Normal 6 6 3 3 3 4" xfId="33572" xr:uid="{00000000-0005-0000-0000-000026830000}"/>
    <cellStyle name="Normal 6 6 3 3 4" xfId="33573" xr:uid="{00000000-0005-0000-0000-000027830000}"/>
    <cellStyle name="Normal 6 6 3 3 4 2" xfId="33574" xr:uid="{00000000-0005-0000-0000-000028830000}"/>
    <cellStyle name="Normal 6 6 3 3 5" xfId="33575" xr:uid="{00000000-0005-0000-0000-000029830000}"/>
    <cellStyle name="Normal 6 6 3 3 6" xfId="33576" xr:uid="{00000000-0005-0000-0000-00002A830000}"/>
    <cellStyle name="Normal 6 6 3 4" xfId="33577" xr:uid="{00000000-0005-0000-0000-00002B830000}"/>
    <cellStyle name="Normal 6 6 3 4 2" xfId="33578" xr:uid="{00000000-0005-0000-0000-00002C830000}"/>
    <cellStyle name="Normal 6 6 3 4 2 2" xfId="33579" xr:uid="{00000000-0005-0000-0000-00002D830000}"/>
    <cellStyle name="Normal 6 6 3 4 2 2 2" xfId="33580" xr:uid="{00000000-0005-0000-0000-00002E830000}"/>
    <cellStyle name="Normal 6 6 3 4 2 3" xfId="33581" xr:uid="{00000000-0005-0000-0000-00002F830000}"/>
    <cellStyle name="Normal 6 6 3 4 2 4" xfId="33582" xr:uid="{00000000-0005-0000-0000-000030830000}"/>
    <cellStyle name="Normal 6 6 3 4 3" xfId="33583" xr:uid="{00000000-0005-0000-0000-000031830000}"/>
    <cellStyle name="Normal 6 6 3 4 3 2" xfId="33584" xr:uid="{00000000-0005-0000-0000-000032830000}"/>
    <cellStyle name="Normal 6 6 3 4 4" xfId="33585" xr:uid="{00000000-0005-0000-0000-000033830000}"/>
    <cellStyle name="Normal 6 6 3 4 5" xfId="33586" xr:uid="{00000000-0005-0000-0000-000034830000}"/>
    <cellStyle name="Normal 6 6 3 5" xfId="33587" xr:uid="{00000000-0005-0000-0000-000035830000}"/>
    <cellStyle name="Normal 6 6 3 5 2" xfId="33588" xr:uid="{00000000-0005-0000-0000-000036830000}"/>
    <cellStyle name="Normal 6 6 3 5 2 2" xfId="33589" xr:uid="{00000000-0005-0000-0000-000037830000}"/>
    <cellStyle name="Normal 6 6 3 5 2 2 2" xfId="33590" xr:uid="{00000000-0005-0000-0000-000038830000}"/>
    <cellStyle name="Normal 6 6 3 5 2 3" xfId="33591" xr:uid="{00000000-0005-0000-0000-000039830000}"/>
    <cellStyle name="Normal 6 6 3 5 2 4" xfId="33592" xr:uid="{00000000-0005-0000-0000-00003A830000}"/>
    <cellStyle name="Normal 6 6 3 5 3" xfId="33593" xr:uid="{00000000-0005-0000-0000-00003B830000}"/>
    <cellStyle name="Normal 6 6 3 5 3 2" xfId="33594" xr:uid="{00000000-0005-0000-0000-00003C830000}"/>
    <cellStyle name="Normal 6 6 3 5 4" xfId="33595" xr:uid="{00000000-0005-0000-0000-00003D830000}"/>
    <cellStyle name="Normal 6 6 3 5 5" xfId="33596" xr:uid="{00000000-0005-0000-0000-00003E830000}"/>
    <cellStyle name="Normal 6 6 3 6" xfId="33597" xr:uid="{00000000-0005-0000-0000-00003F830000}"/>
    <cellStyle name="Normal 6 6 3 6 2" xfId="33598" xr:uid="{00000000-0005-0000-0000-000040830000}"/>
    <cellStyle name="Normal 6 6 3 6 2 2" xfId="33599" xr:uid="{00000000-0005-0000-0000-000041830000}"/>
    <cellStyle name="Normal 6 6 3 6 3" xfId="33600" xr:uid="{00000000-0005-0000-0000-000042830000}"/>
    <cellStyle name="Normal 6 6 3 6 4" xfId="33601" xr:uid="{00000000-0005-0000-0000-000043830000}"/>
    <cellStyle name="Normal 6 6 3 7" xfId="33602" xr:uid="{00000000-0005-0000-0000-000044830000}"/>
    <cellStyle name="Normal 6 6 3 7 2" xfId="33603" xr:uid="{00000000-0005-0000-0000-000045830000}"/>
    <cellStyle name="Normal 6 6 3 7 3" xfId="33604" xr:uid="{00000000-0005-0000-0000-000046830000}"/>
    <cellStyle name="Normal 6 6 3 7 4" xfId="33605" xr:uid="{00000000-0005-0000-0000-000047830000}"/>
    <cellStyle name="Normal 6 6 3 7 5" xfId="33606" xr:uid="{00000000-0005-0000-0000-000048830000}"/>
    <cellStyle name="Normal 6 6 3 8" xfId="33607" xr:uid="{00000000-0005-0000-0000-000049830000}"/>
    <cellStyle name="Normal 6 6 3 9" xfId="33608" xr:uid="{00000000-0005-0000-0000-00004A830000}"/>
    <cellStyle name="Normal 6 6 4" xfId="33609" xr:uid="{00000000-0005-0000-0000-00004B830000}"/>
    <cellStyle name="Normal 6 6 4 2" xfId="33610" xr:uid="{00000000-0005-0000-0000-00004C830000}"/>
    <cellStyle name="Normal 6 6 4 2 2" xfId="33611" xr:uid="{00000000-0005-0000-0000-00004D830000}"/>
    <cellStyle name="Normal 6 6 4 2 2 2" xfId="33612" xr:uid="{00000000-0005-0000-0000-00004E830000}"/>
    <cellStyle name="Normal 6 6 4 2 2 2 2" xfId="33613" xr:uid="{00000000-0005-0000-0000-00004F830000}"/>
    <cellStyle name="Normal 6 6 4 2 2 2 2 2" xfId="33614" xr:uid="{00000000-0005-0000-0000-000050830000}"/>
    <cellStyle name="Normal 6 6 4 2 2 2 3" xfId="33615" xr:uid="{00000000-0005-0000-0000-000051830000}"/>
    <cellStyle name="Normal 6 6 4 2 2 2 4" xfId="33616" xr:uid="{00000000-0005-0000-0000-000052830000}"/>
    <cellStyle name="Normal 6 6 4 2 2 3" xfId="33617" xr:uid="{00000000-0005-0000-0000-000053830000}"/>
    <cellStyle name="Normal 6 6 4 2 2 3 2" xfId="33618" xr:uid="{00000000-0005-0000-0000-000054830000}"/>
    <cellStyle name="Normal 6 6 4 2 2 4" xfId="33619" xr:uid="{00000000-0005-0000-0000-000055830000}"/>
    <cellStyle name="Normal 6 6 4 2 2 5" xfId="33620" xr:uid="{00000000-0005-0000-0000-000056830000}"/>
    <cellStyle name="Normal 6 6 4 2 3" xfId="33621" xr:uid="{00000000-0005-0000-0000-000057830000}"/>
    <cellStyle name="Normal 6 6 4 2 3 2" xfId="33622" xr:uid="{00000000-0005-0000-0000-000058830000}"/>
    <cellStyle name="Normal 6 6 4 2 3 2 2" xfId="33623" xr:uid="{00000000-0005-0000-0000-000059830000}"/>
    <cellStyle name="Normal 6 6 4 2 3 3" xfId="33624" xr:uid="{00000000-0005-0000-0000-00005A830000}"/>
    <cellStyle name="Normal 6 6 4 2 3 4" xfId="33625" xr:uid="{00000000-0005-0000-0000-00005B830000}"/>
    <cellStyle name="Normal 6 6 4 2 4" xfId="33626" xr:uid="{00000000-0005-0000-0000-00005C830000}"/>
    <cellStyle name="Normal 6 6 4 2 4 2" xfId="33627" xr:uid="{00000000-0005-0000-0000-00005D830000}"/>
    <cellStyle name="Normal 6 6 4 2 5" xfId="33628" xr:uid="{00000000-0005-0000-0000-00005E830000}"/>
    <cellStyle name="Normal 6 6 4 2 6" xfId="33629" xr:uid="{00000000-0005-0000-0000-00005F830000}"/>
    <cellStyle name="Normal 6 6 4 3" xfId="33630" xr:uid="{00000000-0005-0000-0000-000060830000}"/>
    <cellStyle name="Normal 6 6 4 3 2" xfId="33631" xr:uid="{00000000-0005-0000-0000-000061830000}"/>
    <cellStyle name="Normal 6 6 4 3 2 2" xfId="33632" xr:uid="{00000000-0005-0000-0000-000062830000}"/>
    <cellStyle name="Normal 6 6 4 3 2 2 2" xfId="33633" xr:uid="{00000000-0005-0000-0000-000063830000}"/>
    <cellStyle name="Normal 6 6 4 3 2 3" xfId="33634" xr:uid="{00000000-0005-0000-0000-000064830000}"/>
    <cellStyle name="Normal 6 6 4 3 2 4" xfId="33635" xr:uid="{00000000-0005-0000-0000-000065830000}"/>
    <cellStyle name="Normal 6 6 4 3 3" xfId="33636" xr:uid="{00000000-0005-0000-0000-000066830000}"/>
    <cellStyle name="Normal 6 6 4 3 3 2" xfId="33637" xr:uid="{00000000-0005-0000-0000-000067830000}"/>
    <cellStyle name="Normal 6 6 4 3 4" xfId="33638" xr:uid="{00000000-0005-0000-0000-000068830000}"/>
    <cellStyle name="Normal 6 6 4 3 5" xfId="33639" xr:uid="{00000000-0005-0000-0000-000069830000}"/>
    <cellStyle name="Normal 6 6 4 4" xfId="33640" xr:uid="{00000000-0005-0000-0000-00006A830000}"/>
    <cellStyle name="Normal 6 6 4 4 2" xfId="33641" xr:uid="{00000000-0005-0000-0000-00006B830000}"/>
    <cellStyle name="Normal 6 6 4 4 2 2" xfId="33642" xr:uid="{00000000-0005-0000-0000-00006C830000}"/>
    <cellStyle name="Normal 6 6 4 4 2 2 2" xfId="33643" xr:uid="{00000000-0005-0000-0000-00006D830000}"/>
    <cellStyle name="Normal 6 6 4 4 2 3" xfId="33644" xr:uid="{00000000-0005-0000-0000-00006E830000}"/>
    <cellStyle name="Normal 6 6 4 4 2 4" xfId="33645" xr:uid="{00000000-0005-0000-0000-00006F830000}"/>
    <cellStyle name="Normal 6 6 4 4 3" xfId="33646" xr:uid="{00000000-0005-0000-0000-000070830000}"/>
    <cellStyle name="Normal 6 6 4 4 3 2" xfId="33647" xr:uid="{00000000-0005-0000-0000-000071830000}"/>
    <cellStyle name="Normal 6 6 4 4 4" xfId="33648" xr:uid="{00000000-0005-0000-0000-000072830000}"/>
    <cellStyle name="Normal 6 6 4 4 5" xfId="33649" xr:uid="{00000000-0005-0000-0000-000073830000}"/>
    <cellStyle name="Normal 6 6 4 5" xfId="33650" xr:uid="{00000000-0005-0000-0000-000074830000}"/>
    <cellStyle name="Normal 6 6 4 5 2" xfId="33651" xr:uid="{00000000-0005-0000-0000-000075830000}"/>
    <cellStyle name="Normal 6 6 4 5 2 2" xfId="33652" xr:uid="{00000000-0005-0000-0000-000076830000}"/>
    <cellStyle name="Normal 6 6 4 5 3" xfId="33653" xr:uid="{00000000-0005-0000-0000-000077830000}"/>
    <cellStyle name="Normal 6 6 4 5 4" xfId="33654" xr:uid="{00000000-0005-0000-0000-000078830000}"/>
    <cellStyle name="Normal 6 6 4 6" xfId="33655" xr:uid="{00000000-0005-0000-0000-000079830000}"/>
    <cellStyle name="Normal 6 6 4 6 2" xfId="33656" xr:uid="{00000000-0005-0000-0000-00007A830000}"/>
    <cellStyle name="Normal 6 6 4 6 3" xfId="33657" xr:uid="{00000000-0005-0000-0000-00007B830000}"/>
    <cellStyle name="Normal 6 6 4 6 4" xfId="33658" xr:uid="{00000000-0005-0000-0000-00007C830000}"/>
    <cellStyle name="Normal 6 6 4 6 5" xfId="33659" xr:uid="{00000000-0005-0000-0000-00007D830000}"/>
    <cellStyle name="Normal 6 6 4 7" xfId="33660" xr:uid="{00000000-0005-0000-0000-00007E830000}"/>
    <cellStyle name="Normal 6 6 4 8" xfId="33661" xr:uid="{00000000-0005-0000-0000-00007F830000}"/>
    <cellStyle name="Normal 6 6 4 9" xfId="33662" xr:uid="{00000000-0005-0000-0000-000080830000}"/>
    <cellStyle name="Normal 6 6 5" xfId="33663" xr:uid="{00000000-0005-0000-0000-000081830000}"/>
    <cellStyle name="Normal 6 6 5 2" xfId="33664" xr:uid="{00000000-0005-0000-0000-000082830000}"/>
    <cellStyle name="Normal 6 6 5 2 2" xfId="33665" xr:uid="{00000000-0005-0000-0000-000083830000}"/>
    <cellStyle name="Normal 6 6 5 2 2 2" xfId="33666" xr:uid="{00000000-0005-0000-0000-000084830000}"/>
    <cellStyle name="Normal 6 6 5 2 2 2 2" xfId="33667" xr:uid="{00000000-0005-0000-0000-000085830000}"/>
    <cellStyle name="Normal 6 6 5 2 2 3" xfId="33668" xr:uid="{00000000-0005-0000-0000-000086830000}"/>
    <cellStyle name="Normal 6 6 5 2 2 4" xfId="33669" xr:uid="{00000000-0005-0000-0000-000087830000}"/>
    <cellStyle name="Normal 6 6 5 2 3" xfId="33670" xr:uid="{00000000-0005-0000-0000-000088830000}"/>
    <cellStyle name="Normal 6 6 5 2 3 2" xfId="33671" xr:uid="{00000000-0005-0000-0000-000089830000}"/>
    <cellStyle name="Normal 6 6 5 2 4" xfId="33672" xr:uid="{00000000-0005-0000-0000-00008A830000}"/>
    <cellStyle name="Normal 6 6 5 2 5" xfId="33673" xr:uid="{00000000-0005-0000-0000-00008B830000}"/>
    <cellStyle name="Normal 6 6 5 3" xfId="33674" xr:uid="{00000000-0005-0000-0000-00008C830000}"/>
    <cellStyle name="Normal 6 6 5 3 2" xfId="33675" xr:uid="{00000000-0005-0000-0000-00008D830000}"/>
    <cellStyle name="Normal 6 6 5 3 2 2" xfId="33676" xr:uid="{00000000-0005-0000-0000-00008E830000}"/>
    <cellStyle name="Normal 6 6 5 3 3" xfId="33677" xr:uid="{00000000-0005-0000-0000-00008F830000}"/>
    <cellStyle name="Normal 6 6 5 3 4" xfId="33678" xr:uid="{00000000-0005-0000-0000-000090830000}"/>
    <cellStyle name="Normal 6 6 5 4" xfId="33679" xr:uid="{00000000-0005-0000-0000-000091830000}"/>
    <cellStyle name="Normal 6 6 5 4 2" xfId="33680" xr:uid="{00000000-0005-0000-0000-000092830000}"/>
    <cellStyle name="Normal 6 6 5 5" xfId="33681" xr:uid="{00000000-0005-0000-0000-000093830000}"/>
    <cellStyle name="Normal 6 6 5 6" xfId="33682" xr:uid="{00000000-0005-0000-0000-000094830000}"/>
    <cellStyle name="Normal 6 6 6" xfId="33683" xr:uid="{00000000-0005-0000-0000-000095830000}"/>
    <cellStyle name="Normal 6 6 6 2" xfId="33684" xr:uid="{00000000-0005-0000-0000-000096830000}"/>
    <cellStyle name="Normal 6 6 6 2 2" xfId="33685" xr:uid="{00000000-0005-0000-0000-000097830000}"/>
    <cellStyle name="Normal 6 6 6 2 2 2" xfId="33686" xr:uid="{00000000-0005-0000-0000-000098830000}"/>
    <cellStyle name="Normal 6 6 6 2 3" xfId="33687" xr:uid="{00000000-0005-0000-0000-000099830000}"/>
    <cellStyle name="Normal 6 6 6 2 4" xfId="33688" xr:uid="{00000000-0005-0000-0000-00009A830000}"/>
    <cellStyle name="Normal 6 6 6 3" xfId="33689" xr:uid="{00000000-0005-0000-0000-00009B830000}"/>
    <cellStyle name="Normal 6 6 6 3 2" xfId="33690" xr:uid="{00000000-0005-0000-0000-00009C830000}"/>
    <cellStyle name="Normal 6 6 6 4" xfId="33691" xr:uid="{00000000-0005-0000-0000-00009D830000}"/>
    <cellStyle name="Normal 6 6 6 5" xfId="33692" xr:uid="{00000000-0005-0000-0000-00009E830000}"/>
    <cellStyle name="Normal 6 6 7" xfId="33693" xr:uid="{00000000-0005-0000-0000-00009F830000}"/>
    <cellStyle name="Normal 6 6 7 2" xfId="33694" xr:uid="{00000000-0005-0000-0000-0000A0830000}"/>
    <cellStyle name="Normal 6 6 7 2 2" xfId="33695" xr:uid="{00000000-0005-0000-0000-0000A1830000}"/>
    <cellStyle name="Normal 6 6 7 2 2 2" xfId="33696" xr:uid="{00000000-0005-0000-0000-0000A2830000}"/>
    <cellStyle name="Normal 6 6 7 2 3" xfId="33697" xr:uid="{00000000-0005-0000-0000-0000A3830000}"/>
    <cellStyle name="Normal 6 6 7 2 4" xfId="33698" xr:uid="{00000000-0005-0000-0000-0000A4830000}"/>
    <cellStyle name="Normal 6 6 7 3" xfId="33699" xr:uid="{00000000-0005-0000-0000-0000A5830000}"/>
    <cellStyle name="Normal 6 6 7 3 2" xfId="33700" xr:uid="{00000000-0005-0000-0000-0000A6830000}"/>
    <cellStyle name="Normal 6 6 7 4" xfId="33701" xr:uid="{00000000-0005-0000-0000-0000A7830000}"/>
    <cellStyle name="Normal 6 6 7 5" xfId="33702" xr:uid="{00000000-0005-0000-0000-0000A8830000}"/>
    <cellStyle name="Normal 6 6 8" xfId="33703" xr:uid="{00000000-0005-0000-0000-0000A9830000}"/>
    <cellStyle name="Normal 6 6 8 2" xfId="33704" xr:uid="{00000000-0005-0000-0000-0000AA830000}"/>
    <cellStyle name="Normal 6 6 8 2 2" xfId="33705" xr:uid="{00000000-0005-0000-0000-0000AB830000}"/>
    <cellStyle name="Normal 6 6 8 3" xfId="33706" xr:uid="{00000000-0005-0000-0000-0000AC830000}"/>
    <cellStyle name="Normal 6 6 8 4" xfId="33707" xr:uid="{00000000-0005-0000-0000-0000AD830000}"/>
    <cellStyle name="Normal 6 6 9" xfId="33708" xr:uid="{00000000-0005-0000-0000-0000AE830000}"/>
    <cellStyle name="Normal 6 6 9 2" xfId="33709" xr:uid="{00000000-0005-0000-0000-0000AF830000}"/>
    <cellStyle name="Normal 6 6 9 3" xfId="33710" xr:uid="{00000000-0005-0000-0000-0000B0830000}"/>
    <cellStyle name="Normal 6 6 9 4" xfId="33711" xr:uid="{00000000-0005-0000-0000-0000B1830000}"/>
    <cellStyle name="Normal 6 6 9 5" xfId="33712" xr:uid="{00000000-0005-0000-0000-0000B2830000}"/>
    <cellStyle name="Normal 6 7" xfId="33713" xr:uid="{00000000-0005-0000-0000-0000B3830000}"/>
    <cellStyle name="Normal 6 7 10" xfId="33714" xr:uid="{00000000-0005-0000-0000-0000B4830000}"/>
    <cellStyle name="Normal 6 7 11" xfId="33715" xr:uid="{00000000-0005-0000-0000-0000B5830000}"/>
    <cellStyle name="Normal 6 7 2" xfId="33716" xr:uid="{00000000-0005-0000-0000-0000B6830000}"/>
    <cellStyle name="Normal 6 7 2 10" xfId="33717" xr:uid="{00000000-0005-0000-0000-0000B7830000}"/>
    <cellStyle name="Normal 6 7 2 2" xfId="33718" xr:uid="{00000000-0005-0000-0000-0000B8830000}"/>
    <cellStyle name="Normal 6 7 2 2 2" xfId="33719" xr:uid="{00000000-0005-0000-0000-0000B9830000}"/>
    <cellStyle name="Normal 6 7 2 2 2 2" xfId="33720" xr:uid="{00000000-0005-0000-0000-0000BA830000}"/>
    <cellStyle name="Normal 6 7 2 2 2 2 2" xfId="33721" xr:uid="{00000000-0005-0000-0000-0000BB830000}"/>
    <cellStyle name="Normal 6 7 2 2 2 2 2 2" xfId="33722" xr:uid="{00000000-0005-0000-0000-0000BC830000}"/>
    <cellStyle name="Normal 6 7 2 2 2 2 2 2 2" xfId="33723" xr:uid="{00000000-0005-0000-0000-0000BD830000}"/>
    <cellStyle name="Normal 6 7 2 2 2 2 2 3" xfId="33724" xr:uid="{00000000-0005-0000-0000-0000BE830000}"/>
    <cellStyle name="Normal 6 7 2 2 2 2 2 4" xfId="33725" xr:uid="{00000000-0005-0000-0000-0000BF830000}"/>
    <cellStyle name="Normal 6 7 2 2 2 2 3" xfId="33726" xr:uid="{00000000-0005-0000-0000-0000C0830000}"/>
    <cellStyle name="Normal 6 7 2 2 2 2 3 2" xfId="33727" xr:uid="{00000000-0005-0000-0000-0000C1830000}"/>
    <cellStyle name="Normal 6 7 2 2 2 2 4" xfId="33728" xr:uid="{00000000-0005-0000-0000-0000C2830000}"/>
    <cellStyle name="Normal 6 7 2 2 2 2 5" xfId="33729" xr:uid="{00000000-0005-0000-0000-0000C3830000}"/>
    <cellStyle name="Normal 6 7 2 2 2 3" xfId="33730" xr:uid="{00000000-0005-0000-0000-0000C4830000}"/>
    <cellStyle name="Normal 6 7 2 2 2 3 2" xfId="33731" xr:uid="{00000000-0005-0000-0000-0000C5830000}"/>
    <cellStyle name="Normal 6 7 2 2 2 3 2 2" xfId="33732" xr:uid="{00000000-0005-0000-0000-0000C6830000}"/>
    <cellStyle name="Normal 6 7 2 2 2 3 3" xfId="33733" xr:uid="{00000000-0005-0000-0000-0000C7830000}"/>
    <cellStyle name="Normal 6 7 2 2 2 3 4" xfId="33734" xr:uid="{00000000-0005-0000-0000-0000C8830000}"/>
    <cellStyle name="Normal 6 7 2 2 2 4" xfId="33735" xr:uid="{00000000-0005-0000-0000-0000C9830000}"/>
    <cellStyle name="Normal 6 7 2 2 2 4 2" xfId="33736" xr:uid="{00000000-0005-0000-0000-0000CA830000}"/>
    <cellStyle name="Normal 6 7 2 2 2 5" xfId="33737" xr:uid="{00000000-0005-0000-0000-0000CB830000}"/>
    <cellStyle name="Normal 6 7 2 2 2 6" xfId="33738" xr:uid="{00000000-0005-0000-0000-0000CC830000}"/>
    <cellStyle name="Normal 6 7 2 2 3" xfId="33739" xr:uid="{00000000-0005-0000-0000-0000CD830000}"/>
    <cellStyle name="Normal 6 7 2 2 3 2" xfId="33740" xr:uid="{00000000-0005-0000-0000-0000CE830000}"/>
    <cellStyle name="Normal 6 7 2 2 3 2 2" xfId="33741" xr:uid="{00000000-0005-0000-0000-0000CF830000}"/>
    <cellStyle name="Normal 6 7 2 2 3 2 2 2" xfId="33742" xr:uid="{00000000-0005-0000-0000-0000D0830000}"/>
    <cellStyle name="Normal 6 7 2 2 3 2 3" xfId="33743" xr:uid="{00000000-0005-0000-0000-0000D1830000}"/>
    <cellStyle name="Normal 6 7 2 2 3 2 4" xfId="33744" xr:uid="{00000000-0005-0000-0000-0000D2830000}"/>
    <cellStyle name="Normal 6 7 2 2 3 3" xfId="33745" xr:uid="{00000000-0005-0000-0000-0000D3830000}"/>
    <cellStyle name="Normal 6 7 2 2 3 3 2" xfId="33746" xr:uid="{00000000-0005-0000-0000-0000D4830000}"/>
    <cellStyle name="Normal 6 7 2 2 3 4" xfId="33747" xr:uid="{00000000-0005-0000-0000-0000D5830000}"/>
    <cellStyle name="Normal 6 7 2 2 3 5" xfId="33748" xr:uid="{00000000-0005-0000-0000-0000D6830000}"/>
    <cellStyle name="Normal 6 7 2 2 4" xfId="33749" xr:uid="{00000000-0005-0000-0000-0000D7830000}"/>
    <cellStyle name="Normal 6 7 2 2 4 2" xfId="33750" xr:uid="{00000000-0005-0000-0000-0000D8830000}"/>
    <cellStyle name="Normal 6 7 2 2 4 2 2" xfId="33751" xr:uid="{00000000-0005-0000-0000-0000D9830000}"/>
    <cellStyle name="Normal 6 7 2 2 4 2 2 2" xfId="33752" xr:uid="{00000000-0005-0000-0000-0000DA830000}"/>
    <cellStyle name="Normal 6 7 2 2 4 2 3" xfId="33753" xr:uid="{00000000-0005-0000-0000-0000DB830000}"/>
    <cellStyle name="Normal 6 7 2 2 4 2 4" xfId="33754" xr:uid="{00000000-0005-0000-0000-0000DC830000}"/>
    <cellStyle name="Normal 6 7 2 2 4 3" xfId="33755" xr:uid="{00000000-0005-0000-0000-0000DD830000}"/>
    <cellStyle name="Normal 6 7 2 2 4 3 2" xfId="33756" xr:uid="{00000000-0005-0000-0000-0000DE830000}"/>
    <cellStyle name="Normal 6 7 2 2 4 4" xfId="33757" xr:uid="{00000000-0005-0000-0000-0000DF830000}"/>
    <cellStyle name="Normal 6 7 2 2 4 5" xfId="33758" xr:uid="{00000000-0005-0000-0000-0000E0830000}"/>
    <cellStyle name="Normal 6 7 2 2 5" xfId="33759" xr:uid="{00000000-0005-0000-0000-0000E1830000}"/>
    <cellStyle name="Normal 6 7 2 2 5 2" xfId="33760" xr:uid="{00000000-0005-0000-0000-0000E2830000}"/>
    <cellStyle name="Normal 6 7 2 2 5 2 2" xfId="33761" xr:uid="{00000000-0005-0000-0000-0000E3830000}"/>
    <cellStyle name="Normal 6 7 2 2 5 3" xfId="33762" xr:uid="{00000000-0005-0000-0000-0000E4830000}"/>
    <cellStyle name="Normal 6 7 2 2 5 4" xfId="33763" xr:uid="{00000000-0005-0000-0000-0000E5830000}"/>
    <cellStyle name="Normal 6 7 2 2 6" xfId="33764" xr:uid="{00000000-0005-0000-0000-0000E6830000}"/>
    <cellStyle name="Normal 6 7 2 2 6 2" xfId="33765" xr:uid="{00000000-0005-0000-0000-0000E7830000}"/>
    <cellStyle name="Normal 6 7 2 2 6 3" xfId="33766" xr:uid="{00000000-0005-0000-0000-0000E8830000}"/>
    <cellStyle name="Normal 6 7 2 2 6 4" xfId="33767" xr:uid="{00000000-0005-0000-0000-0000E9830000}"/>
    <cellStyle name="Normal 6 7 2 2 6 5" xfId="33768" xr:uid="{00000000-0005-0000-0000-0000EA830000}"/>
    <cellStyle name="Normal 6 7 2 2 7" xfId="33769" xr:uid="{00000000-0005-0000-0000-0000EB830000}"/>
    <cellStyle name="Normal 6 7 2 2 8" xfId="33770" xr:uid="{00000000-0005-0000-0000-0000EC830000}"/>
    <cellStyle name="Normal 6 7 2 2 9" xfId="33771" xr:uid="{00000000-0005-0000-0000-0000ED830000}"/>
    <cellStyle name="Normal 6 7 2 3" xfId="33772" xr:uid="{00000000-0005-0000-0000-0000EE830000}"/>
    <cellStyle name="Normal 6 7 2 3 2" xfId="33773" xr:uid="{00000000-0005-0000-0000-0000EF830000}"/>
    <cellStyle name="Normal 6 7 2 3 2 2" xfId="33774" xr:uid="{00000000-0005-0000-0000-0000F0830000}"/>
    <cellStyle name="Normal 6 7 2 3 2 2 2" xfId="33775" xr:uid="{00000000-0005-0000-0000-0000F1830000}"/>
    <cellStyle name="Normal 6 7 2 3 2 2 2 2" xfId="33776" xr:uid="{00000000-0005-0000-0000-0000F2830000}"/>
    <cellStyle name="Normal 6 7 2 3 2 2 3" xfId="33777" xr:uid="{00000000-0005-0000-0000-0000F3830000}"/>
    <cellStyle name="Normal 6 7 2 3 2 2 4" xfId="33778" xr:uid="{00000000-0005-0000-0000-0000F4830000}"/>
    <cellStyle name="Normal 6 7 2 3 2 3" xfId="33779" xr:uid="{00000000-0005-0000-0000-0000F5830000}"/>
    <cellStyle name="Normal 6 7 2 3 2 3 2" xfId="33780" xr:uid="{00000000-0005-0000-0000-0000F6830000}"/>
    <cellStyle name="Normal 6 7 2 3 2 4" xfId="33781" xr:uid="{00000000-0005-0000-0000-0000F7830000}"/>
    <cellStyle name="Normal 6 7 2 3 2 5" xfId="33782" xr:uid="{00000000-0005-0000-0000-0000F8830000}"/>
    <cellStyle name="Normal 6 7 2 3 3" xfId="33783" xr:uid="{00000000-0005-0000-0000-0000F9830000}"/>
    <cellStyle name="Normal 6 7 2 3 3 2" xfId="33784" xr:uid="{00000000-0005-0000-0000-0000FA830000}"/>
    <cellStyle name="Normal 6 7 2 3 3 2 2" xfId="33785" xr:uid="{00000000-0005-0000-0000-0000FB830000}"/>
    <cellStyle name="Normal 6 7 2 3 3 3" xfId="33786" xr:uid="{00000000-0005-0000-0000-0000FC830000}"/>
    <cellStyle name="Normal 6 7 2 3 3 4" xfId="33787" xr:uid="{00000000-0005-0000-0000-0000FD830000}"/>
    <cellStyle name="Normal 6 7 2 3 4" xfId="33788" xr:uid="{00000000-0005-0000-0000-0000FE830000}"/>
    <cellStyle name="Normal 6 7 2 3 4 2" xfId="33789" xr:uid="{00000000-0005-0000-0000-0000FF830000}"/>
    <cellStyle name="Normal 6 7 2 3 5" xfId="33790" xr:uid="{00000000-0005-0000-0000-000000840000}"/>
    <cellStyle name="Normal 6 7 2 3 6" xfId="33791" xr:uid="{00000000-0005-0000-0000-000001840000}"/>
    <cellStyle name="Normal 6 7 2 4" xfId="33792" xr:uid="{00000000-0005-0000-0000-000002840000}"/>
    <cellStyle name="Normal 6 7 2 4 2" xfId="33793" xr:uid="{00000000-0005-0000-0000-000003840000}"/>
    <cellStyle name="Normal 6 7 2 4 2 2" xfId="33794" xr:uid="{00000000-0005-0000-0000-000004840000}"/>
    <cellStyle name="Normal 6 7 2 4 2 2 2" xfId="33795" xr:uid="{00000000-0005-0000-0000-000005840000}"/>
    <cellStyle name="Normal 6 7 2 4 2 3" xfId="33796" xr:uid="{00000000-0005-0000-0000-000006840000}"/>
    <cellStyle name="Normal 6 7 2 4 2 4" xfId="33797" xr:uid="{00000000-0005-0000-0000-000007840000}"/>
    <cellStyle name="Normal 6 7 2 4 3" xfId="33798" xr:uid="{00000000-0005-0000-0000-000008840000}"/>
    <cellStyle name="Normal 6 7 2 4 3 2" xfId="33799" xr:uid="{00000000-0005-0000-0000-000009840000}"/>
    <cellStyle name="Normal 6 7 2 4 4" xfId="33800" xr:uid="{00000000-0005-0000-0000-00000A840000}"/>
    <cellStyle name="Normal 6 7 2 4 5" xfId="33801" xr:uid="{00000000-0005-0000-0000-00000B840000}"/>
    <cellStyle name="Normal 6 7 2 5" xfId="33802" xr:uid="{00000000-0005-0000-0000-00000C840000}"/>
    <cellStyle name="Normal 6 7 2 5 2" xfId="33803" xr:uid="{00000000-0005-0000-0000-00000D840000}"/>
    <cellStyle name="Normal 6 7 2 5 2 2" xfId="33804" xr:uid="{00000000-0005-0000-0000-00000E840000}"/>
    <cellStyle name="Normal 6 7 2 5 2 2 2" xfId="33805" xr:uid="{00000000-0005-0000-0000-00000F840000}"/>
    <cellStyle name="Normal 6 7 2 5 2 3" xfId="33806" xr:uid="{00000000-0005-0000-0000-000010840000}"/>
    <cellStyle name="Normal 6 7 2 5 2 4" xfId="33807" xr:uid="{00000000-0005-0000-0000-000011840000}"/>
    <cellStyle name="Normal 6 7 2 5 3" xfId="33808" xr:uid="{00000000-0005-0000-0000-000012840000}"/>
    <cellStyle name="Normal 6 7 2 5 3 2" xfId="33809" xr:uid="{00000000-0005-0000-0000-000013840000}"/>
    <cellStyle name="Normal 6 7 2 5 4" xfId="33810" xr:uid="{00000000-0005-0000-0000-000014840000}"/>
    <cellStyle name="Normal 6 7 2 5 5" xfId="33811" xr:uid="{00000000-0005-0000-0000-000015840000}"/>
    <cellStyle name="Normal 6 7 2 6" xfId="33812" xr:uid="{00000000-0005-0000-0000-000016840000}"/>
    <cellStyle name="Normal 6 7 2 6 2" xfId="33813" xr:uid="{00000000-0005-0000-0000-000017840000}"/>
    <cellStyle name="Normal 6 7 2 6 2 2" xfId="33814" xr:uid="{00000000-0005-0000-0000-000018840000}"/>
    <cellStyle name="Normal 6 7 2 6 3" xfId="33815" xr:uid="{00000000-0005-0000-0000-000019840000}"/>
    <cellStyle name="Normal 6 7 2 6 4" xfId="33816" xr:uid="{00000000-0005-0000-0000-00001A840000}"/>
    <cellStyle name="Normal 6 7 2 7" xfId="33817" xr:uid="{00000000-0005-0000-0000-00001B840000}"/>
    <cellStyle name="Normal 6 7 2 7 2" xfId="33818" xr:uid="{00000000-0005-0000-0000-00001C840000}"/>
    <cellStyle name="Normal 6 7 2 7 3" xfId="33819" xr:uid="{00000000-0005-0000-0000-00001D840000}"/>
    <cellStyle name="Normal 6 7 2 7 4" xfId="33820" xr:uid="{00000000-0005-0000-0000-00001E840000}"/>
    <cellStyle name="Normal 6 7 2 7 5" xfId="33821" xr:uid="{00000000-0005-0000-0000-00001F840000}"/>
    <cellStyle name="Normal 6 7 2 8" xfId="33822" xr:uid="{00000000-0005-0000-0000-000020840000}"/>
    <cellStyle name="Normal 6 7 2 9" xfId="33823" xr:uid="{00000000-0005-0000-0000-000021840000}"/>
    <cellStyle name="Normal 6 7 3" xfId="33824" xr:uid="{00000000-0005-0000-0000-000022840000}"/>
    <cellStyle name="Normal 6 7 3 2" xfId="33825" xr:uid="{00000000-0005-0000-0000-000023840000}"/>
    <cellStyle name="Normal 6 7 3 2 2" xfId="33826" xr:uid="{00000000-0005-0000-0000-000024840000}"/>
    <cellStyle name="Normal 6 7 3 2 2 2" xfId="33827" xr:uid="{00000000-0005-0000-0000-000025840000}"/>
    <cellStyle name="Normal 6 7 3 2 2 2 2" xfId="33828" xr:uid="{00000000-0005-0000-0000-000026840000}"/>
    <cellStyle name="Normal 6 7 3 2 2 2 2 2" xfId="33829" xr:uid="{00000000-0005-0000-0000-000027840000}"/>
    <cellStyle name="Normal 6 7 3 2 2 2 3" xfId="33830" xr:uid="{00000000-0005-0000-0000-000028840000}"/>
    <cellStyle name="Normal 6 7 3 2 2 2 4" xfId="33831" xr:uid="{00000000-0005-0000-0000-000029840000}"/>
    <cellStyle name="Normal 6 7 3 2 2 3" xfId="33832" xr:uid="{00000000-0005-0000-0000-00002A840000}"/>
    <cellStyle name="Normal 6 7 3 2 2 3 2" xfId="33833" xr:uid="{00000000-0005-0000-0000-00002B840000}"/>
    <cellStyle name="Normal 6 7 3 2 2 4" xfId="33834" xr:uid="{00000000-0005-0000-0000-00002C840000}"/>
    <cellStyle name="Normal 6 7 3 2 2 5" xfId="33835" xr:uid="{00000000-0005-0000-0000-00002D840000}"/>
    <cellStyle name="Normal 6 7 3 2 3" xfId="33836" xr:uid="{00000000-0005-0000-0000-00002E840000}"/>
    <cellStyle name="Normal 6 7 3 2 3 2" xfId="33837" xr:uid="{00000000-0005-0000-0000-00002F840000}"/>
    <cellStyle name="Normal 6 7 3 2 3 2 2" xfId="33838" xr:uid="{00000000-0005-0000-0000-000030840000}"/>
    <cellStyle name="Normal 6 7 3 2 3 3" xfId="33839" xr:uid="{00000000-0005-0000-0000-000031840000}"/>
    <cellStyle name="Normal 6 7 3 2 3 4" xfId="33840" xr:uid="{00000000-0005-0000-0000-000032840000}"/>
    <cellStyle name="Normal 6 7 3 2 4" xfId="33841" xr:uid="{00000000-0005-0000-0000-000033840000}"/>
    <cellStyle name="Normal 6 7 3 2 4 2" xfId="33842" xr:uid="{00000000-0005-0000-0000-000034840000}"/>
    <cellStyle name="Normal 6 7 3 2 5" xfId="33843" xr:uid="{00000000-0005-0000-0000-000035840000}"/>
    <cellStyle name="Normal 6 7 3 2 6" xfId="33844" xr:uid="{00000000-0005-0000-0000-000036840000}"/>
    <cellStyle name="Normal 6 7 3 3" xfId="33845" xr:uid="{00000000-0005-0000-0000-000037840000}"/>
    <cellStyle name="Normal 6 7 3 3 2" xfId="33846" xr:uid="{00000000-0005-0000-0000-000038840000}"/>
    <cellStyle name="Normal 6 7 3 3 2 2" xfId="33847" xr:uid="{00000000-0005-0000-0000-000039840000}"/>
    <cellStyle name="Normal 6 7 3 3 2 2 2" xfId="33848" xr:uid="{00000000-0005-0000-0000-00003A840000}"/>
    <cellStyle name="Normal 6 7 3 3 2 3" xfId="33849" xr:uid="{00000000-0005-0000-0000-00003B840000}"/>
    <cellStyle name="Normal 6 7 3 3 2 4" xfId="33850" xr:uid="{00000000-0005-0000-0000-00003C840000}"/>
    <cellStyle name="Normal 6 7 3 3 3" xfId="33851" xr:uid="{00000000-0005-0000-0000-00003D840000}"/>
    <cellStyle name="Normal 6 7 3 3 3 2" xfId="33852" xr:uid="{00000000-0005-0000-0000-00003E840000}"/>
    <cellStyle name="Normal 6 7 3 3 4" xfId="33853" xr:uid="{00000000-0005-0000-0000-00003F840000}"/>
    <cellStyle name="Normal 6 7 3 3 5" xfId="33854" xr:uid="{00000000-0005-0000-0000-000040840000}"/>
    <cellStyle name="Normal 6 7 3 4" xfId="33855" xr:uid="{00000000-0005-0000-0000-000041840000}"/>
    <cellStyle name="Normal 6 7 3 4 2" xfId="33856" xr:uid="{00000000-0005-0000-0000-000042840000}"/>
    <cellStyle name="Normal 6 7 3 4 2 2" xfId="33857" xr:uid="{00000000-0005-0000-0000-000043840000}"/>
    <cellStyle name="Normal 6 7 3 4 2 2 2" xfId="33858" xr:uid="{00000000-0005-0000-0000-000044840000}"/>
    <cellStyle name="Normal 6 7 3 4 2 3" xfId="33859" xr:uid="{00000000-0005-0000-0000-000045840000}"/>
    <cellStyle name="Normal 6 7 3 4 2 4" xfId="33860" xr:uid="{00000000-0005-0000-0000-000046840000}"/>
    <cellStyle name="Normal 6 7 3 4 3" xfId="33861" xr:uid="{00000000-0005-0000-0000-000047840000}"/>
    <cellStyle name="Normal 6 7 3 4 3 2" xfId="33862" xr:uid="{00000000-0005-0000-0000-000048840000}"/>
    <cellStyle name="Normal 6 7 3 4 4" xfId="33863" xr:uid="{00000000-0005-0000-0000-000049840000}"/>
    <cellStyle name="Normal 6 7 3 4 5" xfId="33864" xr:uid="{00000000-0005-0000-0000-00004A840000}"/>
    <cellStyle name="Normal 6 7 3 5" xfId="33865" xr:uid="{00000000-0005-0000-0000-00004B840000}"/>
    <cellStyle name="Normal 6 7 3 5 2" xfId="33866" xr:uid="{00000000-0005-0000-0000-00004C840000}"/>
    <cellStyle name="Normal 6 7 3 5 2 2" xfId="33867" xr:uid="{00000000-0005-0000-0000-00004D840000}"/>
    <cellStyle name="Normal 6 7 3 5 3" xfId="33868" xr:uid="{00000000-0005-0000-0000-00004E840000}"/>
    <cellStyle name="Normal 6 7 3 5 4" xfId="33869" xr:uid="{00000000-0005-0000-0000-00004F840000}"/>
    <cellStyle name="Normal 6 7 3 6" xfId="33870" xr:uid="{00000000-0005-0000-0000-000050840000}"/>
    <cellStyle name="Normal 6 7 3 6 2" xfId="33871" xr:uid="{00000000-0005-0000-0000-000051840000}"/>
    <cellStyle name="Normal 6 7 3 6 3" xfId="33872" xr:uid="{00000000-0005-0000-0000-000052840000}"/>
    <cellStyle name="Normal 6 7 3 6 4" xfId="33873" xr:uid="{00000000-0005-0000-0000-000053840000}"/>
    <cellStyle name="Normal 6 7 3 6 5" xfId="33874" xr:uid="{00000000-0005-0000-0000-000054840000}"/>
    <cellStyle name="Normal 6 7 3 7" xfId="33875" xr:uid="{00000000-0005-0000-0000-000055840000}"/>
    <cellStyle name="Normal 6 7 3 8" xfId="33876" xr:uid="{00000000-0005-0000-0000-000056840000}"/>
    <cellStyle name="Normal 6 7 3 9" xfId="33877" xr:uid="{00000000-0005-0000-0000-000057840000}"/>
    <cellStyle name="Normal 6 7 4" xfId="33878" xr:uid="{00000000-0005-0000-0000-000058840000}"/>
    <cellStyle name="Normal 6 7 4 2" xfId="33879" xr:uid="{00000000-0005-0000-0000-000059840000}"/>
    <cellStyle name="Normal 6 7 4 2 2" xfId="33880" xr:uid="{00000000-0005-0000-0000-00005A840000}"/>
    <cellStyle name="Normal 6 7 4 2 2 2" xfId="33881" xr:uid="{00000000-0005-0000-0000-00005B840000}"/>
    <cellStyle name="Normal 6 7 4 2 2 2 2" xfId="33882" xr:uid="{00000000-0005-0000-0000-00005C840000}"/>
    <cellStyle name="Normal 6 7 4 2 2 3" xfId="33883" xr:uid="{00000000-0005-0000-0000-00005D840000}"/>
    <cellStyle name="Normal 6 7 4 2 2 4" xfId="33884" xr:uid="{00000000-0005-0000-0000-00005E840000}"/>
    <cellStyle name="Normal 6 7 4 2 3" xfId="33885" xr:uid="{00000000-0005-0000-0000-00005F840000}"/>
    <cellStyle name="Normal 6 7 4 2 3 2" xfId="33886" xr:uid="{00000000-0005-0000-0000-000060840000}"/>
    <cellStyle name="Normal 6 7 4 2 4" xfId="33887" xr:uid="{00000000-0005-0000-0000-000061840000}"/>
    <cellStyle name="Normal 6 7 4 2 5" xfId="33888" xr:uid="{00000000-0005-0000-0000-000062840000}"/>
    <cellStyle name="Normal 6 7 4 3" xfId="33889" xr:uid="{00000000-0005-0000-0000-000063840000}"/>
    <cellStyle name="Normal 6 7 4 3 2" xfId="33890" xr:uid="{00000000-0005-0000-0000-000064840000}"/>
    <cellStyle name="Normal 6 7 4 3 2 2" xfId="33891" xr:uid="{00000000-0005-0000-0000-000065840000}"/>
    <cellStyle name="Normal 6 7 4 3 3" xfId="33892" xr:uid="{00000000-0005-0000-0000-000066840000}"/>
    <cellStyle name="Normal 6 7 4 3 4" xfId="33893" xr:uid="{00000000-0005-0000-0000-000067840000}"/>
    <cellStyle name="Normal 6 7 4 4" xfId="33894" xr:uid="{00000000-0005-0000-0000-000068840000}"/>
    <cellStyle name="Normal 6 7 4 4 2" xfId="33895" xr:uid="{00000000-0005-0000-0000-000069840000}"/>
    <cellStyle name="Normal 6 7 4 5" xfId="33896" xr:uid="{00000000-0005-0000-0000-00006A840000}"/>
    <cellStyle name="Normal 6 7 4 6" xfId="33897" xr:uid="{00000000-0005-0000-0000-00006B840000}"/>
    <cellStyle name="Normal 6 7 5" xfId="33898" xr:uid="{00000000-0005-0000-0000-00006C840000}"/>
    <cellStyle name="Normal 6 7 5 2" xfId="33899" xr:uid="{00000000-0005-0000-0000-00006D840000}"/>
    <cellStyle name="Normal 6 7 5 2 2" xfId="33900" xr:uid="{00000000-0005-0000-0000-00006E840000}"/>
    <cellStyle name="Normal 6 7 5 2 2 2" xfId="33901" xr:uid="{00000000-0005-0000-0000-00006F840000}"/>
    <cellStyle name="Normal 6 7 5 2 3" xfId="33902" xr:uid="{00000000-0005-0000-0000-000070840000}"/>
    <cellStyle name="Normal 6 7 5 2 4" xfId="33903" xr:uid="{00000000-0005-0000-0000-000071840000}"/>
    <cellStyle name="Normal 6 7 5 3" xfId="33904" xr:uid="{00000000-0005-0000-0000-000072840000}"/>
    <cellStyle name="Normal 6 7 5 3 2" xfId="33905" xr:uid="{00000000-0005-0000-0000-000073840000}"/>
    <cellStyle name="Normal 6 7 5 4" xfId="33906" xr:uid="{00000000-0005-0000-0000-000074840000}"/>
    <cellStyle name="Normal 6 7 5 5" xfId="33907" xr:uid="{00000000-0005-0000-0000-000075840000}"/>
    <cellStyle name="Normal 6 7 6" xfId="33908" xr:uid="{00000000-0005-0000-0000-000076840000}"/>
    <cellStyle name="Normal 6 7 6 2" xfId="33909" xr:uid="{00000000-0005-0000-0000-000077840000}"/>
    <cellStyle name="Normal 6 7 6 2 2" xfId="33910" xr:uid="{00000000-0005-0000-0000-000078840000}"/>
    <cellStyle name="Normal 6 7 6 2 2 2" xfId="33911" xr:uid="{00000000-0005-0000-0000-000079840000}"/>
    <cellStyle name="Normal 6 7 6 2 3" xfId="33912" xr:uid="{00000000-0005-0000-0000-00007A840000}"/>
    <cellStyle name="Normal 6 7 6 2 4" xfId="33913" xr:uid="{00000000-0005-0000-0000-00007B840000}"/>
    <cellStyle name="Normal 6 7 6 3" xfId="33914" xr:uid="{00000000-0005-0000-0000-00007C840000}"/>
    <cellStyle name="Normal 6 7 6 3 2" xfId="33915" xr:uid="{00000000-0005-0000-0000-00007D840000}"/>
    <cellStyle name="Normal 6 7 6 4" xfId="33916" xr:uid="{00000000-0005-0000-0000-00007E840000}"/>
    <cellStyle name="Normal 6 7 6 5" xfId="33917" xr:uid="{00000000-0005-0000-0000-00007F840000}"/>
    <cellStyle name="Normal 6 7 7" xfId="33918" xr:uid="{00000000-0005-0000-0000-000080840000}"/>
    <cellStyle name="Normal 6 7 7 2" xfId="33919" xr:uid="{00000000-0005-0000-0000-000081840000}"/>
    <cellStyle name="Normal 6 7 7 2 2" xfId="33920" xr:uid="{00000000-0005-0000-0000-000082840000}"/>
    <cellStyle name="Normal 6 7 7 3" xfId="33921" xr:uid="{00000000-0005-0000-0000-000083840000}"/>
    <cellStyle name="Normal 6 7 7 4" xfId="33922" xr:uid="{00000000-0005-0000-0000-000084840000}"/>
    <cellStyle name="Normal 6 7 8" xfId="33923" xr:uid="{00000000-0005-0000-0000-000085840000}"/>
    <cellStyle name="Normal 6 7 8 2" xfId="33924" xr:uid="{00000000-0005-0000-0000-000086840000}"/>
    <cellStyle name="Normal 6 7 8 3" xfId="33925" xr:uid="{00000000-0005-0000-0000-000087840000}"/>
    <cellStyle name="Normal 6 7 8 4" xfId="33926" xr:uid="{00000000-0005-0000-0000-000088840000}"/>
    <cellStyle name="Normal 6 7 8 5" xfId="33927" xr:uid="{00000000-0005-0000-0000-000089840000}"/>
    <cellStyle name="Normal 6 7 9" xfId="33928" xr:uid="{00000000-0005-0000-0000-00008A840000}"/>
    <cellStyle name="Normal 6 8" xfId="33929" xr:uid="{00000000-0005-0000-0000-00008B840000}"/>
    <cellStyle name="Normal 6 8 10" xfId="33930" xr:uid="{00000000-0005-0000-0000-00008C840000}"/>
    <cellStyle name="Normal 6 8 2" xfId="33931" xr:uid="{00000000-0005-0000-0000-00008D840000}"/>
    <cellStyle name="Normal 6 8 2 2" xfId="33932" xr:uid="{00000000-0005-0000-0000-00008E840000}"/>
    <cellStyle name="Normal 6 8 2 2 2" xfId="33933" xr:uid="{00000000-0005-0000-0000-00008F840000}"/>
    <cellStyle name="Normal 6 8 2 2 2 2" xfId="33934" xr:uid="{00000000-0005-0000-0000-000090840000}"/>
    <cellStyle name="Normal 6 8 2 2 2 2 2" xfId="33935" xr:uid="{00000000-0005-0000-0000-000091840000}"/>
    <cellStyle name="Normal 6 8 2 2 2 2 2 2" xfId="33936" xr:uid="{00000000-0005-0000-0000-000092840000}"/>
    <cellStyle name="Normal 6 8 2 2 2 2 3" xfId="33937" xr:uid="{00000000-0005-0000-0000-000093840000}"/>
    <cellStyle name="Normal 6 8 2 2 2 2 4" xfId="33938" xr:uid="{00000000-0005-0000-0000-000094840000}"/>
    <cellStyle name="Normal 6 8 2 2 2 3" xfId="33939" xr:uid="{00000000-0005-0000-0000-000095840000}"/>
    <cellStyle name="Normal 6 8 2 2 2 3 2" xfId="33940" xr:uid="{00000000-0005-0000-0000-000096840000}"/>
    <cellStyle name="Normal 6 8 2 2 2 4" xfId="33941" xr:uid="{00000000-0005-0000-0000-000097840000}"/>
    <cellStyle name="Normal 6 8 2 2 2 5" xfId="33942" xr:uid="{00000000-0005-0000-0000-000098840000}"/>
    <cellStyle name="Normal 6 8 2 2 3" xfId="33943" xr:uid="{00000000-0005-0000-0000-000099840000}"/>
    <cellStyle name="Normal 6 8 2 2 3 2" xfId="33944" xr:uid="{00000000-0005-0000-0000-00009A840000}"/>
    <cellStyle name="Normal 6 8 2 2 3 2 2" xfId="33945" xr:uid="{00000000-0005-0000-0000-00009B840000}"/>
    <cellStyle name="Normal 6 8 2 2 3 3" xfId="33946" xr:uid="{00000000-0005-0000-0000-00009C840000}"/>
    <cellStyle name="Normal 6 8 2 2 3 4" xfId="33947" xr:uid="{00000000-0005-0000-0000-00009D840000}"/>
    <cellStyle name="Normal 6 8 2 2 4" xfId="33948" xr:uid="{00000000-0005-0000-0000-00009E840000}"/>
    <cellStyle name="Normal 6 8 2 2 4 2" xfId="33949" xr:uid="{00000000-0005-0000-0000-00009F840000}"/>
    <cellStyle name="Normal 6 8 2 2 5" xfId="33950" xr:uid="{00000000-0005-0000-0000-0000A0840000}"/>
    <cellStyle name="Normal 6 8 2 2 6" xfId="33951" xr:uid="{00000000-0005-0000-0000-0000A1840000}"/>
    <cellStyle name="Normal 6 8 2 3" xfId="33952" xr:uid="{00000000-0005-0000-0000-0000A2840000}"/>
    <cellStyle name="Normal 6 8 2 3 2" xfId="33953" xr:uid="{00000000-0005-0000-0000-0000A3840000}"/>
    <cellStyle name="Normal 6 8 2 3 2 2" xfId="33954" xr:uid="{00000000-0005-0000-0000-0000A4840000}"/>
    <cellStyle name="Normal 6 8 2 3 2 2 2" xfId="33955" xr:uid="{00000000-0005-0000-0000-0000A5840000}"/>
    <cellStyle name="Normal 6 8 2 3 2 3" xfId="33956" xr:uid="{00000000-0005-0000-0000-0000A6840000}"/>
    <cellStyle name="Normal 6 8 2 3 2 4" xfId="33957" xr:uid="{00000000-0005-0000-0000-0000A7840000}"/>
    <cellStyle name="Normal 6 8 2 3 3" xfId="33958" xr:uid="{00000000-0005-0000-0000-0000A8840000}"/>
    <cellStyle name="Normal 6 8 2 3 3 2" xfId="33959" xr:uid="{00000000-0005-0000-0000-0000A9840000}"/>
    <cellStyle name="Normal 6 8 2 3 4" xfId="33960" xr:uid="{00000000-0005-0000-0000-0000AA840000}"/>
    <cellStyle name="Normal 6 8 2 3 5" xfId="33961" xr:uid="{00000000-0005-0000-0000-0000AB840000}"/>
    <cellStyle name="Normal 6 8 2 4" xfId="33962" xr:uid="{00000000-0005-0000-0000-0000AC840000}"/>
    <cellStyle name="Normal 6 8 2 4 2" xfId="33963" xr:uid="{00000000-0005-0000-0000-0000AD840000}"/>
    <cellStyle name="Normal 6 8 2 4 2 2" xfId="33964" xr:uid="{00000000-0005-0000-0000-0000AE840000}"/>
    <cellStyle name="Normal 6 8 2 4 2 2 2" xfId="33965" xr:uid="{00000000-0005-0000-0000-0000AF840000}"/>
    <cellStyle name="Normal 6 8 2 4 2 3" xfId="33966" xr:uid="{00000000-0005-0000-0000-0000B0840000}"/>
    <cellStyle name="Normal 6 8 2 4 2 4" xfId="33967" xr:uid="{00000000-0005-0000-0000-0000B1840000}"/>
    <cellStyle name="Normal 6 8 2 4 3" xfId="33968" xr:uid="{00000000-0005-0000-0000-0000B2840000}"/>
    <cellStyle name="Normal 6 8 2 4 3 2" xfId="33969" xr:uid="{00000000-0005-0000-0000-0000B3840000}"/>
    <cellStyle name="Normal 6 8 2 4 4" xfId="33970" xr:uid="{00000000-0005-0000-0000-0000B4840000}"/>
    <cellStyle name="Normal 6 8 2 4 5" xfId="33971" xr:uid="{00000000-0005-0000-0000-0000B5840000}"/>
    <cellStyle name="Normal 6 8 2 5" xfId="33972" xr:uid="{00000000-0005-0000-0000-0000B6840000}"/>
    <cellStyle name="Normal 6 8 2 5 2" xfId="33973" xr:uid="{00000000-0005-0000-0000-0000B7840000}"/>
    <cellStyle name="Normal 6 8 2 5 2 2" xfId="33974" xr:uid="{00000000-0005-0000-0000-0000B8840000}"/>
    <cellStyle name="Normal 6 8 2 5 3" xfId="33975" xr:uid="{00000000-0005-0000-0000-0000B9840000}"/>
    <cellStyle name="Normal 6 8 2 5 4" xfId="33976" xr:uid="{00000000-0005-0000-0000-0000BA840000}"/>
    <cellStyle name="Normal 6 8 2 6" xfId="33977" xr:uid="{00000000-0005-0000-0000-0000BB840000}"/>
    <cellStyle name="Normal 6 8 2 6 2" xfId="33978" xr:uid="{00000000-0005-0000-0000-0000BC840000}"/>
    <cellStyle name="Normal 6 8 2 6 3" xfId="33979" xr:uid="{00000000-0005-0000-0000-0000BD840000}"/>
    <cellStyle name="Normal 6 8 2 6 4" xfId="33980" xr:uid="{00000000-0005-0000-0000-0000BE840000}"/>
    <cellStyle name="Normal 6 8 2 6 5" xfId="33981" xr:uid="{00000000-0005-0000-0000-0000BF840000}"/>
    <cellStyle name="Normal 6 8 2 7" xfId="33982" xr:uid="{00000000-0005-0000-0000-0000C0840000}"/>
    <cellStyle name="Normal 6 8 2 8" xfId="33983" xr:uid="{00000000-0005-0000-0000-0000C1840000}"/>
    <cellStyle name="Normal 6 8 2 9" xfId="33984" xr:uid="{00000000-0005-0000-0000-0000C2840000}"/>
    <cellStyle name="Normal 6 8 3" xfId="33985" xr:uid="{00000000-0005-0000-0000-0000C3840000}"/>
    <cellStyle name="Normal 6 8 3 2" xfId="33986" xr:uid="{00000000-0005-0000-0000-0000C4840000}"/>
    <cellStyle name="Normal 6 8 3 2 2" xfId="33987" xr:uid="{00000000-0005-0000-0000-0000C5840000}"/>
    <cellStyle name="Normal 6 8 3 2 2 2" xfId="33988" xr:uid="{00000000-0005-0000-0000-0000C6840000}"/>
    <cellStyle name="Normal 6 8 3 2 2 2 2" xfId="33989" xr:uid="{00000000-0005-0000-0000-0000C7840000}"/>
    <cellStyle name="Normal 6 8 3 2 2 3" xfId="33990" xr:uid="{00000000-0005-0000-0000-0000C8840000}"/>
    <cellStyle name="Normal 6 8 3 2 2 4" xfId="33991" xr:uid="{00000000-0005-0000-0000-0000C9840000}"/>
    <cellStyle name="Normal 6 8 3 2 3" xfId="33992" xr:uid="{00000000-0005-0000-0000-0000CA840000}"/>
    <cellStyle name="Normal 6 8 3 2 3 2" xfId="33993" xr:uid="{00000000-0005-0000-0000-0000CB840000}"/>
    <cellStyle name="Normal 6 8 3 2 4" xfId="33994" xr:uid="{00000000-0005-0000-0000-0000CC840000}"/>
    <cellStyle name="Normal 6 8 3 2 5" xfId="33995" xr:uid="{00000000-0005-0000-0000-0000CD840000}"/>
    <cellStyle name="Normal 6 8 3 3" xfId="33996" xr:uid="{00000000-0005-0000-0000-0000CE840000}"/>
    <cellStyle name="Normal 6 8 3 3 2" xfId="33997" xr:uid="{00000000-0005-0000-0000-0000CF840000}"/>
    <cellStyle name="Normal 6 8 3 3 2 2" xfId="33998" xr:uid="{00000000-0005-0000-0000-0000D0840000}"/>
    <cellStyle name="Normal 6 8 3 3 3" xfId="33999" xr:uid="{00000000-0005-0000-0000-0000D1840000}"/>
    <cellStyle name="Normal 6 8 3 3 4" xfId="34000" xr:uid="{00000000-0005-0000-0000-0000D2840000}"/>
    <cellStyle name="Normal 6 8 3 4" xfId="34001" xr:uid="{00000000-0005-0000-0000-0000D3840000}"/>
    <cellStyle name="Normal 6 8 3 4 2" xfId="34002" xr:uid="{00000000-0005-0000-0000-0000D4840000}"/>
    <cellStyle name="Normal 6 8 3 5" xfId="34003" xr:uid="{00000000-0005-0000-0000-0000D5840000}"/>
    <cellStyle name="Normal 6 8 3 6" xfId="34004" xr:uid="{00000000-0005-0000-0000-0000D6840000}"/>
    <cellStyle name="Normal 6 8 4" xfId="34005" xr:uid="{00000000-0005-0000-0000-0000D7840000}"/>
    <cellStyle name="Normal 6 8 4 2" xfId="34006" xr:uid="{00000000-0005-0000-0000-0000D8840000}"/>
    <cellStyle name="Normal 6 8 4 2 2" xfId="34007" xr:uid="{00000000-0005-0000-0000-0000D9840000}"/>
    <cellStyle name="Normal 6 8 4 2 2 2" xfId="34008" xr:uid="{00000000-0005-0000-0000-0000DA840000}"/>
    <cellStyle name="Normal 6 8 4 2 3" xfId="34009" xr:uid="{00000000-0005-0000-0000-0000DB840000}"/>
    <cellStyle name="Normal 6 8 4 2 4" xfId="34010" xr:uid="{00000000-0005-0000-0000-0000DC840000}"/>
    <cellStyle name="Normal 6 8 4 3" xfId="34011" xr:uid="{00000000-0005-0000-0000-0000DD840000}"/>
    <cellStyle name="Normal 6 8 4 3 2" xfId="34012" xr:uid="{00000000-0005-0000-0000-0000DE840000}"/>
    <cellStyle name="Normal 6 8 4 4" xfId="34013" xr:uid="{00000000-0005-0000-0000-0000DF840000}"/>
    <cellStyle name="Normal 6 8 4 5" xfId="34014" xr:uid="{00000000-0005-0000-0000-0000E0840000}"/>
    <cellStyle name="Normal 6 8 5" xfId="34015" xr:uid="{00000000-0005-0000-0000-0000E1840000}"/>
    <cellStyle name="Normal 6 8 5 2" xfId="34016" xr:uid="{00000000-0005-0000-0000-0000E2840000}"/>
    <cellStyle name="Normal 6 8 5 2 2" xfId="34017" xr:uid="{00000000-0005-0000-0000-0000E3840000}"/>
    <cellStyle name="Normal 6 8 5 2 2 2" xfId="34018" xr:uid="{00000000-0005-0000-0000-0000E4840000}"/>
    <cellStyle name="Normal 6 8 5 2 3" xfId="34019" xr:uid="{00000000-0005-0000-0000-0000E5840000}"/>
    <cellStyle name="Normal 6 8 5 2 4" xfId="34020" xr:uid="{00000000-0005-0000-0000-0000E6840000}"/>
    <cellStyle name="Normal 6 8 5 3" xfId="34021" xr:uid="{00000000-0005-0000-0000-0000E7840000}"/>
    <cellStyle name="Normal 6 8 5 3 2" xfId="34022" xr:uid="{00000000-0005-0000-0000-0000E8840000}"/>
    <cellStyle name="Normal 6 8 5 4" xfId="34023" xr:uid="{00000000-0005-0000-0000-0000E9840000}"/>
    <cellStyle name="Normal 6 8 5 5" xfId="34024" xr:uid="{00000000-0005-0000-0000-0000EA840000}"/>
    <cellStyle name="Normal 6 8 6" xfId="34025" xr:uid="{00000000-0005-0000-0000-0000EB840000}"/>
    <cellStyle name="Normal 6 8 6 2" xfId="34026" xr:uid="{00000000-0005-0000-0000-0000EC840000}"/>
    <cellStyle name="Normal 6 8 6 2 2" xfId="34027" xr:uid="{00000000-0005-0000-0000-0000ED840000}"/>
    <cellStyle name="Normal 6 8 6 3" xfId="34028" xr:uid="{00000000-0005-0000-0000-0000EE840000}"/>
    <cellStyle name="Normal 6 8 6 4" xfId="34029" xr:uid="{00000000-0005-0000-0000-0000EF840000}"/>
    <cellStyle name="Normal 6 8 7" xfId="34030" xr:uid="{00000000-0005-0000-0000-0000F0840000}"/>
    <cellStyle name="Normal 6 8 7 2" xfId="34031" xr:uid="{00000000-0005-0000-0000-0000F1840000}"/>
    <cellStyle name="Normal 6 8 7 3" xfId="34032" xr:uid="{00000000-0005-0000-0000-0000F2840000}"/>
    <cellStyle name="Normal 6 8 7 4" xfId="34033" xr:uid="{00000000-0005-0000-0000-0000F3840000}"/>
    <cellStyle name="Normal 6 8 7 5" xfId="34034" xr:uid="{00000000-0005-0000-0000-0000F4840000}"/>
    <cellStyle name="Normal 6 8 8" xfId="34035" xr:uid="{00000000-0005-0000-0000-0000F5840000}"/>
    <cellStyle name="Normal 6 8 9" xfId="34036" xr:uid="{00000000-0005-0000-0000-0000F6840000}"/>
    <cellStyle name="Normal 6 9" xfId="34037" xr:uid="{00000000-0005-0000-0000-0000F7840000}"/>
    <cellStyle name="Normal 6 9 2" xfId="34038" xr:uid="{00000000-0005-0000-0000-0000F8840000}"/>
    <cellStyle name="Normal 6 9 2 2" xfId="34039" xr:uid="{00000000-0005-0000-0000-0000F9840000}"/>
    <cellStyle name="Normal 6 9 2 2 2" xfId="34040" xr:uid="{00000000-0005-0000-0000-0000FA840000}"/>
    <cellStyle name="Normal 6 9 2 2 2 2" xfId="34041" xr:uid="{00000000-0005-0000-0000-0000FB840000}"/>
    <cellStyle name="Normal 6 9 2 2 2 2 2" xfId="34042" xr:uid="{00000000-0005-0000-0000-0000FC840000}"/>
    <cellStyle name="Normal 6 9 2 2 2 3" xfId="34043" xr:uid="{00000000-0005-0000-0000-0000FD840000}"/>
    <cellStyle name="Normal 6 9 2 2 2 4" xfId="34044" xr:uid="{00000000-0005-0000-0000-0000FE840000}"/>
    <cellStyle name="Normal 6 9 2 2 3" xfId="34045" xr:uid="{00000000-0005-0000-0000-0000FF840000}"/>
    <cellStyle name="Normal 6 9 2 2 3 2" xfId="34046" xr:uid="{00000000-0005-0000-0000-000000850000}"/>
    <cellStyle name="Normal 6 9 2 2 4" xfId="34047" xr:uid="{00000000-0005-0000-0000-000001850000}"/>
    <cellStyle name="Normal 6 9 2 2 5" xfId="34048" xr:uid="{00000000-0005-0000-0000-000002850000}"/>
    <cellStyle name="Normal 6 9 2 3" xfId="34049" xr:uid="{00000000-0005-0000-0000-000003850000}"/>
    <cellStyle name="Normal 6 9 2 3 2" xfId="34050" xr:uid="{00000000-0005-0000-0000-000004850000}"/>
    <cellStyle name="Normal 6 9 2 3 2 2" xfId="34051" xr:uid="{00000000-0005-0000-0000-000005850000}"/>
    <cellStyle name="Normal 6 9 2 3 3" xfId="34052" xr:uid="{00000000-0005-0000-0000-000006850000}"/>
    <cellStyle name="Normal 6 9 2 3 4" xfId="34053" xr:uid="{00000000-0005-0000-0000-000007850000}"/>
    <cellStyle name="Normal 6 9 2 4" xfId="34054" xr:uid="{00000000-0005-0000-0000-000008850000}"/>
    <cellStyle name="Normal 6 9 2 4 2" xfId="34055" xr:uid="{00000000-0005-0000-0000-000009850000}"/>
    <cellStyle name="Normal 6 9 2 5" xfId="34056" xr:uid="{00000000-0005-0000-0000-00000A850000}"/>
    <cellStyle name="Normal 6 9 2 6" xfId="34057" xr:uid="{00000000-0005-0000-0000-00000B850000}"/>
    <cellStyle name="Normal 6 9 3" xfId="34058" xr:uid="{00000000-0005-0000-0000-00000C850000}"/>
    <cellStyle name="Normal 6 9 3 2" xfId="34059" xr:uid="{00000000-0005-0000-0000-00000D850000}"/>
    <cellStyle name="Normal 6 9 3 2 2" xfId="34060" xr:uid="{00000000-0005-0000-0000-00000E850000}"/>
    <cellStyle name="Normal 6 9 3 2 2 2" xfId="34061" xr:uid="{00000000-0005-0000-0000-00000F850000}"/>
    <cellStyle name="Normal 6 9 3 2 3" xfId="34062" xr:uid="{00000000-0005-0000-0000-000010850000}"/>
    <cellStyle name="Normal 6 9 3 2 4" xfId="34063" xr:uid="{00000000-0005-0000-0000-000011850000}"/>
    <cellStyle name="Normal 6 9 3 3" xfId="34064" xr:uid="{00000000-0005-0000-0000-000012850000}"/>
    <cellStyle name="Normal 6 9 3 3 2" xfId="34065" xr:uid="{00000000-0005-0000-0000-000013850000}"/>
    <cellStyle name="Normal 6 9 3 4" xfId="34066" xr:uid="{00000000-0005-0000-0000-000014850000}"/>
    <cellStyle name="Normal 6 9 3 5" xfId="34067" xr:uid="{00000000-0005-0000-0000-000015850000}"/>
    <cellStyle name="Normal 6 9 4" xfId="34068" xr:uid="{00000000-0005-0000-0000-000016850000}"/>
    <cellStyle name="Normal 6 9 4 2" xfId="34069" xr:uid="{00000000-0005-0000-0000-000017850000}"/>
    <cellStyle name="Normal 6 9 4 2 2" xfId="34070" xr:uid="{00000000-0005-0000-0000-000018850000}"/>
    <cellStyle name="Normal 6 9 4 2 2 2" xfId="34071" xr:uid="{00000000-0005-0000-0000-000019850000}"/>
    <cellStyle name="Normal 6 9 4 2 3" xfId="34072" xr:uid="{00000000-0005-0000-0000-00001A850000}"/>
    <cellStyle name="Normal 6 9 4 2 4" xfId="34073" xr:uid="{00000000-0005-0000-0000-00001B850000}"/>
    <cellStyle name="Normal 6 9 4 3" xfId="34074" xr:uid="{00000000-0005-0000-0000-00001C850000}"/>
    <cellStyle name="Normal 6 9 4 3 2" xfId="34075" xr:uid="{00000000-0005-0000-0000-00001D850000}"/>
    <cellStyle name="Normal 6 9 4 4" xfId="34076" xr:uid="{00000000-0005-0000-0000-00001E850000}"/>
    <cellStyle name="Normal 6 9 4 5" xfId="34077" xr:uid="{00000000-0005-0000-0000-00001F850000}"/>
    <cellStyle name="Normal 6 9 5" xfId="34078" xr:uid="{00000000-0005-0000-0000-000020850000}"/>
    <cellStyle name="Normal 6 9 5 2" xfId="34079" xr:uid="{00000000-0005-0000-0000-000021850000}"/>
    <cellStyle name="Normal 6 9 5 2 2" xfId="34080" xr:uid="{00000000-0005-0000-0000-000022850000}"/>
    <cellStyle name="Normal 6 9 5 3" xfId="34081" xr:uid="{00000000-0005-0000-0000-000023850000}"/>
    <cellStyle name="Normal 6 9 5 4" xfId="34082" xr:uid="{00000000-0005-0000-0000-000024850000}"/>
    <cellStyle name="Normal 6 9 6" xfId="34083" xr:uid="{00000000-0005-0000-0000-000025850000}"/>
    <cellStyle name="Normal 6 9 6 2" xfId="34084" xr:uid="{00000000-0005-0000-0000-000026850000}"/>
    <cellStyle name="Normal 6 9 6 3" xfId="34085" xr:uid="{00000000-0005-0000-0000-000027850000}"/>
    <cellStyle name="Normal 6 9 6 4" xfId="34086" xr:uid="{00000000-0005-0000-0000-000028850000}"/>
    <cellStyle name="Normal 6 9 6 5" xfId="34087" xr:uid="{00000000-0005-0000-0000-000029850000}"/>
    <cellStyle name="Normal 6 9 7" xfId="34088" xr:uid="{00000000-0005-0000-0000-00002A850000}"/>
    <cellStyle name="Normal 6 9 8" xfId="34089" xr:uid="{00000000-0005-0000-0000-00002B850000}"/>
    <cellStyle name="Normal 6 9 9" xfId="34090" xr:uid="{00000000-0005-0000-0000-00002C850000}"/>
    <cellStyle name="Normal 60" xfId="34091" xr:uid="{00000000-0005-0000-0000-00002D850000}"/>
    <cellStyle name="Normal 60 2" xfId="34092" xr:uid="{00000000-0005-0000-0000-00002E850000}"/>
    <cellStyle name="Normal 60 2 2" xfId="34093" xr:uid="{00000000-0005-0000-0000-00002F850000}"/>
    <cellStyle name="Normal 60 2 3" xfId="34094" xr:uid="{00000000-0005-0000-0000-000030850000}"/>
    <cellStyle name="Normal 60 3" xfId="34095" xr:uid="{00000000-0005-0000-0000-000031850000}"/>
    <cellStyle name="Normal 60 3 2" xfId="34096" xr:uid="{00000000-0005-0000-0000-000032850000}"/>
    <cellStyle name="Normal 60 4" xfId="34097" xr:uid="{00000000-0005-0000-0000-000033850000}"/>
    <cellStyle name="Normal 61" xfId="34098" xr:uid="{00000000-0005-0000-0000-000034850000}"/>
    <cellStyle name="Normal 61 2" xfId="34099" xr:uid="{00000000-0005-0000-0000-000035850000}"/>
    <cellStyle name="Normal 61 2 2" xfId="34100" xr:uid="{00000000-0005-0000-0000-000036850000}"/>
    <cellStyle name="Normal 61 2 3" xfId="34101" xr:uid="{00000000-0005-0000-0000-000037850000}"/>
    <cellStyle name="Normal 61 3" xfId="34102" xr:uid="{00000000-0005-0000-0000-000038850000}"/>
    <cellStyle name="Normal 61 3 2" xfId="34103" xr:uid="{00000000-0005-0000-0000-000039850000}"/>
    <cellStyle name="Normal 61 4" xfId="34104" xr:uid="{00000000-0005-0000-0000-00003A850000}"/>
    <cellStyle name="Normal 62" xfId="34105" xr:uid="{00000000-0005-0000-0000-00003B850000}"/>
    <cellStyle name="Normal 62 2" xfId="34106" xr:uid="{00000000-0005-0000-0000-00003C850000}"/>
    <cellStyle name="Normal 62 2 2" xfId="34107" xr:uid="{00000000-0005-0000-0000-00003D850000}"/>
    <cellStyle name="Normal 62 2 3" xfId="34108" xr:uid="{00000000-0005-0000-0000-00003E850000}"/>
    <cellStyle name="Normal 62 3" xfId="34109" xr:uid="{00000000-0005-0000-0000-00003F850000}"/>
    <cellStyle name="Normal 62 3 2" xfId="34110" xr:uid="{00000000-0005-0000-0000-000040850000}"/>
    <cellStyle name="Normal 62 4" xfId="34111" xr:uid="{00000000-0005-0000-0000-000041850000}"/>
    <cellStyle name="Normal 63" xfId="34112" xr:uid="{00000000-0005-0000-0000-000042850000}"/>
    <cellStyle name="Normal 64" xfId="34113" xr:uid="{00000000-0005-0000-0000-000043850000}"/>
    <cellStyle name="Normal 64 2" xfId="34114" xr:uid="{00000000-0005-0000-0000-000044850000}"/>
    <cellStyle name="Normal 64 2 2" xfId="34115" xr:uid="{00000000-0005-0000-0000-000045850000}"/>
    <cellStyle name="Normal 64 2 3" xfId="34116" xr:uid="{00000000-0005-0000-0000-000046850000}"/>
    <cellStyle name="Normal 64 3" xfId="34117" xr:uid="{00000000-0005-0000-0000-000047850000}"/>
    <cellStyle name="Normal 64 3 2" xfId="34118" xr:uid="{00000000-0005-0000-0000-000048850000}"/>
    <cellStyle name="Normal 64 4" xfId="34119" xr:uid="{00000000-0005-0000-0000-000049850000}"/>
    <cellStyle name="Normal 65" xfId="34120" xr:uid="{00000000-0005-0000-0000-00004A850000}"/>
    <cellStyle name="Normal 66" xfId="34121" xr:uid="{00000000-0005-0000-0000-00004B850000}"/>
    <cellStyle name="Normal 67" xfId="34122" xr:uid="{00000000-0005-0000-0000-00004C850000}"/>
    <cellStyle name="Normal 68" xfId="45619" xr:uid="{45FE97B2-BCF3-40CB-9C6E-17B2D560F742}"/>
    <cellStyle name="Normal 69" xfId="45623" xr:uid="{BC28EDBA-2EA3-4B11-B212-2AAFAE8592A7}"/>
    <cellStyle name="Normal 7" xfId="34123" xr:uid="{00000000-0005-0000-0000-00004D850000}"/>
    <cellStyle name="Normal 7 2" xfId="34124" xr:uid="{00000000-0005-0000-0000-00004E850000}"/>
    <cellStyle name="Normal 7 2 2" xfId="34125" xr:uid="{00000000-0005-0000-0000-00004F850000}"/>
    <cellStyle name="Normal 7 2 2 2" xfId="34126" xr:uid="{00000000-0005-0000-0000-000050850000}"/>
    <cellStyle name="Normal 7 2 2 3" xfId="34127" xr:uid="{00000000-0005-0000-0000-000051850000}"/>
    <cellStyle name="Normal 7 2 3" xfId="34128" xr:uid="{00000000-0005-0000-0000-000052850000}"/>
    <cellStyle name="Normal 7 2 3 2" xfId="34129" xr:uid="{00000000-0005-0000-0000-000053850000}"/>
    <cellStyle name="Normal 7 2 4" xfId="34130" xr:uid="{00000000-0005-0000-0000-000054850000}"/>
    <cellStyle name="Normal 7 3" xfId="34131" xr:uid="{00000000-0005-0000-0000-000055850000}"/>
    <cellStyle name="Normal 7 3 2" xfId="34132" xr:uid="{00000000-0005-0000-0000-000056850000}"/>
    <cellStyle name="Normal 7 3 2 2" xfId="34133" xr:uid="{00000000-0005-0000-0000-000057850000}"/>
    <cellStyle name="Normal 7 3 3" xfId="34134" xr:uid="{00000000-0005-0000-0000-000058850000}"/>
    <cellStyle name="Normal 7 3 3 2" xfId="34135" xr:uid="{00000000-0005-0000-0000-000059850000}"/>
    <cellStyle name="Normal 7 3 4" xfId="34136" xr:uid="{00000000-0005-0000-0000-00005A850000}"/>
    <cellStyle name="Normal 7 3 5" xfId="34137" xr:uid="{00000000-0005-0000-0000-00005B850000}"/>
    <cellStyle name="Normal 7 4" xfId="34138" xr:uid="{00000000-0005-0000-0000-00005C850000}"/>
    <cellStyle name="Normal 7 5" xfId="45631" xr:uid="{71AADDED-25A2-45CD-84FA-ABA43C1B5139}"/>
    <cellStyle name="Normal 70" xfId="45636" xr:uid="{E9CEB444-3795-4897-A897-F0A7EC4FF5E3}"/>
    <cellStyle name="Normal 71" xfId="45642" xr:uid="{1366071C-B4B3-412A-9292-28E94D10F1A1}"/>
    <cellStyle name="Normal 8" xfId="34139" xr:uid="{00000000-0005-0000-0000-00005D850000}"/>
    <cellStyle name="Normal 8 10" xfId="34140" xr:uid="{00000000-0005-0000-0000-00005E850000}"/>
    <cellStyle name="Normal 8 10 2" xfId="34141" xr:uid="{00000000-0005-0000-0000-00005F850000}"/>
    <cellStyle name="Normal 8 10 3" xfId="34142" xr:uid="{00000000-0005-0000-0000-000060850000}"/>
    <cellStyle name="Normal 8 11" xfId="34143" xr:uid="{00000000-0005-0000-0000-000061850000}"/>
    <cellStyle name="Normal 8 12" xfId="34144" xr:uid="{00000000-0005-0000-0000-000062850000}"/>
    <cellStyle name="Normal 8 2" xfId="34145" xr:uid="{00000000-0005-0000-0000-000063850000}"/>
    <cellStyle name="Normal 8 2 10" xfId="34146" xr:uid="{00000000-0005-0000-0000-000064850000}"/>
    <cellStyle name="Normal 8 2 10 2" xfId="34147" xr:uid="{00000000-0005-0000-0000-000065850000}"/>
    <cellStyle name="Normal 8 2 10 2 2" xfId="34148" xr:uid="{00000000-0005-0000-0000-000066850000}"/>
    <cellStyle name="Normal 8 2 10 2 2 2" xfId="34149" xr:uid="{00000000-0005-0000-0000-000067850000}"/>
    <cellStyle name="Normal 8 2 10 2 3" xfId="34150" xr:uid="{00000000-0005-0000-0000-000068850000}"/>
    <cellStyle name="Normal 8 2 10 2 4" xfId="34151" xr:uid="{00000000-0005-0000-0000-000069850000}"/>
    <cellStyle name="Normal 8 2 10 3" xfId="34152" xr:uid="{00000000-0005-0000-0000-00006A850000}"/>
    <cellStyle name="Normal 8 2 10 3 2" xfId="34153" xr:uid="{00000000-0005-0000-0000-00006B850000}"/>
    <cellStyle name="Normal 8 2 10 4" xfId="34154" xr:uid="{00000000-0005-0000-0000-00006C850000}"/>
    <cellStyle name="Normal 8 2 10 5" xfId="34155" xr:uid="{00000000-0005-0000-0000-00006D850000}"/>
    <cellStyle name="Normal 8 2 11" xfId="34156" xr:uid="{00000000-0005-0000-0000-00006E850000}"/>
    <cellStyle name="Normal 8 2 11 2" xfId="34157" xr:uid="{00000000-0005-0000-0000-00006F850000}"/>
    <cellStyle name="Normal 8 2 11 2 2" xfId="34158" xr:uid="{00000000-0005-0000-0000-000070850000}"/>
    <cellStyle name="Normal 8 2 11 3" xfId="34159" xr:uid="{00000000-0005-0000-0000-000071850000}"/>
    <cellStyle name="Normal 8 2 11 4" xfId="34160" xr:uid="{00000000-0005-0000-0000-000072850000}"/>
    <cellStyle name="Normal 8 2 12" xfId="34161" xr:uid="{00000000-0005-0000-0000-000073850000}"/>
    <cellStyle name="Normal 8 2 12 2" xfId="34162" xr:uid="{00000000-0005-0000-0000-000074850000}"/>
    <cellStyle name="Normal 8 2 12 2 2" xfId="34163" xr:uid="{00000000-0005-0000-0000-000075850000}"/>
    <cellStyle name="Normal 8 2 12 3" xfId="34164" xr:uid="{00000000-0005-0000-0000-000076850000}"/>
    <cellStyle name="Normal 8 2 12 4" xfId="34165" xr:uid="{00000000-0005-0000-0000-000077850000}"/>
    <cellStyle name="Normal 8 2 12 5" xfId="34166" xr:uid="{00000000-0005-0000-0000-000078850000}"/>
    <cellStyle name="Normal 8 2 13" xfId="34167" xr:uid="{00000000-0005-0000-0000-000079850000}"/>
    <cellStyle name="Normal 8 2 13 2" xfId="34168" xr:uid="{00000000-0005-0000-0000-00007A850000}"/>
    <cellStyle name="Normal 8 2 14" xfId="34169" xr:uid="{00000000-0005-0000-0000-00007B850000}"/>
    <cellStyle name="Normal 8 2 2" xfId="34170" xr:uid="{00000000-0005-0000-0000-00007C850000}"/>
    <cellStyle name="Normal 8 2 2 10" xfId="34171" xr:uid="{00000000-0005-0000-0000-00007D850000}"/>
    <cellStyle name="Normal 8 2 2 10 2" xfId="34172" xr:uid="{00000000-0005-0000-0000-00007E850000}"/>
    <cellStyle name="Normal 8 2 2 10 2 2" xfId="34173" xr:uid="{00000000-0005-0000-0000-00007F850000}"/>
    <cellStyle name="Normal 8 2 2 10 3" xfId="34174" xr:uid="{00000000-0005-0000-0000-000080850000}"/>
    <cellStyle name="Normal 8 2 2 10 4" xfId="34175" xr:uid="{00000000-0005-0000-0000-000081850000}"/>
    <cellStyle name="Normal 8 2 2 11" xfId="34176" xr:uid="{00000000-0005-0000-0000-000082850000}"/>
    <cellStyle name="Normal 8 2 2 11 2" xfId="34177" xr:uid="{00000000-0005-0000-0000-000083850000}"/>
    <cellStyle name="Normal 8 2 2 11 3" xfId="34178" xr:uid="{00000000-0005-0000-0000-000084850000}"/>
    <cellStyle name="Normal 8 2 2 11 4" xfId="34179" xr:uid="{00000000-0005-0000-0000-000085850000}"/>
    <cellStyle name="Normal 8 2 2 11 5" xfId="34180" xr:uid="{00000000-0005-0000-0000-000086850000}"/>
    <cellStyle name="Normal 8 2 2 12" xfId="34181" xr:uid="{00000000-0005-0000-0000-000087850000}"/>
    <cellStyle name="Normal 8 2 2 13" xfId="34182" xr:uid="{00000000-0005-0000-0000-000088850000}"/>
    <cellStyle name="Normal 8 2 2 14" xfId="34183" xr:uid="{00000000-0005-0000-0000-000089850000}"/>
    <cellStyle name="Normal 8 2 2 2" xfId="34184" xr:uid="{00000000-0005-0000-0000-00008A850000}"/>
    <cellStyle name="Normal 8 2 2 2 10" xfId="34185" xr:uid="{00000000-0005-0000-0000-00008B850000}"/>
    <cellStyle name="Normal 8 2 2 2 10 2" xfId="34186" xr:uid="{00000000-0005-0000-0000-00008C850000}"/>
    <cellStyle name="Normal 8 2 2 2 10 3" xfId="34187" xr:uid="{00000000-0005-0000-0000-00008D850000}"/>
    <cellStyle name="Normal 8 2 2 2 10 4" xfId="34188" xr:uid="{00000000-0005-0000-0000-00008E850000}"/>
    <cellStyle name="Normal 8 2 2 2 10 5" xfId="34189" xr:uid="{00000000-0005-0000-0000-00008F850000}"/>
    <cellStyle name="Normal 8 2 2 2 11" xfId="34190" xr:uid="{00000000-0005-0000-0000-000090850000}"/>
    <cellStyle name="Normal 8 2 2 2 12" xfId="34191" xr:uid="{00000000-0005-0000-0000-000091850000}"/>
    <cellStyle name="Normal 8 2 2 2 13" xfId="34192" xr:uid="{00000000-0005-0000-0000-000092850000}"/>
    <cellStyle name="Normal 8 2 2 2 2" xfId="34193" xr:uid="{00000000-0005-0000-0000-000093850000}"/>
    <cellStyle name="Normal 8 2 2 2 2 10" xfId="34194" xr:uid="{00000000-0005-0000-0000-000094850000}"/>
    <cellStyle name="Normal 8 2 2 2 2 11" xfId="34195" xr:uid="{00000000-0005-0000-0000-000095850000}"/>
    <cellStyle name="Normal 8 2 2 2 2 12" xfId="34196" xr:uid="{00000000-0005-0000-0000-000096850000}"/>
    <cellStyle name="Normal 8 2 2 2 2 2" xfId="34197" xr:uid="{00000000-0005-0000-0000-000097850000}"/>
    <cellStyle name="Normal 8 2 2 2 2 2 10" xfId="34198" xr:uid="{00000000-0005-0000-0000-000098850000}"/>
    <cellStyle name="Normal 8 2 2 2 2 2 11" xfId="34199" xr:uid="{00000000-0005-0000-0000-000099850000}"/>
    <cellStyle name="Normal 8 2 2 2 2 2 2" xfId="34200" xr:uid="{00000000-0005-0000-0000-00009A850000}"/>
    <cellStyle name="Normal 8 2 2 2 2 2 2 10" xfId="34201" xr:uid="{00000000-0005-0000-0000-00009B850000}"/>
    <cellStyle name="Normal 8 2 2 2 2 2 2 2" xfId="34202" xr:uid="{00000000-0005-0000-0000-00009C850000}"/>
    <cellStyle name="Normal 8 2 2 2 2 2 2 2 2" xfId="34203" xr:uid="{00000000-0005-0000-0000-00009D850000}"/>
    <cellStyle name="Normal 8 2 2 2 2 2 2 2 2 2" xfId="34204" xr:uid="{00000000-0005-0000-0000-00009E850000}"/>
    <cellStyle name="Normal 8 2 2 2 2 2 2 2 2 2 2" xfId="34205" xr:uid="{00000000-0005-0000-0000-00009F850000}"/>
    <cellStyle name="Normal 8 2 2 2 2 2 2 2 2 2 2 2" xfId="34206" xr:uid="{00000000-0005-0000-0000-0000A0850000}"/>
    <cellStyle name="Normal 8 2 2 2 2 2 2 2 2 2 2 2 2" xfId="34207" xr:uid="{00000000-0005-0000-0000-0000A1850000}"/>
    <cellStyle name="Normal 8 2 2 2 2 2 2 2 2 2 2 3" xfId="34208" xr:uid="{00000000-0005-0000-0000-0000A2850000}"/>
    <cellStyle name="Normal 8 2 2 2 2 2 2 2 2 2 2 4" xfId="34209" xr:uid="{00000000-0005-0000-0000-0000A3850000}"/>
    <cellStyle name="Normal 8 2 2 2 2 2 2 2 2 2 3" xfId="34210" xr:uid="{00000000-0005-0000-0000-0000A4850000}"/>
    <cellStyle name="Normal 8 2 2 2 2 2 2 2 2 2 3 2" xfId="34211" xr:uid="{00000000-0005-0000-0000-0000A5850000}"/>
    <cellStyle name="Normal 8 2 2 2 2 2 2 2 2 2 4" xfId="34212" xr:uid="{00000000-0005-0000-0000-0000A6850000}"/>
    <cellStyle name="Normal 8 2 2 2 2 2 2 2 2 2 5" xfId="34213" xr:uid="{00000000-0005-0000-0000-0000A7850000}"/>
    <cellStyle name="Normal 8 2 2 2 2 2 2 2 2 3" xfId="34214" xr:uid="{00000000-0005-0000-0000-0000A8850000}"/>
    <cellStyle name="Normal 8 2 2 2 2 2 2 2 2 3 2" xfId="34215" xr:uid="{00000000-0005-0000-0000-0000A9850000}"/>
    <cellStyle name="Normal 8 2 2 2 2 2 2 2 2 3 2 2" xfId="34216" xr:uid="{00000000-0005-0000-0000-0000AA850000}"/>
    <cellStyle name="Normal 8 2 2 2 2 2 2 2 2 3 3" xfId="34217" xr:uid="{00000000-0005-0000-0000-0000AB850000}"/>
    <cellStyle name="Normal 8 2 2 2 2 2 2 2 2 3 4" xfId="34218" xr:uid="{00000000-0005-0000-0000-0000AC850000}"/>
    <cellStyle name="Normal 8 2 2 2 2 2 2 2 2 4" xfId="34219" xr:uid="{00000000-0005-0000-0000-0000AD850000}"/>
    <cellStyle name="Normal 8 2 2 2 2 2 2 2 2 4 2" xfId="34220" xr:uid="{00000000-0005-0000-0000-0000AE850000}"/>
    <cellStyle name="Normal 8 2 2 2 2 2 2 2 2 5" xfId="34221" xr:uid="{00000000-0005-0000-0000-0000AF850000}"/>
    <cellStyle name="Normal 8 2 2 2 2 2 2 2 2 6" xfId="34222" xr:uid="{00000000-0005-0000-0000-0000B0850000}"/>
    <cellStyle name="Normal 8 2 2 2 2 2 2 2 3" xfId="34223" xr:uid="{00000000-0005-0000-0000-0000B1850000}"/>
    <cellStyle name="Normal 8 2 2 2 2 2 2 2 3 2" xfId="34224" xr:uid="{00000000-0005-0000-0000-0000B2850000}"/>
    <cellStyle name="Normal 8 2 2 2 2 2 2 2 3 2 2" xfId="34225" xr:uid="{00000000-0005-0000-0000-0000B3850000}"/>
    <cellStyle name="Normal 8 2 2 2 2 2 2 2 3 2 2 2" xfId="34226" xr:uid="{00000000-0005-0000-0000-0000B4850000}"/>
    <cellStyle name="Normal 8 2 2 2 2 2 2 2 3 2 3" xfId="34227" xr:uid="{00000000-0005-0000-0000-0000B5850000}"/>
    <cellStyle name="Normal 8 2 2 2 2 2 2 2 3 2 4" xfId="34228" xr:uid="{00000000-0005-0000-0000-0000B6850000}"/>
    <cellStyle name="Normal 8 2 2 2 2 2 2 2 3 3" xfId="34229" xr:uid="{00000000-0005-0000-0000-0000B7850000}"/>
    <cellStyle name="Normal 8 2 2 2 2 2 2 2 3 3 2" xfId="34230" xr:uid="{00000000-0005-0000-0000-0000B8850000}"/>
    <cellStyle name="Normal 8 2 2 2 2 2 2 2 3 4" xfId="34231" xr:uid="{00000000-0005-0000-0000-0000B9850000}"/>
    <cellStyle name="Normal 8 2 2 2 2 2 2 2 3 5" xfId="34232" xr:uid="{00000000-0005-0000-0000-0000BA850000}"/>
    <cellStyle name="Normal 8 2 2 2 2 2 2 2 4" xfId="34233" xr:uid="{00000000-0005-0000-0000-0000BB850000}"/>
    <cellStyle name="Normal 8 2 2 2 2 2 2 2 4 2" xfId="34234" xr:uid="{00000000-0005-0000-0000-0000BC850000}"/>
    <cellStyle name="Normal 8 2 2 2 2 2 2 2 4 2 2" xfId="34235" xr:uid="{00000000-0005-0000-0000-0000BD850000}"/>
    <cellStyle name="Normal 8 2 2 2 2 2 2 2 4 2 2 2" xfId="34236" xr:uid="{00000000-0005-0000-0000-0000BE850000}"/>
    <cellStyle name="Normal 8 2 2 2 2 2 2 2 4 2 3" xfId="34237" xr:uid="{00000000-0005-0000-0000-0000BF850000}"/>
    <cellStyle name="Normal 8 2 2 2 2 2 2 2 4 2 4" xfId="34238" xr:uid="{00000000-0005-0000-0000-0000C0850000}"/>
    <cellStyle name="Normal 8 2 2 2 2 2 2 2 4 3" xfId="34239" xr:uid="{00000000-0005-0000-0000-0000C1850000}"/>
    <cellStyle name="Normal 8 2 2 2 2 2 2 2 4 3 2" xfId="34240" xr:uid="{00000000-0005-0000-0000-0000C2850000}"/>
    <cellStyle name="Normal 8 2 2 2 2 2 2 2 4 4" xfId="34241" xr:uid="{00000000-0005-0000-0000-0000C3850000}"/>
    <cellStyle name="Normal 8 2 2 2 2 2 2 2 4 5" xfId="34242" xr:uid="{00000000-0005-0000-0000-0000C4850000}"/>
    <cellStyle name="Normal 8 2 2 2 2 2 2 2 5" xfId="34243" xr:uid="{00000000-0005-0000-0000-0000C5850000}"/>
    <cellStyle name="Normal 8 2 2 2 2 2 2 2 5 2" xfId="34244" xr:uid="{00000000-0005-0000-0000-0000C6850000}"/>
    <cellStyle name="Normal 8 2 2 2 2 2 2 2 5 2 2" xfId="34245" xr:uid="{00000000-0005-0000-0000-0000C7850000}"/>
    <cellStyle name="Normal 8 2 2 2 2 2 2 2 5 3" xfId="34246" xr:uid="{00000000-0005-0000-0000-0000C8850000}"/>
    <cellStyle name="Normal 8 2 2 2 2 2 2 2 5 4" xfId="34247" xr:uid="{00000000-0005-0000-0000-0000C9850000}"/>
    <cellStyle name="Normal 8 2 2 2 2 2 2 2 6" xfId="34248" xr:uid="{00000000-0005-0000-0000-0000CA850000}"/>
    <cellStyle name="Normal 8 2 2 2 2 2 2 2 6 2" xfId="34249" xr:uid="{00000000-0005-0000-0000-0000CB850000}"/>
    <cellStyle name="Normal 8 2 2 2 2 2 2 2 6 3" xfId="34250" xr:uid="{00000000-0005-0000-0000-0000CC850000}"/>
    <cellStyle name="Normal 8 2 2 2 2 2 2 2 6 4" xfId="34251" xr:uid="{00000000-0005-0000-0000-0000CD850000}"/>
    <cellStyle name="Normal 8 2 2 2 2 2 2 2 6 5" xfId="34252" xr:uid="{00000000-0005-0000-0000-0000CE850000}"/>
    <cellStyle name="Normal 8 2 2 2 2 2 2 2 7" xfId="34253" xr:uid="{00000000-0005-0000-0000-0000CF850000}"/>
    <cellStyle name="Normal 8 2 2 2 2 2 2 2 8" xfId="34254" xr:uid="{00000000-0005-0000-0000-0000D0850000}"/>
    <cellStyle name="Normal 8 2 2 2 2 2 2 2 9" xfId="34255" xr:uid="{00000000-0005-0000-0000-0000D1850000}"/>
    <cellStyle name="Normal 8 2 2 2 2 2 2 3" xfId="34256" xr:uid="{00000000-0005-0000-0000-0000D2850000}"/>
    <cellStyle name="Normal 8 2 2 2 2 2 2 3 2" xfId="34257" xr:uid="{00000000-0005-0000-0000-0000D3850000}"/>
    <cellStyle name="Normal 8 2 2 2 2 2 2 3 2 2" xfId="34258" xr:uid="{00000000-0005-0000-0000-0000D4850000}"/>
    <cellStyle name="Normal 8 2 2 2 2 2 2 3 2 2 2" xfId="34259" xr:uid="{00000000-0005-0000-0000-0000D5850000}"/>
    <cellStyle name="Normal 8 2 2 2 2 2 2 3 2 2 2 2" xfId="34260" xr:uid="{00000000-0005-0000-0000-0000D6850000}"/>
    <cellStyle name="Normal 8 2 2 2 2 2 2 3 2 2 3" xfId="34261" xr:uid="{00000000-0005-0000-0000-0000D7850000}"/>
    <cellStyle name="Normal 8 2 2 2 2 2 2 3 2 2 4" xfId="34262" xr:uid="{00000000-0005-0000-0000-0000D8850000}"/>
    <cellStyle name="Normal 8 2 2 2 2 2 2 3 2 3" xfId="34263" xr:uid="{00000000-0005-0000-0000-0000D9850000}"/>
    <cellStyle name="Normal 8 2 2 2 2 2 2 3 2 3 2" xfId="34264" xr:uid="{00000000-0005-0000-0000-0000DA850000}"/>
    <cellStyle name="Normal 8 2 2 2 2 2 2 3 2 4" xfId="34265" xr:uid="{00000000-0005-0000-0000-0000DB850000}"/>
    <cellStyle name="Normal 8 2 2 2 2 2 2 3 2 5" xfId="34266" xr:uid="{00000000-0005-0000-0000-0000DC850000}"/>
    <cellStyle name="Normal 8 2 2 2 2 2 2 3 3" xfId="34267" xr:uid="{00000000-0005-0000-0000-0000DD850000}"/>
    <cellStyle name="Normal 8 2 2 2 2 2 2 3 3 2" xfId="34268" xr:uid="{00000000-0005-0000-0000-0000DE850000}"/>
    <cellStyle name="Normal 8 2 2 2 2 2 2 3 3 2 2" xfId="34269" xr:uid="{00000000-0005-0000-0000-0000DF850000}"/>
    <cellStyle name="Normal 8 2 2 2 2 2 2 3 3 3" xfId="34270" xr:uid="{00000000-0005-0000-0000-0000E0850000}"/>
    <cellStyle name="Normal 8 2 2 2 2 2 2 3 3 4" xfId="34271" xr:uid="{00000000-0005-0000-0000-0000E1850000}"/>
    <cellStyle name="Normal 8 2 2 2 2 2 2 3 4" xfId="34272" xr:uid="{00000000-0005-0000-0000-0000E2850000}"/>
    <cellStyle name="Normal 8 2 2 2 2 2 2 3 4 2" xfId="34273" xr:uid="{00000000-0005-0000-0000-0000E3850000}"/>
    <cellStyle name="Normal 8 2 2 2 2 2 2 3 5" xfId="34274" xr:uid="{00000000-0005-0000-0000-0000E4850000}"/>
    <cellStyle name="Normal 8 2 2 2 2 2 2 3 6" xfId="34275" xr:uid="{00000000-0005-0000-0000-0000E5850000}"/>
    <cellStyle name="Normal 8 2 2 2 2 2 2 4" xfId="34276" xr:uid="{00000000-0005-0000-0000-0000E6850000}"/>
    <cellStyle name="Normal 8 2 2 2 2 2 2 4 2" xfId="34277" xr:uid="{00000000-0005-0000-0000-0000E7850000}"/>
    <cellStyle name="Normal 8 2 2 2 2 2 2 4 2 2" xfId="34278" xr:uid="{00000000-0005-0000-0000-0000E8850000}"/>
    <cellStyle name="Normal 8 2 2 2 2 2 2 4 2 2 2" xfId="34279" xr:uid="{00000000-0005-0000-0000-0000E9850000}"/>
    <cellStyle name="Normal 8 2 2 2 2 2 2 4 2 3" xfId="34280" xr:uid="{00000000-0005-0000-0000-0000EA850000}"/>
    <cellStyle name="Normal 8 2 2 2 2 2 2 4 2 4" xfId="34281" xr:uid="{00000000-0005-0000-0000-0000EB850000}"/>
    <cellStyle name="Normal 8 2 2 2 2 2 2 4 3" xfId="34282" xr:uid="{00000000-0005-0000-0000-0000EC850000}"/>
    <cellStyle name="Normal 8 2 2 2 2 2 2 4 3 2" xfId="34283" xr:uid="{00000000-0005-0000-0000-0000ED850000}"/>
    <cellStyle name="Normal 8 2 2 2 2 2 2 4 4" xfId="34284" xr:uid="{00000000-0005-0000-0000-0000EE850000}"/>
    <cellStyle name="Normal 8 2 2 2 2 2 2 4 5" xfId="34285" xr:uid="{00000000-0005-0000-0000-0000EF850000}"/>
    <cellStyle name="Normal 8 2 2 2 2 2 2 5" xfId="34286" xr:uid="{00000000-0005-0000-0000-0000F0850000}"/>
    <cellStyle name="Normal 8 2 2 2 2 2 2 5 2" xfId="34287" xr:uid="{00000000-0005-0000-0000-0000F1850000}"/>
    <cellStyle name="Normal 8 2 2 2 2 2 2 5 2 2" xfId="34288" xr:uid="{00000000-0005-0000-0000-0000F2850000}"/>
    <cellStyle name="Normal 8 2 2 2 2 2 2 5 2 2 2" xfId="34289" xr:uid="{00000000-0005-0000-0000-0000F3850000}"/>
    <cellStyle name="Normal 8 2 2 2 2 2 2 5 2 3" xfId="34290" xr:uid="{00000000-0005-0000-0000-0000F4850000}"/>
    <cellStyle name="Normal 8 2 2 2 2 2 2 5 2 4" xfId="34291" xr:uid="{00000000-0005-0000-0000-0000F5850000}"/>
    <cellStyle name="Normal 8 2 2 2 2 2 2 5 3" xfId="34292" xr:uid="{00000000-0005-0000-0000-0000F6850000}"/>
    <cellStyle name="Normal 8 2 2 2 2 2 2 5 3 2" xfId="34293" xr:uid="{00000000-0005-0000-0000-0000F7850000}"/>
    <cellStyle name="Normal 8 2 2 2 2 2 2 5 4" xfId="34294" xr:uid="{00000000-0005-0000-0000-0000F8850000}"/>
    <cellStyle name="Normal 8 2 2 2 2 2 2 5 5" xfId="34295" xr:uid="{00000000-0005-0000-0000-0000F9850000}"/>
    <cellStyle name="Normal 8 2 2 2 2 2 2 6" xfId="34296" xr:uid="{00000000-0005-0000-0000-0000FA850000}"/>
    <cellStyle name="Normal 8 2 2 2 2 2 2 6 2" xfId="34297" xr:uid="{00000000-0005-0000-0000-0000FB850000}"/>
    <cellStyle name="Normal 8 2 2 2 2 2 2 6 2 2" xfId="34298" xr:uid="{00000000-0005-0000-0000-0000FC850000}"/>
    <cellStyle name="Normal 8 2 2 2 2 2 2 6 3" xfId="34299" xr:uid="{00000000-0005-0000-0000-0000FD850000}"/>
    <cellStyle name="Normal 8 2 2 2 2 2 2 6 4" xfId="34300" xr:uid="{00000000-0005-0000-0000-0000FE850000}"/>
    <cellStyle name="Normal 8 2 2 2 2 2 2 7" xfId="34301" xr:uid="{00000000-0005-0000-0000-0000FF850000}"/>
    <cellStyle name="Normal 8 2 2 2 2 2 2 7 2" xfId="34302" xr:uid="{00000000-0005-0000-0000-000000860000}"/>
    <cellStyle name="Normal 8 2 2 2 2 2 2 7 3" xfId="34303" xr:uid="{00000000-0005-0000-0000-000001860000}"/>
    <cellStyle name="Normal 8 2 2 2 2 2 2 7 4" xfId="34304" xr:uid="{00000000-0005-0000-0000-000002860000}"/>
    <cellStyle name="Normal 8 2 2 2 2 2 2 7 5" xfId="34305" xr:uid="{00000000-0005-0000-0000-000003860000}"/>
    <cellStyle name="Normal 8 2 2 2 2 2 2 8" xfId="34306" xr:uid="{00000000-0005-0000-0000-000004860000}"/>
    <cellStyle name="Normal 8 2 2 2 2 2 2 9" xfId="34307" xr:uid="{00000000-0005-0000-0000-000005860000}"/>
    <cellStyle name="Normal 8 2 2 2 2 2 3" xfId="34308" xr:uid="{00000000-0005-0000-0000-000006860000}"/>
    <cellStyle name="Normal 8 2 2 2 2 2 3 2" xfId="34309" xr:uid="{00000000-0005-0000-0000-000007860000}"/>
    <cellStyle name="Normal 8 2 2 2 2 2 3 2 2" xfId="34310" xr:uid="{00000000-0005-0000-0000-000008860000}"/>
    <cellStyle name="Normal 8 2 2 2 2 2 3 2 2 2" xfId="34311" xr:uid="{00000000-0005-0000-0000-000009860000}"/>
    <cellStyle name="Normal 8 2 2 2 2 2 3 2 2 2 2" xfId="34312" xr:uid="{00000000-0005-0000-0000-00000A860000}"/>
    <cellStyle name="Normal 8 2 2 2 2 2 3 2 2 2 2 2" xfId="34313" xr:uid="{00000000-0005-0000-0000-00000B860000}"/>
    <cellStyle name="Normal 8 2 2 2 2 2 3 2 2 2 3" xfId="34314" xr:uid="{00000000-0005-0000-0000-00000C860000}"/>
    <cellStyle name="Normal 8 2 2 2 2 2 3 2 2 2 4" xfId="34315" xr:uid="{00000000-0005-0000-0000-00000D860000}"/>
    <cellStyle name="Normal 8 2 2 2 2 2 3 2 2 3" xfId="34316" xr:uid="{00000000-0005-0000-0000-00000E860000}"/>
    <cellStyle name="Normal 8 2 2 2 2 2 3 2 2 3 2" xfId="34317" xr:uid="{00000000-0005-0000-0000-00000F860000}"/>
    <cellStyle name="Normal 8 2 2 2 2 2 3 2 2 4" xfId="34318" xr:uid="{00000000-0005-0000-0000-000010860000}"/>
    <cellStyle name="Normal 8 2 2 2 2 2 3 2 2 5" xfId="34319" xr:uid="{00000000-0005-0000-0000-000011860000}"/>
    <cellStyle name="Normal 8 2 2 2 2 2 3 2 3" xfId="34320" xr:uid="{00000000-0005-0000-0000-000012860000}"/>
    <cellStyle name="Normal 8 2 2 2 2 2 3 2 3 2" xfId="34321" xr:uid="{00000000-0005-0000-0000-000013860000}"/>
    <cellStyle name="Normal 8 2 2 2 2 2 3 2 3 2 2" xfId="34322" xr:uid="{00000000-0005-0000-0000-000014860000}"/>
    <cellStyle name="Normal 8 2 2 2 2 2 3 2 3 3" xfId="34323" xr:uid="{00000000-0005-0000-0000-000015860000}"/>
    <cellStyle name="Normal 8 2 2 2 2 2 3 2 3 4" xfId="34324" xr:uid="{00000000-0005-0000-0000-000016860000}"/>
    <cellStyle name="Normal 8 2 2 2 2 2 3 2 4" xfId="34325" xr:uid="{00000000-0005-0000-0000-000017860000}"/>
    <cellStyle name="Normal 8 2 2 2 2 2 3 2 4 2" xfId="34326" xr:uid="{00000000-0005-0000-0000-000018860000}"/>
    <cellStyle name="Normal 8 2 2 2 2 2 3 2 5" xfId="34327" xr:uid="{00000000-0005-0000-0000-000019860000}"/>
    <cellStyle name="Normal 8 2 2 2 2 2 3 2 6" xfId="34328" xr:uid="{00000000-0005-0000-0000-00001A860000}"/>
    <cellStyle name="Normal 8 2 2 2 2 2 3 3" xfId="34329" xr:uid="{00000000-0005-0000-0000-00001B860000}"/>
    <cellStyle name="Normal 8 2 2 2 2 2 3 3 2" xfId="34330" xr:uid="{00000000-0005-0000-0000-00001C860000}"/>
    <cellStyle name="Normal 8 2 2 2 2 2 3 3 2 2" xfId="34331" xr:uid="{00000000-0005-0000-0000-00001D860000}"/>
    <cellStyle name="Normal 8 2 2 2 2 2 3 3 2 2 2" xfId="34332" xr:uid="{00000000-0005-0000-0000-00001E860000}"/>
    <cellStyle name="Normal 8 2 2 2 2 2 3 3 2 3" xfId="34333" xr:uid="{00000000-0005-0000-0000-00001F860000}"/>
    <cellStyle name="Normal 8 2 2 2 2 2 3 3 2 4" xfId="34334" xr:uid="{00000000-0005-0000-0000-000020860000}"/>
    <cellStyle name="Normal 8 2 2 2 2 2 3 3 3" xfId="34335" xr:uid="{00000000-0005-0000-0000-000021860000}"/>
    <cellStyle name="Normal 8 2 2 2 2 2 3 3 3 2" xfId="34336" xr:uid="{00000000-0005-0000-0000-000022860000}"/>
    <cellStyle name="Normal 8 2 2 2 2 2 3 3 4" xfId="34337" xr:uid="{00000000-0005-0000-0000-000023860000}"/>
    <cellStyle name="Normal 8 2 2 2 2 2 3 3 5" xfId="34338" xr:uid="{00000000-0005-0000-0000-000024860000}"/>
    <cellStyle name="Normal 8 2 2 2 2 2 3 4" xfId="34339" xr:uid="{00000000-0005-0000-0000-000025860000}"/>
    <cellStyle name="Normal 8 2 2 2 2 2 3 4 2" xfId="34340" xr:uid="{00000000-0005-0000-0000-000026860000}"/>
    <cellStyle name="Normal 8 2 2 2 2 2 3 4 2 2" xfId="34341" xr:uid="{00000000-0005-0000-0000-000027860000}"/>
    <cellStyle name="Normal 8 2 2 2 2 2 3 4 2 2 2" xfId="34342" xr:uid="{00000000-0005-0000-0000-000028860000}"/>
    <cellStyle name="Normal 8 2 2 2 2 2 3 4 2 3" xfId="34343" xr:uid="{00000000-0005-0000-0000-000029860000}"/>
    <cellStyle name="Normal 8 2 2 2 2 2 3 4 2 4" xfId="34344" xr:uid="{00000000-0005-0000-0000-00002A860000}"/>
    <cellStyle name="Normal 8 2 2 2 2 2 3 4 3" xfId="34345" xr:uid="{00000000-0005-0000-0000-00002B860000}"/>
    <cellStyle name="Normal 8 2 2 2 2 2 3 4 3 2" xfId="34346" xr:uid="{00000000-0005-0000-0000-00002C860000}"/>
    <cellStyle name="Normal 8 2 2 2 2 2 3 4 4" xfId="34347" xr:uid="{00000000-0005-0000-0000-00002D860000}"/>
    <cellStyle name="Normal 8 2 2 2 2 2 3 4 5" xfId="34348" xr:uid="{00000000-0005-0000-0000-00002E860000}"/>
    <cellStyle name="Normal 8 2 2 2 2 2 3 5" xfId="34349" xr:uid="{00000000-0005-0000-0000-00002F860000}"/>
    <cellStyle name="Normal 8 2 2 2 2 2 3 5 2" xfId="34350" xr:uid="{00000000-0005-0000-0000-000030860000}"/>
    <cellStyle name="Normal 8 2 2 2 2 2 3 5 2 2" xfId="34351" xr:uid="{00000000-0005-0000-0000-000031860000}"/>
    <cellStyle name="Normal 8 2 2 2 2 2 3 5 3" xfId="34352" xr:uid="{00000000-0005-0000-0000-000032860000}"/>
    <cellStyle name="Normal 8 2 2 2 2 2 3 5 4" xfId="34353" xr:uid="{00000000-0005-0000-0000-000033860000}"/>
    <cellStyle name="Normal 8 2 2 2 2 2 3 6" xfId="34354" xr:uid="{00000000-0005-0000-0000-000034860000}"/>
    <cellStyle name="Normal 8 2 2 2 2 2 3 6 2" xfId="34355" xr:uid="{00000000-0005-0000-0000-000035860000}"/>
    <cellStyle name="Normal 8 2 2 2 2 2 3 6 3" xfId="34356" xr:uid="{00000000-0005-0000-0000-000036860000}"/>
    <cellStyle name="Normal 8 2 2 2 2 2 3 6 4" xfId="34357" xr:uid="{00000000-0005-0000-0000-000037860000}"/>
    <cellStyle name="Normal 8 2 2 2 2 2 3 6 5" xfId="34358" xr:uid="{00000000-0005-0000-0000-000038860000}"/>
    <cellStyle name="Normal 8 2 2 2 2 2 3 7" xfId="34359" xr:uid="{00000000-0005-0000-0000-000039860000}"/>
    <cellStyle name="Normal 8 2 2 2 2 2 3 8" xfId="34360" xr:uid="{00000000-0005-0000-0000-00003A860000}"/>
    <cellStyle name="Normal 8 2 2 2 2 2 3 9" xfId="34361" xr:uid="{00000000-0005-0000-0000-00003B860000}"/>
    <cellStyle name="Normal 8 2 2 2 2 2 4" xfId="34362" xr:uid="{00000000-0005-0000-0000-00003C860000}"/>
    <cellStyle name="Normal 8 2 2 2 2 2 4 2" xfId="34363" xr:uid="{00000000-0005-0000-0000-00003D860000}"/>
    <cellStyle name="Normal 8 2 2 2 2 2 4 2 2" xfId="34364" xr:uid="{00000000-0005-0000-0000-00003E860000}"/>
    <cellStyle name="Normal 8 2 2 2 2 2 4 2 2 2" xfId="34365" xr:uid="{00000000-0005-0000-0000-00003F860000}"/>
    <cellStyle name="Normal 8 2 2 2 2 2 4 2 2 2 2" xfId="34366" xr:uid="{00000000-0005-0000-0000-000040860000}"/>
    <cellStyle name="Normal 8 2 2 2 2 2 4 2 2 3" xfId="34367" xr:uid="{00000000-0005-0000-0000-000041860000}"/>
    <cellStyle name="Normal 8 2 2 2 2 2 4 2 2 4" xfId="34368" xr:uid="{00000000-0005-0000-0000-000042860000}"/>
    <cellStyle name="Normal 8 2 2 2 2 2 4 2 3" xfId="34369" xr:uid="{00000000-0005-0000-0000-000043860000}"/>
    <cellStyle name="Normal 8 2 2 2 2 2 4 2 3 2" xfId="34370" xr:uid="{00000000-0005-0000-0000-000044860000}"/>
    <cellStyle name="Normal 8 2 2 2 2 2 4 2 4" xfId="34371" xr:uid="{00000000-0005-0000-0000-000045860000}"/>
    <cellStyle name="Normal 8 2 2 2 2 2 4 2 5" xfId="34372" xr:uid="{00000000-0005-0000-0000-000046860000}"/>
    <cellStyle name="Normal 8 2 2 2 2 2 4 3" xfId="34373" xr:uid="{00000000-0005-0000-0000-000047860000}"/>
    <cellStyle name="Normal 8 2 2 2 2 2 4 3 2" xfId="34374" xr:uid="{00000000-0005-0000-0000-000048860000}"/>
    <cellStyle name="Normal 8 2 2 2 2 2 4 3 2 2" xfId="34375" xr:uid="{00000000-0005-0000-0000-000049860000}"/>
    <cellStyle name="Normal 8 2 2 2 2 2 4 3 3" xfId="34376" xr:uid="{00000000-0005-0000-0000-00004A860000}"/>
    <cellStyle name="Normal 8 2 2 2 2 2 4 3 4" xfId="34377" xr:uid="{00000000-0005-0000-0000-00004B860000}"/>
    <cellStyle name="Normal 8 2 2 2 2 2 4 4" xfId="34378" xr:uid="{00000000-0005-0000-0000-00004C860000}"/>
    <cellStyle name="Normal 8 2 2 2 2 2 4 4 2" xfId="34379" xr:uid="{00000000-0005-0000-0000-00004D860000}"/>
    <cellStyle name="Normal 8 2 2 2 2 2 4 5" xfId="34380" xr:uid="{00000000-0005-0000-0000-00004E860000}"/>
    <cellStyle name="Normal 8 2 2 2 2 2 4 6" xfId="34381" xr:uid="{00000000-0005-0000-0000-00004F860000}"/>
    <cellStyle name="Normal 8 2 2 2 2 2 5" xfId="34382" xr:uid="{00000000-0005-0000-0000-000050860000}"/>
    <cellStyle name="Normal 8 2 2 2 2 2 5 2" xfId="34383" xr:uid="{00000000-0005-0000-0000-000051860000}"/>
    <cellStyle name="Normal 8 2 2 2 2 2 5 2 2" xfId="34384" xr:uid="{00000000-0005-0000-0000-000052860000}"/>
    <cellStyle name="Normal 8 2 2 2 2 2 5 2 2 2" xfId="34385" xr:uid="{00000000-0005-0000-0000-000053860000}"/>
    <cellStyle name="Normal 8 2 2 2 2 2 5 2 3" xfId="34386" xr:uid="{00000000-0005-0000-0000-000054860000}"/>
    <cellStyle name="Normal 8 2 2 2 2 2 5 2 4" xfId="34387" xr:uid="{00000000-0005-0000-0000-000055860000}"/>
    <cellStyle name="Normal 8 2 2 2 2 2 5 3" xfId="34388" xr:uid="{00000000-0005-0000-0000-000056860000}"/>
    <cellStyle name="Normal 8 2 2 2 2 2 5 3 2" xfId="34389" xr:uid="{00000000-0005-0000-0000-000057860000}"/>
    <cellStyle name="Normal 8 2 2 2 2 2 5 4" xfId="34390" xr:uid="{00000000-0005-0000-0000-000058860000}"/>
    <cellStyle name="Normal 8 2 2 2 2 2 5 5" xfId="34391" xr:uid="{00000000-0005-0000-0000-000059860000}"/>
    <cellStyle name="Normal 8 2 2 2 2 2 6" xfId="34392" xr:uid="{00000000-0005-0000-0000-00005A860000}"/>
    <cellStyle name="Normal 8 2 2 2 2 2 6 2" xfId="34393" xr:uid="{00000000-0005-0000-0000-00005B860000}"/>
    <cellStyle name="Normal 8 2 2 2 2 2 6 2 2" xfId="34394" xr:uid="{00000000-0005-0000-0000-00005C860000}"/>
    <cellStyle name="Normal 8 2 2 2 2 2 6 2 2 2" xfId="34395" xr:uid="{00000000-0005-0000-0000-00005D860000}"/>
    <cellStyle name="Normal 8 2 2 2 2 2 6 2 3" xfId="34396" xr:uid="{00000000-0005-0000-0000-00005E860000}"/>
    <cellStyle name="Normal 8 2 2 2 2 2 6 2 4" xfId="34397" xr:uid="{00000000-0005-0000-0000-00005F860000}"/>
    <cellStyle name="Normal 8 2 2 2 2 2 6 3" xfId="34398" xr:uid="{00000000-0005-0000-0000-000060860000}"/>
    <cellStyle name="Normal 8 2 2 2 2 2 6 3 2" xfId="34399" xr:uid="{00000000-0005-0000-0000-000061860000}"/>
    <cellStyle name="Normal 8 2 2 2 2 2 6 4" xfId="34400" xr:uid="{00000000-0005-0000-0000-000062860000}"/>
    <cellStyle name="Normal 8 2 2 2 2 2 6 5" xfId="34401" xr:uid="{00000000-0005-0000-0000-000063860000}"/>
    <cellStyle name="Normal 8 2 2 2 2 2 7" xfId="34402" xr:uid="{00000000-0005-0000-0000-000064860000}"/>
    <cellStyle name="Normal 8 2 2 2 2 2 7 2" xfId="34403" xr:uid="{00000000-0005-0000-0000-000065860000}"/>
    <cellStyle name="Normal 8 2 2 2 2 2 7 2 2" xfId="34404" xr:uid="{00000000-0005-0000-0000-000066860000}"/>
    <cellStyle name="Normal 8 2 2 2 2 2 7 3" xfId="34405" xr:uid="{00000000-0005-0000-0000-000067860000}"/>
    <cellStyle name="Normal 8 2 2 2 2 2 7 4" xfId="34406" xr:uid="{00000000-0005-0000-0000-000068860000}"/>
    <cellStyle name="Normal 8 2 2 2 2 2 8" xfId="34407" xr:uid="{00000000-0005-0000-0000-000069860000}"/>
    <cellStyle name="Normal 8 2 2 2 2 2 8 2" xfId="34408" xr:uid="{00000000-0005-0000-0000-00006A860000}"/>
    <cellStyle name="Normal 8 2 2 2 2 2 8 3" xfId="34409" xr:uid="{00000000-0005-0000-0000-00006B860000}"/>
    <cellStyle name="Normal 8 2 2 2 2 2 8 4" xfId="34410" xr:uid="{00000000-0005-0000-0000-00006C860000}"/>
    <cellStyle name="Normal 8 2 2 2 2 2 8 5" xfId="34411" xr:uid="{00000000-0005-0000-0000-00006D860000}"/>
    <cellStyle name="Normal 8 2 2 2 2 2 9" xfId="34412" xr:uid="{00000000-0005-0000-0000-00006E860000}"/>
    <cellStyle name="Normal 8 2 2 2 2 3" xfId="34413" xr:uid="{00000000-0005-0000-0000-00006F860000}"/>
    <cellStyle name="Normal 8 2 2 2 2 3 10" xfId="34414" xr:uid="{00000000-0005-0000-0000-000070860000}"/>
    <cellStyle name="Normal 8 2 2 2 2 3 2" xfId="34415" xr:uid="{00000000-0005-0000-0000-000071860000}"/>
    <cellStyle name="Normal 8 2 2 2 2 3 2 2" xfId="34416" xr:uid="{00000000-0005-0000-0000-000072860000}"/>
    <cellStyle name="Normal 8 2 2 2 2 3 2 2 2" xfId="34417" xr:uid="{00000000-0005-0000-0000-000073860000}"/>
    <cellStyle name="Normal 8 2 2 2 2 3 2 2 2 2" xfId="34418" xr:uid="{00000000-0005-0000-0000-000074860000}"/>
    <cellStyle name="Normal 8 2 2 2 2 3 2 2 2 2 2" xfId="34419" xr:uid="{00000000-0005-0000-0000-000075860000}"/>
    <cellStyle name="Normal 8 2 2 2 2 3 2 2 2 2 2 2" xfId="34420" xr:uid="{00000000-0005-0000-0000-000076860000}"/>
    <cellStyle name="Normal 8 2 2 2 2 3 2 2 2 2 3" xfId="34421" xr:uid="{00000000-0005-0000-0000-000077860000}"/>
    <cellStyle name="Normal 8 2 2 2 2 3 2 2 2 2 4" xfId="34422" xr:uid="{00000000-0005-0000-0000-000078860000}"/>
    <cellStyle name="Normal 8 2 2 2 2 3 2 2 2 3" xfId="34423" xr:uid="{00000000-0005-0000-0000-000079860000}"/>
    <cellStyle name="Normal 8 2 2 2 2 3 2 2 2 3 2" xfId="34424" xr:uid="{00000000-0005-0000-0000-00007A860000}"/>
    <cellStyle name="Normal 8 2 2 2 2 3 2 2 2 4" xfId="34425" xr:uid="{00000000-0005-0000-0000-00007B860000}"/>
    <cellStyle name="Normal 8 2 2 2 2 3 2 2 2 5" xfId="34426" xr:uid="{00000000-0005-0000-0000-00007C860000}"/>
    <cellStyle name="Normal 8 2 2 2 2 3 2 2 3" xfId="34427" xr:uid="{00000000-0005-0000-0000-00007D860000}"/>
    <cellStyle name="Normal 8 2 2 2 2 3 2 2 3 2" xfId="34428" xr:uid="{00000000-0005-0000-0000-00007E860000}"/>
    <cellStyle name="Normal 8 2 2 2 2 3 2 2 3 2 2" xfId="34429" xr:uid="{00000000-0005-0000-0000-00007F860000}"/>
    <cellStyle name="Normal 8 2 2 2 2 3 2 2 3 3" xfId="34430" xr:uid="{00000000-0005-0000-0000-000080860000}"/>
    <cellStyle name="Normal 8 2 2 2 2 3 2 2 3 4" xfId="34431" xr:uid="{00000000-0005-0000-0000-000081860000}"/>
    <cellStyle name="Normal 8 2 2 2 2 3 2 2 4" xfId="34432" xr:uid="{00000000-0005-0000-0000-000082860000}"/>
    <cellStyle name="Normal 8 2 2 2 2 3 2 2 4 2" xfId="34433" xr:uid="{00000000-0005-0000-0000-000083860000}"/>
    <cellStyle name="Normal 8 2 2 2 2 3 2 2 5" xfId="34434" xr:uid="{00000000-0005-0000-0000-000084860000}"/>
    <cellStyle name="Normal 8 2 2 2 2 3 2 2 6" xfId="34435" xr:uid="{00000000-0005-0000-0000-000085860000}"/>
    <cellStyle name="Normal 8 2 2 2 2 3 2 3" xfId="34436" xr:uid="{00000000-0005-0000-0000-000086860000}"/>
    <cellStyle name="Normal 8 2 2 2 2 3 2 3 2" xfId="34437" xr:uid="{00000000-0005-0000-0000-000087860000}"/>
    <cellStyle name="Normal 8 2 2 2 2 3 2 3 2 2" xfId="34438" xr:uid="{00000000-0005-0000-0000-000088860000}"/>
    <cellStyle name="Normal 8 2 2 2 2 3 2 3 2 2 2" xfId="34439" xr:uid="{00000000-0005-0000-0000-000089860000}"/>
    <cellStyle name="Normal 8 2 2 2 2 3 2 3 2 3" xfId="34440" xr:uid="{00000000-0005-0000-0000-00008A860000}"/>
    <cellStyle name="Normal 8 2 2 2 2 3 2 3 2 4" xfId="34441" xr:uid="{00000000-0005-0000-0000-00008B860000}"/>
    <cellStyle name="Normal 8 2 2 2 2 3 2 3 3" xfId="34442" xr:uid="{00000000-0005-0000-0000-00008C860000}"/>
    <cellStyle name="Normal 8 2 2 2 2 3 2 3 3 2" xfId="34443" xr:uid="{00000000-0005-0000-0000-00008D860000}"/>
    <cellStyle name="Normal 8 2 2 2 2 3 2 3 4" xfId="34444" xr:uid="{00000000-0005-0000-0000-00008E860000}"/>
    <cellStyle name="Normal 8 2 2 2 2 3 2 3 5" xfId="34445" xr:uid="{00000000-0005-0000-0000-00008F860000}"/>
    <cellStyle name="Normal 8 2 2 2 2 3 2 4" xfId="34446" xr:uid="{00000000-0005-0000-0000-000090860000}"/>
    <cellStyle name="Normal 8 2 2 2 2 3 2 4 2" xfId="34447" xr:uid="{00000000-0005-0000-0000-000091860000}"/>
    <cellStyle name="Normal 8 2 2 2 2 3 2 4 2 2" xfId="34448" xr:uid="{00000000-0005-0000-0000-000092860000}"/>
    <cellStyle name="Normal 8 2 2 2 2 3 2 4 2 2 2" xfId="34449" xr:uid="{00000000-0005-0000-0000-000093860000}"/>
    <cellStyle name="Normal 8 2 2 2 2 3 2 4 2 3" xfId="34450" xr:uid="{00000000-0005-0000-0000-000094860000}"/>
    <cellStyle name="Normal 8 2 2 2 2 3 2 4 2 4" xfId="34451" xr:uid="{00000000-0005-0000-0000-000095860000}"/>
    <cellStyle name="Normal 8 2 2 2 2 3 2 4 3" xfId="34452" xr:uid="{00000000-0005-0000-0000-000096860000}"/>
    <cellStyle name="Normal 8 2 2 2 2 3 2 4 3 2" xfId="34453" xr:uid="{00000000-0005-0000-0000-000097860000}"/>
    <cellStyle name="Normal 8 2 2 2 2 3 2 4 4" xfId="34454" xr:uid="{00000000-0005-0000-0000-000098860000}"/>
    <cellStyle name="Normal 8 2 2 2 2 3 2 4 5" xfId="34455" xr:uid="{00000000-0005-0000-0000-000099860000}"/>
    <cellStyle name="Normal 8 2 2 2 2 3 2 5" xfId="34456" xr:uid="{00000000-0005-0000-0000-00009A860000}"/>
    <cellStyle name="Normal 8 2 2 2 2 3 2 5 2" xfId="34457" xr:uid="{00000000-0005-0000-0000-00009B860000}"/>
    <cellStyle name="Normal 8 2 2 2 2 3 2 5 2 2" xfId="34458" xr:uid="{00000000-0005-0000-0000-00009C860000}"/>
    <cellStyle name="Normal 8 2 2 2 2 3 2 5 3" xfId="34459" xr:uid="{00000000-0005-0000-0000-00009D860000}"/>
    <cellStyle name="Normal 8 2 2 2 2 3 2 5 4" xfId="34460" xr:uid="{00000000-0005-0000-0000-00009E860000}"/>
    <cellStyle name="Normal 8 2 2 2 2 3 2 6" xfId="34461" xr:uid="{00000000-0005-0000-0000-00009F860000}"/>
    <cellStyle name="Normal 8 2 2 2 2 3 2 6 2" xfId="34462" xr:uid="{00000000-0005-0000-0000-0000A0860000}"/>
    <cellStyle name="Normal 8 2 2 2 2 3 2 6 3" xfId="34463" xr:uid="{00000000-0005-0000-0000-0000A1860000}"/>
    <cellStyle name="Normal 8 2 2 2 2 3 2 6 4" xfId="34464" xr:uid="{00000000-0005-0000-0000-0000A2860000}"/>
    <cellStyle name="Normal 8 2 2 2 2 3 2 6 5" xfId="34465" xr:uid="{00000000-0005-0000-0000-0000A3860000}"/>
    <cellStyle name="Normal 8 2 2 2 2 3 2 7" xfId="34466" xr:uid="{00000000-0005-0000-0000-0000A4860000}"/>
    <cellStyle name="Normal 8 2 2 2 2 3 2 8" xfId="34467" xr:uid="{00000000-0005-0000-0000-0000A5860000}"/>
    <cellStyle name="Normal 8 2 2 2 2 3 2 9" xfId="34468" xr:uid="{00000000-0005-0000-0000-0000A6860000}"/>
    <cellStyle name="Normal 8 2 2 2 2 3 3" xfId="34469" xr:uid="{00000000-0005-0000-0000-0000A7860000}"/>
    <cellStyle name="Normal 8 2 2 2 2 3 3 2" xfId="34470" xr:uid="{00000000-0005-0000-0000-0000A8860000}"/>
    <cellStyle name="Normal 8 2 2 2 2 3 3 2 2" xfId="34471" xr:uid="{00000000-0005-0000-0000-0000A9860000}"/>
    <cellStyle name="Normal 8 2 2 2 2 3 3 2 2 2" xfId="34472" xr:uid="{00000000-0005-0000-0000-0000AA860000}"/>
    <cellStyle name="Normal 8 2 2 2 2 3 3 2 2 2 2" xfId="34473" xr:uid="{00000000-0005-0000-0000-0000AB860000}"/>
    <cellStyle name="Normal 8 2 2 2 2 3 3 2 2 3" xfId="34474" xr:uid="{00000000-0005-0000-0000-0000AC860000}"/>
    <cellStyle name="Normal 8 2 2 2 2 3 3 2 2 4" xfId="34475" xr:uid="{00000000-0005-0000-0000-0000AD860000}"/>
    <cellStyle name="Normal 8 2 2 2 2 3 3 2 3" xfId="34476" xr:uid="{00000000-0005-0000-0000-0000AE860000}"/>
    <cellStyle name="Normal 8 2 2 2 2 3 3 2 3 2" xfId="34477" xr:uid="{00000000-0005-0000-0000-0000AF860000}"/>
    <cellStyle name="Normal 8 2 2 2 2 3 3 2 4" xfId="34478" xr:uid="{00000000-0005-0000-0000-0000B0860000}"/>
    <cellStyle name="Normal 8 2 2 2 2 3 3 2 5" xfId="34479" xr:uid="{00000000-0005-0000-0000-0000B1860000}"/>
    <cellStyle name="Normal 8 2 2 2 2 3 3 3" xfId="34480" xr:uid="{00000000-0005-0000-0000-0000B2860000}"/>
    <cellStyle name="Normal 8 2 2 2 2 3 3 3 2" xfId="34481" xr:uid="{00000000-0005-0000-0000-0000B3860000}"/>
    <cellStyle name="Normal 8 2 2 2 2 3 3 3 2 2" xfId="34482" xr:uid="{00000000-0005-0000-0000-0000B4860000}"/>
    <cellStyle name="Normal 8 2 2 2 2 3 3 3 3" xfId="34483" xr:uid="{00000000-0005-0000-0000-0000B5860000}"/>
    <cellStyle name="Normal 8 2 2 2 2 3 3 3 4" xfId="34484" xr:uid="{00000000-0005-0000-0000-0000B6860000}"/>
    <cellStyle name="Normal 8 2 2 2 2 3 3 4" xfId="34485" xr:uid="{00000000-0005-0000-0000-0000B7860000}"/>
    <cellStyle name="Normal 8 2 2 2 2 3 3 4 2" xfId="34486" xr:uid="{00000000-0005-0000-0000-0000B8860000}"/>
    <cellStyle name="Normal 8 2 2 2 2 3 3 5" xfId="34487" xr:uid="{00000000-0005-0000-0000-0000B9860000}"/>
    <cellStyle name="Normal 8 2 2 2 2 3 3 6" xfId="34488" xr:uid="{00000000-0005-0000-0000-0000BA860000}"/>
    <cellStyle name="Normal 8 2 2 2 2 3 4" xfId="34489" xr:uid="{00000000-0005-0000-0000-0000BB860000}"/>
    <cellStyle name="Normal 8 2 2 2 2 3 4 2" xfId="34490" xr:uid="{00000000-0005-0000-0000-0000BC860000}"/>
    <cellStyle name="Normal 8 2 2 2 2 3 4 2 2" xfId="34491" xr:uid="{00000000-0005-0000-0000-0000BD860000}"/>
    <cellStyle name="Normal 8 2 2 2 2 3 4 2 2 2" xfId="34492" xr:uid="{00000000-0005-0000-0000-0000BE860000}"/>
    <cellStyle name="Normal 8 2 2 2 2 3 4 2 3" xfId="34493" xr:uid="{00000000-0005-0000-0000-0000BF860000}"/>
    <cellStyle name="Normal 8 2 2 2 2 3 4 2 4" xfId="34494" xr:uid="{00000000-0005-0000-0000-0000C0860000}"/>
    <cellStyle name="Normal 8 2 2 2 2 3 4 3" xfId="34495" xr:uid="{00000000-0005-0000-0000-0000C1860000}"/>
    <cellStyle name="Normal 8 2 2 2 2 3 4 3 2" xfId="34496" xr:uid="{00000000-0005-0000-0000-0000C2860000}"/>
    <cellStyle name="Normal 8 2 2 2 2 3 4 4" xfId="34497" xr:uid="{00000000-0005-0000-0000-0000C3860000}"/>
    <cellStyle name="Normal 8 2 2 2 2 3 4 5" xfId="34498" xr:uid="{00000000-0005-0000-0000-0000C4860000}"/>
    <cellStyle name="Normal 8 2 2 2 2 3 5" xfId="34499" xr:uid="{00000000-0005-0000-0000-0000C5860000}"/>
    <cellStyle name="Normal 8 2 2 2 2 3 5 2" xfId="34500" xr:uid="{00000000-0005-0000-0000-0000C6860000}"/>
    <cellStyle name="Normal 8 2 2 2 2 3 5 2 2" xfId="34501" xr:uid="{00000000-0005-0000-0000-0000C7860000}"/>
    <cellStyle name="Normal 8 2 2 2 2 3 5 2 2 2" xfId="34502" xr:uid="{00000000-0005-0000-0000-0000C8860000}"/>
    <cellStyle name="Normal 8 2 2 2 2 3 5 2 3" xfId="34503" xr:uid="{00000000-0005-0000-0000-0000C9860000}"/>
    <cellStyle name="Normal 8 2 2 2 2 3 5 2 4" xfId="34504" xr:uid="{00000000-0005-0000-0000-0000CA860000}"/>
    <cellStyle name="Normal 8 2 2 2 2 3 5 3" xfId="34505" xr:uid="{00000000-0005-0000-0000-0000CB860000}"/>
    <cellStyle name="Normal 8 2 2 2 2 3 5 3 2" xfId="34506" xr:uid="{00000000-0005-0000-0000-0000CC860000}"/>
    <cellStyle name="Normal 8 2 2 2 2 3 5 4" xfId="34507" xr:uid="{00000000-0005-0000-0000-0000CD860000}"/>
    <cellStyle name="Normal 8 2 2 2 2 3 5 5" xfId="34508" xr:uid="{00000000-0005-0000-0000-0000CE860000}"/>
    <cellStyle name="Normal 8 2 2 2 2 3 6" xfId="34509" xr:uid="{00000000-0005-0000-0000-0000CF860000}"/>
    <cellStyle name="Normal 8 2 2 2 2 3 6 2" xfId="34510" xr:uid="{00000000-0005-0000-0000-0000D0860000}"/>
    <cellStyle name="Normal 8 2 2 2 2 3 6 2 2" xfId="34511" xr:uid="{00000000-0005-0000-0000-0000D1860000}"/>
    <cellStyle name="Normal 8 2 2 2 2 3 6 3" xfId="34512" xr:uid="{00000000-0005-0000-0000-0000D2860000}"/>
    <cellStyle name="Normal 8 2 2 2 2 3 6 4" xfId="34513" xr:uid="{00000000-0005-0000-0000-0000D3860000}"/>
    <cellStyle name="Normal 8 2 2 2 2 3 7" xfId="34514" xr:uid="{00000000-0005-0000-0000-0000D4860000}"/>
    <cellStyle name="Normal 8 2 2 2 2 3 7 2" xfId="34515" xr:uid="{00000000-0005-0000-0000-0000D5860000}"/>
    <cellStyle name="Normal 8 2 2 2 2 3 7 3" xfId="34516" xr:uid="{00000000-0005-0000-0000-0000D6860000}"/>
    <cellStyle name="Normal 8 2 2 2 2 3 7 4" xfId="34517" xr:uid="{00000000-0005-0000-0000-0000D7860000}"/>
    <cellStyle name="Normal 8 2 2 2 2 3 7 5" xfId="34518" xr:uid="{00000000-0005-0000-0000-0000D8860000}"/>
    <cellStyle name="Normal 8 2 2 2 2 3 8" xfId="34519" xr:uid="{00000000-0005-0000-0000-0000D9860000}"/>
    <cellStyle name="Normal 8 2 2 2 2 3 9" xfId="34520" xr:uid="{00000000-0005-0000-0000-0000DA860000}"/>
    <cellStyle name="Normal 8 2 2 2 2 4" xfId="34521" xr:uid="{00000000-0005-0000-0000-0000DB860000}"/>
    <cellStyle name="Normal 8 2 2 2 2 4 2" xfId="34522" xr:uid="{00000000-0005-0000-0000-0000DC860000}"/>
    <cellStyle name="Normal 8 2 2 2 2 4 2 2" xfId="34523" xr:uid="{00000000-0005-0000-0000-0000DD860000}"/>
    <cellStyle name="Normal 8 2 2 2 2 4 2 2 2" xfId="34524" xr:uid="{00000000-0005-0000-0000-0000DE860000}"/>
    <cellStyle name="Normal 8 2 2 2 2 4 2 2 2 2" xfId="34525" xr:uid="{00000000-0005-0000-0000-0000DF860000}"/>
    <cellStyle name="Normal 8 2 2 2 2 4 2 2 2 2 2" xfId="34526" xr:uid="{00000000-0005-0000-0000-0000E0860000}"/>
    <cellStyle name="Normal 8 2 2 2 2 4 2 2 2 3" xfId="34527" xr:uid="{00000000-0005-0000-0000-0000E1860000}"/>
    <cellStyle name="Normal 8 2 2 2 2 4 2 2 2 4" xfId="34528" xr:uid="{00000000-0005-0000-0000-0000E2860000}"/>
    <cellStyle name="Normal 8 2 2 2 2 4 2 2 3" xfId="34529" xr:uid="{00000000-0005-0000-0000-0000E3860000}"/>
    <cellStyle name="Normal 8 2 2 2 2 4 2 2 3 2" xfId="34530" xr:uid="{00000000-0005-0000-0000-0000E4860000}"/>
    <cellStyle name="Normal 8 2 2 2 2 4 2 2 4" xfId="34531" xr:uid="{00000000-0005-0000-0000-0000E5860000}"/>
    <cellStyle name="Normal 8 2 2 2 2 4 2 2 5" xfId="34532" xr:uid="{00000000-0005-0000-0000-0000E6860000}"/>
    <cellStyle name="Normal 8 2 2 2 2 4 2 3" xfId="34533" xr:uid="{00000000-0005-0000-0000-0000E7860000}"/>
    <cellStyle name="Normal 8 2 2 2 2 4 2 3 2" xfId="34534" xr:uid="{00000000-0005-0000-0000-0000E8860000}"/>
    <cellStyle name="Normal 8 2 2 2 2 4 2 3 2 2" xfId="34535" xr:uid="{00000000-0005-0000-0000-0000E9860000}"/>
    <cellStyle name="Normal 8 2 2 2 2 4 2 3 3" xfId="34536" xr:uid="{00000000-0005-0000-0000-0000EA860000}"/>
    <cellStyle name="Normal 8 2 2 2 2 4 2 3 4" xfId="34537" xr:uid="{00000000-0005-0000-0000-0000EB860000}"/>
    <cellStyle name="Normal 8 2 2 2 2 4 2 4" xfId="34538" xr:uid="{00000000-0005-0000-0000-0000EC860000}"/>
    <cellStyle name="Normal 8 2 2 2 2 4 2 4 2" xfId="34539" xr:uid="{00000000-0005-0000-0000-0000ED860000}"/>
    <cellStyle name="Normal 8 2 2 2 2 4 2 5" xfId="34540" xr:uid="{00000000-0005-0000-0000-0000EE860000}"/>
    <cellStyle name="Normal 8 2 2 2 2 4 2 6" xfId="34541" xr:uid="{00000000-0005-0000-0000-0000EF860000}"/>
    <cellStyle name="Normal 8 2 2 2 2 4 3" xfId="34542" xr:uid="{00000000-0005-0000-0000-0000F0860000}"/>
    <cellStyle name="Normal 8 2 2 2 2 4 3 2" xfId="34543" xr:uid="{00000000-0005-0000-0000-0000F1860000}"/>
    <cellStyle name="Normal 8 2 2 2 2 4 3 2 2" xfId="34544" xr:uid="{00000000-0005-0000-0000-0000F2860000}"/>
    <cellStyle name="Normal 8 2 2 2 2 4 3 2 2 2" xfId="34545" xr:uid="{00000000-0005-0000-0000-0000F3860000}"/>
    <cellStyle name="Normal 8 2 2 2 2 4 3 2 3" xfId="34546" xr:uid="{00000000-0005-0000-0000-0000F4860000}"/>
    <cellStyle name="Normal 8 2 2 2 2 4 3 2 4" xfId="34547" xr:uid="{00000000-0005-0000-0000-0000F5860000}"/>
    <cellStyle name="Normal 8 2 2 2 2 4 3 3" xfId="34548" xr:uid="{00000000-0005-0000-0000-0000F6860000}"/>
    <cellStyle name="Normal 8 2 2 2 2 4 3 3 2" xfId="34549" xr:uid="{00000000-0005-0000-0000-0000F7860000}"/>
    <cellStyle name="Normal 8 2 2 2 2 4 3 4" xfId="34550" xr:uid="{00000000-0005-0000-0000-0000F8860000}"/>
    <cellStyle name="Normal 8 2 2 2 2 4 3 5" xfId="34551" xr:uid="{00000000-0005-0000-0000-0000F9860000}"/>
    <cellStyle name="Normal 8 2 2 2 2 4 4" xfId="34552" xr:uid="{00000000-0005-0000-0000-0000FA860000}"/>
    <cellStyle name="Normal 8 2 2 2 2 4 4 2" xfId="34553" xr:uid="{00000000-0005-0000-0000-0000FB860000}"/>
    <cellStyle name="Normal 8 2 2 2 2 4 4 2 2" xfId="34554" xr:uid="{00000000-0005-0000-0000-0000FC860000}"/>
    <cellStyle name="Normal 8 2 2 2 2 4 4 2 2 2" xfId="34555" xr:uid="{00000000-0005-0000-0000-0000FD860000}"/>
    <cellStyle name="Normal 8 2 2 2 2 4 4 2 3" xfId="34556" xr:uid="{00000000-0005-0000-0000-0000FE860000}"/>
    <cellStyle name="Normal 8 2 2 2 2 4 4 2 4" xfId="34557" xr:uid="{00000000-0005-0000-0000-0000FF860000}"/>
    <cellStyle name="Normal 8 2 2 2 2 4 4 3" xfId="34558" xr:uid="{00000000-0005-0000-0000-000000870000}"/>
    <cellStyle name="Normal 8 2 2 2 2 4 4 3 2" xfId="34559" xr:uid="{00000000-0005-0000-0000-000001870000}"/>
    <cellStyle name="Normal 8 2 2 2 2 4 4 4" xfId="34560" xr:uid="{00000000-0005-0000-0000-000002870000}"/>
    <cellStyle name="Normal 8 2 2 2 2 4 4 5" xfId="34561" xr:uid="{00000000-0005-0000-0000-000003870000}"/>
    <cellStyle name="Normal 8 2 2 2 2 4 5" xfId="34562" xr:uid="{00000000-0005-0000-0000-000004870000}"/>
    <cellStyle name="Normal 8 2 2 2 2 4 5 2" xfId="34563" xr:uid="{00000000-0005-0000-0000-000005870000}"/>
    <cellStyle name="Normal 8 2 2 2 2 4 5 2 2" xfId="34564" xr:uid="{00000000-0005-0000-0000-000006870000}"/>
    <cellStyle name="Normal 8 2 2 2 2 4 5 3" xfId="34565" xr:uid="{00000000-0005-0000-0000-000007870000}"/>
    <cellStyle name="Normal 8 2 2 2 2 4 5 4" xfId="34566" xr:uid="{00000000-0005-0000-0000-000008870000}"/>
    <cellStyle name="Normal 8 2 2 2 2 4 6" xfId="34567" xr:uid="{00000000-0005-0000-0000-000009870000}"/>
    <cellStyle name="Normal 8 2 2 2 2 4 6 2" xfId="34568" xr:uid="{00000000-0005-0000-0000-00000A870000}"/>
    <cellStyle name="Normal 8 2 2 2 2 4 6 3" xfId="34569" xr:uid="{00000000-0005-0000-0000-00000B870000}"/>
    <cellStyle name="Normal 8 2 2 2 2 4 6 4" xfId="34570" xr:uid="{00000000-0005-0000-0000-00000C870000}"/>
    <cellStyle name="Normal 8 2 2 2 2 4 6 5" xfId="34571" xr:uid="{00000000-0005-0000-0000-00000D870000}"/>
    <cellStyle name="Normal 8 2 2 2 2 4 7" xfId="34572" xr:uid="{00000000-0005-0000-0000-00000E870000}"/>
    <cellStyle name="Normal 8 2 2 2 2 4 8" xfId="34573" xr:uid="{00000000-0005-0000-0000-00000F870000}"/>
    <cellStyle name="Normal 8 2 2 2 2 4 9" xfId="34574" xr:uid="{00000000-0005-0000-0000-000010870000}"/>
    <cellStyle name="Normal 8 2 2 2 2 5" xfId="34575" xr:uid="{00000000-0005-0000-0000-000011870000}"/>
    <cellStyle name="Normal 8 2 2 2 2 5 2" xfId="34576" xr:uid="{00000000-0005-0000-0000-000012870000}"/>
    <cellStyle name="Normal 8 2 2 2 2 5 2 2" xfId="34577" xr:uid="{00000000-0005-0000-0000-000013870000}"/>
    <cellStyle name="Normal 8 2 2 2 2 5 2 2 2" xfId="34578" xr:uid="{00000000-0005-0000-0000-000014870000}"/>
    <cellStyle name="Normal 8 2 2 2 2 5 2 2 2 2" xfId="34579" xr:uid="{00000000-0005-0000-0000-000015870000}"/>
    <cellStyle name="Normal 8 2 2 2 2 5 2 2 3" xfId="34580" xr:uid="{00000000-0005-0000-0000-000016870000}"/>
    <cellStyle name="Normal 8 2 2 2 2 5 2 2 4" xfId="34581" xr:uid="{00000000-0005-0000-0000-000017870000}"/>
    <cellStyle name="Normal 8 2 2 2 2 5 2 3" xfId="34582" xr:uid="{00000000-0005-0000-0000-000018870000}"/>
    <cellStyle name="Normal 8 2 2 2 2 5 2 3 2" xfId="34583" xr:uid="{00000000-0005-0000-0000-000019870000}"/>
    <cellStyle name="Normal 8 2 2 2 2 5 2 4" xfId="34584" xr:uid="{00000000-0005-0000-0000-00001A870000}"/>
    <cellStyle name="Normal 8 2 2 2 2 5 2 5" xfId="34585" xr:uid="{00000000-0005-0000-0000-00001B870000}"/>
    <cellStyle name="Normal 8 2 2 2 2 5 3" xfId="34586" xr:uid="{00000000-0005-0000-0000-00001C870000}"/>
    <cellStyle name="Normal 8 2 2 2 2 5 3 2" xfId="34587" xr:uid="{00000000-0005-0000-0000-00001D870000}"/>
    <cellStyle name="Normal 8 2 2 2 2 5 3 2 2" xfId="34588" xr:uid="{00000000-0005-0000-0000-00001E870000}"/>
    <cellStyle name="Normal 8 2 2 2 2 5 3 3" xfId="34589" xr:uid="{00000000-0005-0000-0000-00001F870000}"/>
    <cellStyle name="Normal 8 2 2 2 2 5 3 4" xfId="34590" xr:uid="{00000000-0005-0000-0000-000020870000}"/>
    <cellStyle name="Normal 8 2 2 2 2 5 4" xfId="34591" xr:uid="{00000000-0005-0000-0000-000021870000}"/>
    <cellStyle name="Normal 8 2 2 2 2 5 4 2" xfId="34592" xr:uid="{00000000-0005-0000-0000-000022870000}"/>
    <cellStyle name="Normal 8 2 2 2 2 5 5" xfId="34593" xr:uid="{00000000-0005-0000-0000-000023870000}"/>
    <cellStyle name="Normal 8 2 2 2 2 5 6" xfId="34594" xr:uid="{00000000-0005-0000-0000-000024870000}"/>
    <cellStyle name="Normal 8 2 2 2 2 6" xfId="34595" xr:uid="{00000000-0005-0000-0000-000025870000}"/>
    <cellStyle name="Normal 8 2 2 2 2 6 2" xfId="34596" xr:uid="{00000000-0005-0000-0000-000026870000}"/>
    <cellStyle name="Normal 8 2 2 2 2 6 2 2" xfId="34597" xr:uid="{00000000-0005-0000-0000-000027870000}"/>
    <cellStyle name="Normal 8 2 2 2 2 6 2 2 2" xfId="34598" xr:uid="{00000000-0005-0000-0000-000028870000}"/>
    <cellStyle name="Normal 8 2 2 2 2 6 2 3" xfId="34599" xr:uid="{00000000-0005-0000-0000-000029870000}"/>
    <cellStyle name="Normal 8 2 2 2 2 6 2 4" xfId="34600" xr:uid="{00000000-0005-0000-0000-00002A870000}"/>
    <cellStyle name="Normal 8 2 2 2 2 6 3" xfId="34601" xr:uid="{00000000-0005-0000-0000-00002B870000}"/>
    <cellStyle name="Normal 8 2 2 2 2 6 3 2" xfId="34602" xr:uid="{00000000-0005-0000-0000-00002C870000}"/>
    <cellStyle name="Normal 8 2 2 2 2 6 4" xfId="34603" xr:uid="{00000000-0005-0000-0000-00002D870000}"/>
    <cellStyle name="Normal 8 2 2 2 2 6 5" xfId="34604" xr:uid="{00000000-0005-0000-0000-00002E870000}"/>
    <cellStyle name="Normal 8 2 2 2 2 7" xfId="34605" xr:uid="{00000000-0005-0000-0000-00002F870000}"/>
    <cellStyle name="Normal 8 2 2 2 2 7 2" xfId="34606" xr:uid="{00000000-0005-0000-0000-000030870000}"/>
    <cellStyle name="Normal 8 2 2 2 2 7 2 2" xfId="34607" xr:uid="{00000000-0005-0000-0000-000031870000}"/>
    <cellStyle name="Normal 8 2 2 2 2 7 2 2 2" xfId="34608" xr:uid="{00000000-0005-0000-0000-000032870000}"/>
    <cellStyle name="Normal 8 2 2 2 2 7 2 3" xfId="34609" xr:uid="{00000000-0005-0000-0000-000033870000}"/>
    <cellStyle name="Normal 8 2 2 2 2 7 2 4" xfId="34610" xr:uid="{00000000-0005-0000-0000-000034870000}"/>
    <cellStyle name="Normal 8 2 2 2 2 7 3" xfId="34611" xr:uid="{00000000-0005-0000-0000-000035870000}"/>
    <cellStyle name="Normal 8 2 2 2 2 7 3 2" xfId="34612" xr:uid="{00000000-0005-0000-0000-000036870000}"/>
    <cellStyle name="Normal 8 2 2 2 2 7 4" xfId="34613" xr:uid="{00000000-0005-0000-0000-000037870000}"/>
    <cellStyle name="Normal 8 2 2 2 2 7 5" xfId="34614" xr:uid="{00000000-0005-0000-0000-000038870000}"/>
    <cellStyle name="Normal 8 2 2 2 2 8" xfId="34615" xr:uid="{00000000-0005-0000-0000-000039870000}"/>
    <cellStyle name="Normal 8 2 2 2 2 8 2" xfId="34616" xr:uid="{00000000-0005-0000-0000-00003A870000}"/>
    <cellStyle name="Normal 8 2 2 2 2 8 2 2" xfId="34617" xr:uid="{00000000-0005-0000-0000-00003B870000}"/>
    <cellStyle name="Normal 8 2 2 2 2 8 3" xfId="34618" xr:uid="{00000000-0005-0000-0000-00003C870000}"/>
    <cellStyle name="Normal 8 2 2 2 2 8 4" xfId="34619" xr:uid="{00000000-0005-0000-0000-00003D870000}"/>
    <cellStyle name="Normal 8 2 2 2 2 9" xfId="34620" xr:uid="{00000000-0005-0000-0000-00003E870000}"/>
    <cellStyle name="Normal 8 2 2 2 2 9 2" xfId="34621" xr:uid="{00000000-0005-0000-0000-00003F870000}"/>
    <cellStyle name="Normal 8 2 2 2 2 9 3" xfId="34622" xr:uid="{00000000-0005-0000-0000-000040870000}"/>
    <cellStyle name="Normal 8 2 2 2 2 9 4" xfId="34623" xr:uid="{00000000-0005-0000-0000-000041870000}"/>
    <cellStyle name="Normal 8 2 2 2 2 9 5" xfId="34624" xr:uid="{00000000-0005-0000-0000-000042870000}"/>
    <cellStyle name="Normal 8 2 2 2 3" xfId="34625" xr:uid="{00000000-0005-0000-0000-000043870000}"/>
    <cellStyle name="Normal 8 2 2 2 3 10" xfId="34626" xr:uid="{00000000-0005-0000-0000-000044870000}"/>
    <cellStyle name="Normal 8 2 2 2 3 11" xfId="34627" xr:uid="{00000000-0005-0000-0000-000045870000}"/>
    <cellStyle name="Normal 8 2 2 2 3 2" xfId="34628" xr:uid="{00000000-0005-0000-0000-000046870000}"/>
    <cellStyle name="Normal 8 2 2 2 3 2 10" xfId="34629" xr:uid="{00000000-0005-0000-0000-000047870000}"/>
    <cellStyle name="Normal 8 2 2 2 3 2 2" xfId="34630" xr:uid="{00000000-0005-0000-0000-000048870000}"/>
    <cellStyle name="Normal 8 2 2 2 3 2 2 2" xfId="34631" xr:uid="{00000000-0005-0000-0000-000049870000}"/>
    <cellStyle name="Normal 8 2 2 2 3 2 2 2 2" xfId="34632" xr:uid="{00000000-0005-0000-0000-00004A870000}"/>
    <cellStyle name="Normal 8 2 2 2 3 2 2 2 2 2" xfId="34633" xr:uid="{00000000-0005-0000-0000-00004B870000}"/>
    <cellStyle name="Normal 8 2 2 2 3 2 2 2 2 2 2" xfId="34634" xr:uid="{00000000-0005-0000-0000-00004C870000}"/>
    <cellStyle name="Normal 8 2 2 2 3 2 2 2 2 2 2 2" xfId="34635" xr:uid="{00000000-0005-0000-0000-00004D870000}"/>
    <cellStyle name="Normal 8 2 2 2 3 2 2 2 2 2 3" xfId="34636" xr:uid="{00000000-0005-0000-0000-00004E870000}"/>
    <cellStyle name="Normal 8 2 2 2 3 2 2 2 2 2 4" xfId="34637" xr:uid="{00000000-0005-0000-0000-00004F870000}"/>
    <cellStyle name="Normal 8 2 2 2 3 2 2 2 2 3" xfId="34638" xr:uid="{00000000-0005-0000-0000-000050870000}"/>
    <cellStyle name="Normal 8 2 2 2 3 2 2 2 2 3 2" xfId="34639" xr:uid="{00000000-0005-0000-0000-000051870000}"/>
    <cellStyle name="Normal 8 2 2 2 3 2 2 2 2 4" xfId="34640" xr:uid="{00000000-0005-0000-0000-000052870000}"/>
    <cellStyle name="Normal 8 2 2 2 3 2 2 2 2 5" xfId="34641" xr:uid="{00000000-0005-0000-0000-000053870000}"/>
    <cellStyle name="Normal 8 2 2 2 3 2 2 2 3" xfId="34642" xr:uid="{00000000-0005-0000-0000-000054870000}"/>
    <cellStyle name="Normal 8 2 2 2 3 2 2 2 3 2" xfId="34643" xr:uid="{00000000-0005-0000-0000-000055870000}"/>
    <cellStyle name="Normal 8 2 2 2 3 2 2 2 3 2 2" xfId="34644" xr:uid="{00000000-0005-0000-0000-000056870000}"/>
    <cellStyle name="Normal 8 2 2 2 3 2 2 2 3 3" xfId="34645" xr:uid="{00000000-0005-0000-0000-000057870000}"/>
    <cellStyle name="Normal 8 2 2 2 3 2 2 2 3 4" xfId="34646" xr:uid="{00000000-0005-0000-0000-000058870000}"/>
    <cellStyle name="Normal 8 2 2 2 3 2 2 2 4" xfId="34647" xr:uid="{00000000-0005-0000-0000-000059870000}"/>
    <cellStyle name="Normal 8 2 2 2 3 2 2 2 4 2" xfId="34648" xr:uid="{00000000-0005-0000-0000-00005A870000}"/>
    <cellStyle name="Normal 8 2 2 2 3 2 2 2 5" xfId="34649" xr:uid="{00000000-0005-0000-0000-00005B870000}"/>
    <cellStyle name="Normal 8 2 2 2 3 2 2 2 6" xfId="34650" xr:uid="{00000000-0005-0000-0000-00005C870000}"/>
    <cellStyle name="Normal 8 2 2 2 3 2 2 3" xfId="34651" xr:uid="{00000000-0005-0000-0000-00005D870000}"/>
    <cellStyle name="Normal 8 2 2 2 3 2 2 3 2" xfId="34652" xr:uid="{00000000-0005-0000-0000-00005E870000}"/>
    <cellStyle name="Normal 8 2 2 2 3 2 2 3 2 2" xfId="34653" xr:uid="{00000000-0005-0000-0000-00005F870000}"/>
    <cellStyle name="Normal 8 2 2 2 3 2 2 3 2 2 2" xfId="34654" xr:uid="{00000000-0005-0000-0000-000060870000}"/>
    <cellStyle name="Normal 8 2 2 2 3 2 2 3 2 3" xfId="34655" xr:uid="{00000000-0005-0000-0000-000061870000}"/>
    <cellStyle name="Normal 8 2 2 2 3 2 2 3 2 4" xfId="34656" xr:uid="{00000000-0005-0000-0000-000062870000}"/>
    <cellStyle name="Normal 8 2 2 2 3 2 2 3 3" xfId="34657" xr:uid="{00000000-0005-0000-0000-000063870000}"/>
    <cellStyle name="Normal 8 2 2 2 3 2 2 3 3 2" xfId="34658" xr:uid="{00000000-0005-0000-0000-000064870000}"/>
    <cellStyle name="Normal 8 2 2 2 3 2 2 3 4" xfId="34659" xr:uid="{00000000-0005-0000-0000-000065870000}"/>
    <cellStyle name="Normal 8 2 2 2 3 2 2 3 5" xfId="34660" xr:uid="{00000000-0005-0000-0000-000066870000}"/>
    <cellStyle name="Normal 8 2 2 2 3 2 2 4" xfId="34661" xr:uid="{00000000-0005-0000-0000-000067870000}"/>
    <cellStyle name="Normal 8 2 2 2 3 2 2 4 2" xfId="34662" xr:uid="{00000000-0005-0000-0000-000068870000}"/>
    <cellStyle name="Normal 8 2 2 2 3 2 2 4 2 2" xfId="34663" xr:uid="{00000000-0005-0000-0000-000069870000}"/>
    <cellStyle name="Normal 8 2 2 2 3 2 2 4 2 2 2" xfId="34664" xr:uid="{00000000-0005-0000-0000-00006A870000}"/>
    <cellStyle name="Normal 8 2 2 2 3 2 2 4 2 3" xfId="34665" xr:uid="{00000000-0005-0000-0000-00006B870000}"/>
    <cellStyle name="Normal 8 2 2 2 3 2 2 4 2 4" xfId="34666" xr:uid="{00000000-0005-0000-0000-00006C870000}"/>
    <cellStyle name="Normal 8 2 2 2 3 2 2 4 3" xfId="34667" xr:uid="{00000000-0005-0000-0000-00006D870000}"/>
    <cellStyle name="Normal 8 2 2 2 3 2 2 4 3 2" xfId="34668" xr:uid="{00000000-0005-0000-0000-00006E870000}"/>
    <cellStyle name="Normal 8 2 2 2 3 2 2 4 4" xfId="34669" xr:uid="{00000000-0005-0000-0000-00006F870000}"/>
    <cellStyle name="Normal 8 2 2 2 3 2 2 4 5" xfId="34670" xr:uid="{00000000-0005-0000-0000-000070870000}"/>
    <cellStyle name="Normal 8 2 2 2 3 2 2 5" xfId="34671" xr:uid="{00000000-0005-0000-0000-000071870000}"/>
    <cellStyle name="Normal 8 2 2 2 3 2 2 5 2" xfId="34672" xr:uid="{00000000-0005-0000-0000-000072870000}"/>
    <cellStyle name="Normal 8 2 2 2 3 2 2 5 2 2" xfId="34673" xr:uid="{00000000-0005-0000-0000-000073870000}"/>
    <cellStyle name="Normal 8 2 2 2 3 2 2 5 3" xfId="34674" xr:uid="{00000000-0005-0000-0000-000074870000}"/>
    <cellStyle name="Normal 8 2 2 2 3 2 2 5 4" xfId="34675" xr:uid="{00000000-0005-0000-0000-000075870000}"/>
    <cellStyle name="Normal 8 2 2 2 3 2 2 6" xfId="34676" xr:uid="{00000000-0005-0000-0000-000076870000}"/>
    <cellStyle name="Normal 8 2 2 2 3 2 2 6 2" xfId="34677" xr:uid="{00000000-0005-0000-0000-000077870000}"/>
    <cellStyle name="Normal 8 2 2 2 3 2 2 6 3" xfId="34678" xr:uid="{00000000-0005-0000-0000-000078870000}"/>
    <cellStyle name="Normal 8 2 2 2 3 2 2 6 4" xfId="34679" xr:uid="{00000000-0005-0000-0000-000079870000}"/>
    <cellStyle name="Normal 8 2 2 2 3 2 2 6 5" xfId="34680" xr:uid="{00000000-0005-0000-0000-00007A870000}"/>
    <cellStyle name="Normal 8 2 2 2 3 2 2 7" xfId="34681" xr:uid="{00000000-0005-0000-0000-00007B870000}"/>
    <cellStyle name="Normal 8 2 2 2 3 2 2 8" xfId="34682" xr:uid="{00000000-0005-0000-0000-00007C870000}"/>
    <cellStyle name="Normal 8 2 2 2 3 2 2 9" xfId="34683" xr:uid="{00000000-0005-0000-0000-00007D870000}"/>
    <cellStyle name="Normal 8 2 2 2 3 2 3" xfId="34684" xr:uid="{00000000-0005-0000-0000-00007E870000}"/>
    <cellStyle name="Normal 8 2 2 2 3 2 3 2" xfId="34685" xr:uid="{00000000-0005-0000-0000-00007F870000}"/>
    <cellStyle name="Normal 8 2 2 2 3 2 3 2 2" xfId="34686" xr:uid="{00000000-0005-0000-0000-000080870000}"/>
    <cellStyle name="Normal 8 2 2 2 3 2 3 2 2 2" xfId="34687" xr:uid="{00000000-0005-0000-0000-000081870000}"/>
    <cellStyle name="Normal 8 2 2 2 3 2 3 2 2 2 2" xfId="34688" xr:uid="{00000000-0005-0000-0000-000082870000}"/>
    <cellStyle name="Normal 8 2 2 2 3 2 3 2 2 3" xfId="34689" xr:uid="{00000000-0005-0000-0000-000083870000}"/>
    <cellStyle name="Normal 8 2 2 2 3 2 3 2 2 4" xfId="34690" xr:uid="{00000000-0005-0000-0000-000084870000}"/>
    <cellStyle name="Normal 8 2 2 2 3 2 3 2 3" xfId="34691" xr:uid="{00000000-0005-0000-0000-000085870000}"/>
    <cellStyle name="Normal 8 2 2 2 3 2 3 2 3 2" xfId="34692" xr:uid="{00000000-0005-0000-0000-000086870000}"/>
    <cellStyle name="Normal 8 2 2 2 3 2 3 2 4" xfId="34693" xr:uid="{00000000-0005-0000-0000-000087870000}"/>
    <cellStyle name="Normal 8 2 2 2 3 2 3 2 5" xfId="34694" xr:uid="{00000000-0005-0000-0000-000088870000}"/>
    <cellStyle name="Normal 8 2 2 2 3 2 3 3" xfId="34695" xr:uid="{00000000-0005-0000-0000-000089870000}"/>
    <cellStyle name="Normal 8 2 2 2 3 2 3 3 2" xfId="34696" xr:uid="{00000000-0005-0000-0000-00008A870000}"/>
    <cellStyle name="Normal 8 2 2 2 3 2 3 3 2 2" xfId="34697" xr:uid="{00000000-0005-0000-0000-00008B870000}"/>
    <cellStyle name="Normal 8 2 2 2 3 2 3 3 3" xfId="34698" xr:uid="{00000000-0005-0000-0000-00008C870000}"/>
    <cellStyle name="Normal 8 2 2 2 3 2 3 3 4" xfId="34699" xr:uid="{00000000-0005-0000-0000-00008D870000}"/>
    <cellStyle name="Normal 8 2 2 2 3 2 3 4" xfId="34700" xr:uid="{00000000-0005-0000-0000-00008E870000}"/>
    <cellStyle name="Normal 8 2 2 2 3 2 3 4 2" xfId="34701" xr:uid="{00000000-0005-0000-0000-00008F870000}"/>
    <cellStyle name="Normal 8 2 2 2 3 2 3 5" xfId="34702" xr:uid="{00000000-0005-0000-0000-000090870000}"/>
    <cellStyle name="Normal 8 2 2 2 3 2 3 6" xfId="34703" xr:uid="{00000000-0005-0000-0000-000091870000}"/>
    <cellStyle name="Normal 8 2 2 2 3 2 4" xfId="34704" xr:uid="{00000000-0005-0000-0000-000092870000}"/>
    <cellStyle name="Normal 8 2 2 2 3 2 4 2" xfId="34705" xr:uid="{00000000-0005-0000-0000-000093870000}"/>
    <cellStyle name="Normal 8 2 2 2 3 2 4 2 2" xfId="34706" xr:uid="{00000000-0005-0000-0000-000094870000}"/>
    <cellStyle name="Normal 8 2 2 2 3 2 4 2 2 2" xfId="34707" xr:uid="{00000000-0005-0000-0000-000095870000}"/>
    <cellStyle name="Normal 8 2 2 2 3 2 4 2 3" xfId="34708" xr:uid="{00000000-0005-0000-0000-000096870000}"/>
    <cellStyle name="Normal 8 2 2 2 3 2 4 2 4" xfId="34709" xr:uid="{00000000-0005-0000-0000-000097870000}"/>
    <cellStyle name="Normal 8 2 2 2 3 2 4 3" xfId="34710" xr:uid="{00000000-0005-0000-0000-000098870000}"/>
    <cellStyle name="Normal 8 2 2 2 3 2 4 3 2" xfId="34711" xr:uid="{00000000-0005-0000-0000-000099870000}"/>
    <cellStyle name="Normal 8 2 2 2 3 2 4 4" xfId="34712" xr:uid="{00000000-0005-0000-0000-00009A870000}"/>
    <cellStyle name="Normal 8 2 2 2 3 2 4 5" xfId="34713" xr:uid="{00000000-0005-0000-0000-00009B870000}"/>
    <cellStyle name="Normal 8 2 2 2 3 2 5" xfId="34714" xr:uid="{00000000-0005-0000-0000-00009C870000}"/>
    <cellStyle name="Normal 8 2 2 2 3 2 5 2" xfId="34715" xr:uid="{00000000-0005-0000-0000-00009D870000}"/>
    <cellStyle name="Normal 8 2 2 2 3 2 5 2 2" xfId="34716" xr:uid="{00000000-0005-0000-0000-00009E870000}"/>
    <cellStyle name="Normal 8 2 2 2 3 2 5 2 2 2" xfId="34717" xr:uid="{00000000-0005-0000-0000-00009F870000}"/>
    <cellStyle name="Normal 8 2 2 2 3 2 5 2 3" xfId="34718" xr:uid="{00000000-0005-0000-0000-0000A0870000}"/>
    <cellStyle name="Normal 8 2 2 2 3 2 5 2 4" xfId="34719" xr:uid="{00000000-0005-0000-0000-0000A1870000}"/>
    <cellStyle name="Normal 8 2 2 2 3 2 5 3" xfId="34720" xr:uid="{00000000-0005-0000-0000-0000A2870000}"/>
    <cellStyle name="Normal 8 2 2 2 3 2 5 3 2" xfId="34721" xr:uid="{00000000-0005-0000-0000-0000A3870000}"/>
    <cellStyle name="Normal 8 2 2 2 3 2 5 4" xfId="34722" xr:uid="{00000000-0005-0000-0000-0000A4870000}"/>
    <cellStyle name="Normal 8 2 2 2 3 2 5 5" xfId="34723" xr:uid="{00000000-0005-0000-0000-0000A5870000}"/>
    <cellStyle name="Normal 8 2 2 2 3 2 6" xfId="34724" xr:uid="{00000000-0005-0000-0000-0000A6870000}"/>
    <cellStyle name="Normal 8 2 2 2 3 2 6 2" xfId="34725" xr:uid="{00000000-0005-0000-0000-0000A7870000}"/>
    <cellStyle name="Normal 8 2 2 2 3 2 6 2 2" xfId="34726" xr:uid="{00000000-0005-0000-0000-0000A8870000}"/>
    <cellStyle name="Normal 8 2 2 2 3 2 6 3" xfId="34727" xr:uid="{00000000-0005-0000-0000-0000A9870000}"/>
    <cellStyle name="Normal 8 2 2 2 3 2 6 4" xfId="34728" xr:uid="{00000000-0005-0000-0000-0000AA870000}"/>
    <cellStyle name="Normal 8 2 2 2 3 2 7" xfId="34729" xr:uid="{00000000-0005-0000-0000-0000AB870000}"/>
    <cellStyle name="Normal 8 2 2 2 3 2 7 2" xfId="34730" xr:uid="{00000000-0005-0000-0000-0000AC870000}"/>
    <cellStyle name="Normal 8 2 2 2 3 2 7 3" xfId="34731" xr:uid="{00000000-0005-0000-0000-0000AD870000}"/>
    <cellStyle name="Normal 8 2 2 2 3 2 7 4" xfId="34732" xr:uid="{00000000-0005-0000-0000-0000AE870000}"/>
    <cellStyle name="Normal 8 2 2 2 3 2 7 5" xfId="34733" xr:uid="{00000000-0005-0000-0000-0000AF870000}"/>
    <cellStyle name="Normal 8 2 2 2 3 2 8" xfId="34734" xr:uid="{00000000-0005-0000-0000-0000B0870000}"/>
    <cellStyle name="Normal 8 2 2 2 3 2 9" xfId="34735" xr:uid="{00000000-0005-0000-0000-0000B1870000}"/>
    <cellStyle name="Normal 8 2 2 2 3 3" xfId="34736" xr:uid="{00000000-0005-0000-0000-0000B2870000}"/>
    <cellStyle name="Normal 8 2 2 2 3 3 2" xfId="34737" xr:uid="{00000000-0005-0000-0000-0000B3870000}"/>
    <cellStyle name="Normal 8 2 2 2 3 3 2 2" xfId="34738" xr:uid="{00000000-0005-0000-0000-0000B4870000}"/>
    <cellStyle name="Normal 8 2 2 2 3 3 2 2 2" xfId="34739" xr:uid="{00000000-0005-0000-0000-0000B5870000}"/>
    <cellStyle name="Normal 8 2 2 2 3 3 2 2 2 2" xfId="34740" xr:uid="{00000000-0005-0000-0000-0000B6870000}"/>
    <cellStyle name="Normal 8 2 2 2 3 3 2 2 2 2 2" xfId="34741" xr:uid="{00000000-0005-0000-0000-0000B7870000}"/>
    <cellStyle name="Normal 8 2 2 2 3 3 2 2 2 3" xfId="34742" xr:uid="{00000000-0005-0000-0000-0000B8870000}"/>
    <cellStyle name="Normal 8 2 2 2 3 3 2 2 2 4" xfId="34743" xr:uid="{00000000-0005-0000-0000-0000B9870000}"/>
    <cellStyle name="Normal 8 2 2 2 3 3 2 2 3" xfId="34744" xr:uid="{00000000-0005-0000-0000-0000BA870000}"/>
    <cellStyle name="Normal 8 2 2 2 3 3 2 2 3 2" xfId="34745" xr:uid="{00000000-0005-0000-0000-0000BB870000}"/>
    <cellStyle name="Normal 8 2 2 2 3 3 2 2 4" xfId="34746" xr:uid="{00000000-0005-0000-0000-0000BC870000}"/>
    <cellStyle name="Normal 8 2 2 2 3 3 2 2 5" xfId="34747" xr:uid="{00000000-0005-0000-0000-0000BD870000}"/>
    <cellStyle name="Normal 8 2 2 2 3 3 2 3" xfId="34748" xr:uid="{00000000-0005-0000-0000-0000BE870000}"/>
    <cellStyle name="Normal 8 2 2 2 3 3 2 3 2" xfId="34749" xr:uid="{00000000-0005-0000-0000-0000BF870000}"/>
    <cellStyle name="Normal 8 2 2 2 3 3 2 3 2 2" xfId="34750" xr:uid="{00000000-0005-0000-0000-0000C0870000}"/>
    <cellStyle name="Normal 8 2 2 2 3 3 2 3 3" xfId="34751" xr:uid="{00000000-0005-0000-0000-0000C1870000}"/>
    <cellStyle name="Normal 8 2 2 2 3 3 2 3 4" xfId="34752" xr:uid="{00000000-0005-0000-0000-0000C2870000}"/>
    <cellStyle name="Normal 8 2 2 2 3 3 2 4" xfId="34753" xr:uid="{00000000-0005-0000-0000-0000C3870000}"/>
    <cellStyle name="Normal 8 2 2 2 3 3 2 4 2" xfId="34754" xr:uid="{00000000-0005-0000-0000-0000C4870000}"/>
    <cellStyle name="Normal 8 2 2 2 3 3 2 5" xfId="34755" xr:uid="{00000000-0005-0000-0000-0000C5870000}"/>
    <cellStyle name="Normal 8 2 2 2 3 3 2 6" xfId="34756" xr:uid="{00000000-0005-0000-0000-0000C6870000}"/>
    <cellStyle name="Normal 8 2 2 2 3 3 3" xfId="34757" xr:uid="{00000000-0005-0000-0000-0000C7870000}"/>
    <cellStyle name="Normal 8 2 2 2 3 3 3 2" xfId="34758" xr:uid="{00000000-0005-0000-0000-0000C8870000}"/>
    <cellStyle name="Normal 8 2 2 2 3 3 3 2 2" xfId="34759" xr:uid="{00000000-0005-0000-0000-0000C9870000}"/>
    <cellStyle name="Normal 8 2 2 2 3 3 3 2 2 2" xfId="34760" xr:uid="{00000000-0005-0000-0000-0000CA870000}"/>
    <cellStyle name="Normal 8 2 2 2 3 3 3 2 3" xfId="34761" xr:uid="{00000000-0005-0000-0000-0000CB870000}"/>
    <cellStyle name="Normal 8 2 2 2 3 3 3 2 4" xfId="34762" xr:uid="{00000000-0005-0000-0000-0000CC870000}"/>
    <cellStyle name="Normal 8 2 2 2 3 3 3 3" xfId="34763" xr:uid="{00000000-0005-0000-0000-0000CD870000}"/>
    <cellStyle name="Normal 8 2 2 2 3 3 3 3 2" xfId="34764" xr:uid="{00000000-0005-0000-0000-0000CE870000}"/>
    <cellStyle name="Normal 8 2 2 2 3 3 3 4" xfId="34765" xr:uid="{00000000-0005-0000-0000-0000CF870000}"/>
    <cellStyle name="Normal 8 2 2 2 3 3 3 5" xfId="34766" xr:uid="{00000000-0005-0000-0000-0000D0870000}"/>
    <cellStyle name="Normal 8 2 2 2 3 3 4" xfId="34767" xr:uid="{00000000-0005-0000-0000-0000D1870000}"/>
    <cellStyle name="Normal 8 2 2 2 3 3 4 2" xfId="34768" xr:uid="{00000000-0005-0000-0000-0000D2870000}"/>
    <cellStyle name="Normal 8 2 2 2 3 3 4 2 2" xfId="34769" xr:uid="{00000000-0005-0000-0000-0000D3870000}"/>
    <cellStyle name="Normal 8 2 2 2 3 3 4 2 2 2" xfId="34770" xr:uid="{00000000-0005-0000-0000-0000D4870000}"/>
    <cellStyle name="Normal 8 2 2 2 3 3 4 2 3" xfId="34771" xr:uid="{00000000-0005-0000-0000-0000D5870000}"/>
    <cellStyle name="Normal 8 2 2 2 3 3 4 2 4" xfId="34772" xr:uid="{00000000-0005-0000-0000-0000D6870000}"/>
    <cellStyle name="Normal 8 2 2 2 3 3 4 3" xfId="34773" xr:uid="{00000000-0005-0000-0000-0000D7870000}"/>
    <cellStyle name="Normal 8 2 2 2 3 3 4 3 2" xfId="34774" xr:uid="{00000000-0005-0000-0000-0000D8870000}"/>
    <cellStyle name="Normal 8 2 2 2 3 3 4 4" xfId="34775" xr:uid="{00000000-0005-0000-0000-0000D9870000}"/>
    <cellStyle name="Normal 8 2 2 2 3 3 4 5" xfId="34776" xr:uid="{00000000-0005-0000-0000-0000DA870000}"/>
    <cellStyle name="Normal 8 2 2 2 3 3 5" xfId="34777" xr:uid="{00000000-0005-0000-0000-0000DB870000}"/>
    <cellStyle name="Normal 8 2 2 2 3 3 5 2" xfId="34778" xr:uid="{00000000-0005-0000-0000-0000DC870000}"/>
    <cellStyle name="Normal 8 2 2 2 3 3 5 2 2" xfId="34779" xr:uid="{00000000-0005-0000-0000-0000DD870000}"/>
    <cellStyle name="Normal 8 2 2 2 3 3 5 3" xfId="34780" xr:uid="{00000000-0005-0000-0000-0000DE870000}"/>
    <cellStyle name="Normal 8 2 2 2 3 3 5 4" xfId="34781" xr:uid="{00000000-0005-0000-0000-0000DF870000}"/>
    <cellStyle name="Normal 8 2 2 2 3 3 6" xfId="34782" xr:uid="{00000000-0005-0000-0000-0000E0870000}"/>
    <cellStyle name="Normal 8 2 2 2 3 3 6 2" xfId="34783" xr:uid="{00000000-0005-0000-0000-0000E1870000}"/>
    <cellStyle name="Normal 8 2 2 2 3 3 6 3" xfId="34784" xr:uid="{00000000-0005-0000-0000-0000E2870000}"/>
    <cellStyle name="Normal 8 2 2 2 3 3 6 4" xfId="34785" xr:uid="{00000000-0005-0000-0000-0000E3870000}"/>
    <cellStyle name="Normal 8 2 2 2 3 3 6 5" xfId="34786" xr:uid="{00000000-0005-0000-0000-0000E4870000}"/>
    <cellStyle name="Normal 8 2 2 2 3 3 7" xfId="34787" xr:uid="{00000000-0005-0000-0000-0000E5870000}"/>
    <cellStyle name="Normal 8 2 2 2 3 3 8" xfId="34788" xr:uid="{00000000-0005-0000-0000-0000E6870000}"/>
    <cellStyle name="Normal 8 2 2 2 3 3 9" xfId="34789" xr:uid="{00000000-0005-0000-0000-0000E7870000}"/>
    <cellStyle name="Normal 8 2 2 2 3 4" xfId="34790" xr:uid="{00000000-0005-0000-0000-0000E8870000}"/>
    <cellStyle name="Normal 8 2 2 2 3 4 2" xfId="34791" xr:uid="{00000000-0005-0000-0000-0000E9870000}"/>
    <cellStyle name="Normal 8 2 2 2 3 4 2 2" xfId="34792" xr:uid="{00000000-0005-0000-0000-0000EA870000}"/>
    <cellStyle name="Normal 8 2 2 2 3 4 2 2 2" xfId="34793" xr:uid="{00000000-0005-0000-0000-0000EB870000}"/>
    <cellStyle name="Normal 8 2 2 2 3 4 2 2 2 2" xfId="34794" xr:uid="{00000000-0005-0000-0000-0000EC870000}"/>
    <cellStyle name="Normal 8 2 2 2 3 4 2 2 3" xfId="34795" xr:uid="{00000000-0005-0000-0000-0000ED870000}"/>
    <cellStyle name="Normal 8 2 2 2 3 4 2 2 4" xfId="34796" xr:uid="{00000000-0005-0000-0000-0000EE870000}"/>
    <cellStyle name="Normal 8 2 2 2 3 4 2 3" xfId="34797" xr:uid="{00000000-0005-0000-0000-0000EF870000}"/>
    <cellStyle name="Normal 8 2 2 2 3 4 2 3 2" xfId="34798" xr:uid="{00000000-0005-0000-0000-0000F0870000}"/>
    <cellStyle name="Normal 8 2 2 2 3 4 2 4" xfId="34799" xr:uid="{00000000-0005-0000-0000-0000F1870000}"/>
    <cellStyle name="Normal 8 2 2 2 3 4 2 5" xfId="34800" xr:uid="{00000000-0005-0000-0000-0000F2870000}"/>
    <cellStyle name="Normal 8 2 2 2 3 4 3" xfId="34801" xr:uid="{00000000-0005-0000-0000-0000F3870000}"/>
    <cellStyle name="Normal 8 2 2 2 3 4 3 2" xfId="34802" xr:uid="{00000000-0005-0000-0000-0000F4870000}"/>
    <cellStyle name="Normal 8 2 2 2 3 4 3 2 2" xfId="34803" xr:uid="{00000000-0005-0000-0000-0000F5870000}"/>
    <cellStyle name="Normal 8 2 2 2 3 4 3 3" xfId="34804" xr:uid="{00000000-0005-0000-0000-0000F6870000}"/>
    <cellStyle name="Normal 8 2 2 2 3 4 3 4" xfId="34805" xr:uid="{00000000-0005-0000-0000-0000F7870000}"/>
    <cellStyle name="Normal 8 2 2 2 3 4 4" xfId="34806" xr:uid="{00000000-0005-0000-0000-0000F8870000}"/>
    <cellStyle name="Normal 8 2 2 2 3 4 4 2" xfId="34807" xr:uid="{00000000-0005-0000-0000-0000F9870000}"/>
    <cellStyle name="Normal 8 2 2 2 3 4 5" xfId="34808" xr:uid="{00000000-0005-0000-0000-0000FA870000}"/>
    <cellStyle name="Normal 8 2 2 2 3 4 6" xfId="34809" xr:uid="{00000000-0005-0000-0000-0000FB870000}"/>
    <cellStyle name="Normal 8 2 2 2 3 5" xfId="34810" xr:uid="{00000000-0005-0000-0000-0000FC870000}"/>
    <cellStyle name="Normal 8 2 2 2 3 5 2" xfId="34811" xr:uid="{00000000-0005-0000-0000-0000FD870000}"/>
    <cellStyle name="Normal 8 2 2 2 3 5 2 2" xfId="34812" xr:uid="{00000000-0005-0000-0000-0000FE870000}"/>
    <cellStyle name="Normal 8 2 2 2 3 5 2 2 2" xfId="34813" xr:uid="{00000000-0005-0000-0000-0000FF870000}"/>
    <cellStyle name="Normal 8 2 2 2 3 5 2 3" xfId="34814" xr:uid="{00000000-0005-0000-0000-000000880000}"/>
    <cellStyle name="Normal 8 2 2 2 3 5 2 4" xfId="34815" xr:uid="{00000000-0005-0000-0000-000001880000}"/>
    <cellStyle name="Normal 8 2 2 2 3 5 3" xfId="34816" xr:uid="{00000000-0005-0000-0000-000002880000}"/>
    <cellStyle name="Normal 8 2 2 2 3 5 3 2" xfId="34817" xr:uid="{00000000-0005-0000-0000-000003880000}"/>
    <cellStyle name="Normal 8 2 2 2 3 5 4" xfId="34818" xr:uid="{00000000-0005-0000-0000-000004880000}"/>
    <cellStyle name="Normal 8 2 2 2 3 5 5" xfId="34819" xr:uid="{00000000-0005-0000-0000-000005880000}"/>
    <cellStyle name="Normal 8 2 2 2 3 6" xfId="34820" xr:uid="{00000000-0005-0000-0000-000006880000}"/>
    <cellStyle name="Normal 8 2 2 2 3 6 2" xfId="34821" xr:uid="{00000000-0005-0000-0000-000007880000}"/>
    <cellStyle name="Normal 8 2 2 2 3 6 2 2" xfId="34822" xr:uid="{00000000-0005-0000-0000-000008880000}"/>
    <cellStyle name="Normal 8 2 2 2 3 6 2 2 2" xfId="34823" xr:uid="{00000000-0005-0000-0000-000009880000}"/>
    <cellStyle name="Normal 8 2 2 2 3 6 2 3" xfId="34824" xr:uid="{00000000-0005-0000-0000-00000A880000}"/>
    <cellStyle name="Normal 8 2 2 2 3 6 2 4" xfId="34825" xr:uid="{00000000-0005-0000-0000-00000B880000}"/>
    <cellStyle name="Normal 8 2 2 2 3 6 3" xfId="34826" xr:uid="{00000000-0005-0000-0000-00000C880000}"/>
    <cellStyle name="Normal 8 2 2 2 3 6 3 2" xfId="34827" xr:uid="{00000000-0005-0000-0000-00000D880000}"/>
    <cellStyle name="Normal 8 2 2 2 3 6 4" xfId="34828" xr:uid="{00000000-0005-0000-0000-00000E880000}"/>
    <cellStyle name="Normal 8 2 2 2 3 6 5" xfId="34829" xr:uid="{00000000-0005-0000-0000-00000F880000}"/>
    <cellStyle name="Normal 8 2 2 2 3 7" xfId="34830" xr:uid="{00000000-0005-0000-0000-000010880000}"/>
    <cellStyle name="Normal 8 2 2 2 3 7 2" xfId="34831" xr:uid="{00000000-0005-0000-0000-000011880000}"/>
    <cellStyle name="Normal 8 2 2 2 3 7 2 2" xfId="34832" xr:uid="{00000000-0005-0000-0000-000012880000}"/>
    <cellStyle name="Normal 8 2 2 2 3 7 3" xfId="34833" xr:uid="{00000000-0005-0000-0000-000013880000}"/>
    <cellStyle name="Normal 8 2 2 2 3 7 4" xfId="34834" xr:uid="{00000000-0005-0000-0000-000014880000}"/>
    <cellStyle name="Normal 8 2 2 2 3 8" xfId="34835" xr:uid="{00000000-0005-0000-0000-000015880000}"/>
    <cellStyle name="Normal 8 2 2 2 3 8 2" xfId="34836" xr:uid="{00000000-0005-0000-0000-000016880000}"/>
    <cellStyle name="Normal 8 2 2 2 3 8 3" xfId="34837" xr:uid="{00000000-0005-0000-0000-000017880000}"/>
    <cellStyle name="Normal 8 2 2 2 3 8 4" xfId="34838" xr:uid="{00000000-0005-0000-0000-000018880000}"/>
    <cellStyle name="Normal 8 2 2 2 3 8 5" xfId="34839" xr:uid="{00000000-0005-0000-0000-000019880000}"/>
    <cellStyle name="Normal 8 2 2 2 3 9" xfId="34840" xr:uid="{00000000-0005-0000-0000-00001A880000}"/>
    <cellStyle name="Normal 8 2 2 2 4" xfId="34841" xr:uid="{00000000-0005-0000-0000-00001B880000}"/>
    <cellStyle name="Normal 8 2 2 2 4 10" xfId="34842" xr:uid="{00000000-0005-0000-0000-00001C880000}"/>
    <cellStyle name="Normal 8 2 2 2 4 2" xfId="34843" xr:uid="{00000000-0005-0000-0000-00001D880000}"/>
    <cellStyle name="Normal 8 2 2 2 4 2 2" xfId="34844" xr:uid="{00000000-0005-0000-0000-00001E880000}"/>
    <cellStyle name="Normal 8 2 2 2 4 2 2 2" xfId="34845" xr:uid="{00000000-0005-0000-0000-00001F880000}"/>
    <cellStyle name="Normal 8 2 2 2 4 2 2 2 2" xfId="34846" xr:uid="{00000000-0005-0000-0000-000020880000}"/>
    <cellStyle name="Normal 8 2 2 2 4 2 2 2 2 2" xfId="34847" xr:uid="{00000000-0005-0000-0000-000021880000}"/>
    <cellStyle name="Normal 8 2 2 2 4 2 2 2 2 2 2" xfId="34848" xr:uid="{00000000-0005-0000-0000-000022880000}"/>
    <cellStyle name="Normal 8 2 2 2 4 2 2 2 2 3" xfId="34849" xr:uid="{00000000-0005-0000-0000-000023880000}"/>
    <cellStyle name="Normal 8 2 2 2 4 2 2 2 2 4" xfId="34850" xr:uid="{00000000-0005-0000-0000-000024880000}"/>
    <cellStyle name="Normal 8 2 2 2 4 2 2 2 3" xfId="34851" xr:uid="{00000000-0005-0000-0000-000025880000}"/>
    <cellStyle name="Normal 8 2 2 2 4 2 2 2 3 2" xfId="34852" xr:uid="{00000000-0005-0000-0000-000026880000}"/>
    <cellStyle name="Normal 8 2 2 2 4 2 2 2 4" xfId="34853" xr:uid="{00000000-0005-0000-0000-000027880000}"/>
    <cellStyle name="Normal 8 2 2 2 4 2 2 2 5" xfId="34854" xr:uid="{00000000-0005-0000-0000-000028880000}"/>
    <cellStyle name="Normal 8 2 2 2 4 2 2 3" xfId="34855" xr:uid="{00000000-0005-0000-0000-000029880000}"/>
    <cellStyle name="Normal 8 2 2 2 4 2 2 3 2" xfId="34856" xr:uid="{00000000-0005-0000-0000-00002A880000}"/>
    <cellStyle name="Normal 8 2 2 2 4 2 2 3 2 2" xfId="34857" xr:uid="{00000000-0005-0000-0000-00002B880000}"/>
    <cellStyle name="Normal 8 2 2 2 4 2 2 3 3" xfId="34858" xr:uid="{00000000-0005-0000-0000-00002C880000}"/>
    <cellStyle name="Normal 8 2 2 2 4 2 2 3 4" xfId="34859" xr:uid="{00000000-0005-0000-0000-00002D880000}"/>
    <cellStyle name="Normal 8 2 2 2 4 2 2 4" xfId="34860" xr:uid="{00000000-0005-0000-0000-00002E880000}"/>
    <cellStyle name="Normal 8 2 2 2 4 2 2 4 2" xfId="34861" xr:uid="{00000000-0005-0000-0000-00002F880000}"/>
    <cellStyle name="Normal 8 2 2 2 4 2 2 5" xfId="34862" xr:uid="{00000000-0005-0000-0000-000030880000}"/>
    <cellStyle name="Normal 8 2 2 2 4 2 2 6" xfId="34863" xr:uid="{00000000-0005-0000-0000-000031880000}"/>
    <cellStyle name="Normal 8 2 2 2 4 2 3" xfId="34864" xr:uid="{00000000-0005-0000-0000-000032880000}"/>
    <cellStyle name="Normal 8 2 2 2 4 2 3 2" xfId="34865" xr:uid="{00000000-0005-0000-0000-000033880000}"/>
    <cellStyle name="Normal 8 2 2 2 4 2 3 2 2" xfId="34866" xr:uid="{00000000-0005-0000-0000-000034880000}"/>
    <cellStyle name="Normal 8 2 2 2 4 2 3 2 2 2" xfId="34867" xr:uid="{00000000-0005-0000-0000-000035880000}"/>
    <cellStyle name="Normal 8 2 2 2 4 2 3 2 3" xfId="34868" xr:uid="{00000000-0005-0000-0000-000036880000}"/>
    <cellStyle name="Normal 8 2 2 2 4 2 3 2 4" xfId="34869" xr:uid="{00000000-0005-0000-0000-000037880000}"/>
    <cellStyle name="Normal 8 2 2 2 4 2 3 3" xfId="34870" xr:uid="{00000000-0005-0000-0000-000038880000}"/>
    <cellStyle name="Normal 8 2 2 2 4 2 3 3 2" xfId="34871" xr:uid="{00000000-0005-0000-0000-000039880000}"/>
    <cellStyle name="Normal 8 2 2 2 4 2 3 4" xfId="34872" xr:uid="{00000000-0005-0000-0000-00003A880000}"/>
    <cellStyle name="Normal 8 2 2 2 4 2 3 5" xfId="34873" xr:uid="{00000000-0005-0000-0000-00003B880000}"/>
    <cellStyle name="Normal 8 2 2 2 4 2 4" xfId="34874" xr:uid="{00000000-0005-0000-0000-00003C880000}"/>
    <cellStyle name="Normal 8 2 2 2 4 2 4 2" xfId="34875" xr:uid="{00000000-0005-0000-0000-00003D880000}"/>
    <cellStyle name="Normal 8 2 2 2 4 2 4 2 2" xfId="34876" xr:uid="{00000000-0005-0000-0000-00003E880000}"/>
    <cellStyle name="Normal 8 2 2 2 4 2 4 2 2 2" xfId="34877" xr:uid="{00000000-0005-0000-0000-00003F880000}"/>
    <cellStyle name="Normal 8 2 2 2 4 2 4 2 3" xfId="34878" xr:uid="{00000000-0005-0000-0000-000040880000}"/>
    <cellStyle name="Normal 8 2 2 2 4 2 4 2 4" xfId="34879" xr:uid="{00000000-0005-0000-0000-000041880000}"/>
    <cellStyle name="Normal 8 2 2 2 4 2 4 3" xfId="34880" xr:uid="{00000000-0005-0000-0000-000042880000}"/>
    <cellStyle name="Normal 8 2 2 2 4 2 4 3 2" xfId="34881" xr:uid="{00000000-0005-0000-0000-000043880000}"/>
    <cellStyle name="Normal 8 2 2 2 4 2 4 4" xfId="34882" xr:uid="{00000000-0005-0000-0000-000044880000}"/>
    <cellStyle name="Normal 8 2 2 2 4 2 4 5" xfId="34883" xr:uid="{00000000-0005-0000-0000-000045880000}"/>
    <cellStyle name="Normal 8 2 2 2 4 2 5" xfId="34884" xr:uid="{00000000-0005-0000-0000-000046880000}"/>
    <cellStyle name="Normal 8 2 2 2 4 2 5 2" xfId="34885" xr:uid="{00000000-0005-0000-0000-000047880000}"/>
    <cellStyle name="Normal 8 2 2 2 4 2 5 2 2" xfId="34886" xr:uid="{00000000-0005-0000-0000-000048880000}"/>
    <cellStyle name="Normal 8 2 2 2 4 2 5 3" xfId="34887" xr:uid="{00000000-0005-0000-0000-000049880000}"/>
    <cellStyle name="Normal 8 2 2 2 4 2 5 4" xfId="34888" xr:uid="{00000000-0005-0000-0000-00004A880000}"/>
    <cellStyle name="Normal 8 2 2 2 4 2 6" xfId="34889" xr:uid="{00000000-0005-0000-0000-00004B880000}"/>
    <cellStyle name="Normal 8 2 2 2 4 2 6 2" xfId="34890" xr:uid="{00000000-0005-0000-0000-00004C880000}"/>
    <cellStyle name="Normal 8 2 2 2 4 2 6 3" xfId="34891" xr:uid="{00000000-0005-0000-0000-00004D880000}"/>
    <cellStyle name="Normal 8 2 2 2 4 2 6 4" xfId="34892" xr:uid="{00000000-0005-0000-0000-00004E880000}"/>
    <cellStyle name="Normal 8 2 2 2 4 2 6 5" xfId="34893" xr:uid="{00000000-0005-0000-0000-00004F880000}"/>
    <cellStyle name="Normal 8 2 2 2 4 2 7" xfId="34894" xr:uid="{00000000-0005-0000-0000-000050880000}"/>
    <cellStyle name="Normal 8 2 2 2 4 2 8" xfId="34895" xr:uid="{00000000-0005-0000-0000-000051880000}"/>
    <cellStyle name="Normal 8 2 2 2 4 2 9" xfId="34896" xr:uid="{00000000-0005-0000-0000-000052880000}"/>
    <cellStyle name="Normal 8 2 2 2 4 3" xfId="34897" xr:uid="{00000000-0005-0000-0000-000053880000}"/>
    <cellStyle name="Normal 8 2 2 2 4 3 2" xfId="34898" xr:uid="{00000000-0005-0000-0000-000054880000}"/>
    <cellStyle name="Normal 8 2 2 2 4 3 2 2" xfId="34899" xr:uid="{00000000-0005-0000-0000-000055880000}"/>
    <cellStyle name="Normal 8 2 2 2 4 3 2 2 2" xfId="34900" xr:uid="{00000000-0005-0000-0000-000056880000}"/>
    <cellStyle name="Normal 8 2 2 2 4 3 2 2 2 2" xfId="34901" xr:uid="{00000000-0005-0000-0000-000057880000}"/>
    <cellStyle name="Normal 8 2 2 2 4 3 2 2 3" xfId="34902" xr:uid="{00000000-0005-0000-0000-000058880000}"/>
    <cellStyle name="Normal 8 2 2 2 4 3 2 2 4" xfId="34903" xr:uid="{00000000-0005-0000-0000-000059880000}"/>
    <cellStyle name="Normal 8 2 2 2 4 3 2 3" xfId="34904" xr:uid="{00000000-0005-0000-0000-00005A880000}"/>
    <cellStyle name="Normal 8 2 2 2 4 3 2 3 2" xfId="34905" xr:uid="{00000000-0005-0000-0000-00005B880000}"/>
    <cellStyle name="Normal 8 2 2 2 4 3 2 4" xfId="34906" xr:uid="{00000000-0005-0000-0000-00005C880000}"/>
    <cellStyle name="Normal 8 2 2 2 4 3 2 5" xfId="34907" xr:uid="{00000000-0005-0000-0000-00005D880000}"/>
    <cellStyle name="Normal 8 2 2 2 4 3 3" xfId="34908" xr:uid="{00000000-0005-0000-0000-00005E880000}"/>
    <cellStyle name="Normal 8 2 2 2 4 3 3 2" xfId="34909" xr:uid="{00000000-0005-0000-0000-00005F880000}"/>
    <cellStyle name="Normal 8 2 2 2 4 3 3 2 2" xfId="34910" xr:uid="{00000000-0005-0000-0000-000060880000}"/>
    <cellStyle name="Normal 8 2 2 2 4 3 3 3" xfId="34911" xr:uid="{00000000-0005-0000-0000-000061880000}"/>
    <cellStyle name="Normal 8 2 2 2 4 3 3 4" xfId="34912" xr:uid="{00000000-0005-0000-0000-000062880000}"/>
    <cellStyle name="Normal 8 2 2 2 4 3 4" xfId="34913" xr:uid="{00000000-0005-0000-0000-000063880000}"/>
    <cellStyle name="Normal 8 2 2 2 4 3 4 2" xfId="34914" xr:uid="{00000000-0005-0000-0000-000064880000}"/>
    <cellStyle name="Normal 8 2 2 2 4 3 5" xfId="34915" xr:uid="{00000000-0005-0000-0000-000065880000}"/>
    <cellStyle name="Normal 8 2 2 2 4 3 6" xfId="34916" xr:uid="{00000000-0005-0000-0000-000066880000}"/>
    <cellStyle name="Normal 8 2 2 2 4 4" xfId="34917" xr:uid="{00000000-0005-0000-0000-000067880000}"/>
    <cellStyle name="Normal 8 2 2 2 4 4 2" xfId="34918" xr:uid="{00000000-0005-0000-0000-000068880000}"/>
    <cellStyle name="Normal 8 2 2 2 4 4 2 2" xfId="34919" xr:uid="{00000000-0005-0000-0000-000069880000}"/>
    <cellStyle name="Normal 8 2 2 2 4 4 2 2 2" xfId="34920" xr:uid="{00000000-0005-0000-0000-00006A880000}"/>
    <cellStyle name="Normal 8 2 2 2 4 4 2 3" xfId="34921" xr:uid="{00000000-0005-0000-0000-00006B880000}"/>
    <cellStyle name="Normal 8 2 2 2 4 4 2 4" xfId="34922" xr:uid="{00000000-0005-0000-0000-00006C880000}"/>
    <cellStyle name="Normal 8 2 2 2 4 4 3" xfId="34923" xr:uid="{00000000-0005-0000-0000-00006D880000}"/>
    <cellStyle name="Normal 8 2 2 2 4 4 3 2" xfId="34924" xr:uid="{00000000-0005-0000-0000-00006E880000}"/>
    <cellStyle name="Normal 8 2 2 2 4 4 4" xfId="34925" xr:uid="{00000000-0005-0000-0000-00006F880000}"/>
    <cellStyle name="Normal 8 2 2 2 4 4 5" xfId="34926" xr:uid="{00000000-0005-0000-0000-000070880000}"/>
    <cellStyle name="Normal 8 2 2 2 4 5" xfId="34927" xr:uid="{00000000-0005-0000-0000-000071880000}"/>
    <cellStyle name="Normal 8 2 2 2 4 5 2" xfId="34928" xr:uid="{00000000-0005-0000-0000-000072880000}"/>
    <cellStyle name="Normal 8 2 2 2 4 5 2 2" xfId="34929" xr:uid="{00000000-0005-0000-0000-000073880000}"/>
    <cellStyle name="Normal 8 2 2 2 4 5 2 2 2" xfId="34930" xr:uid="{00000000-0005-0000-0000-000074880000}"/>
    <cellStyle name="Normal 8 2 2 2 4 5 2 3" xfId="34931" xr:uid="{00000000-0005-0000-0000-000075880000}"/>
    <cellStyle name="Normal 8 2 2 2 4 5 2 4" xfId="34932" xr:uid="{00000000-0005-0000-0000-000076880000}"/>
    <cellStyle name="Normal 8 2 2 2 4 5 3" xfId="34933" xr:uid="{00000000-0005-0000-0000-000077880000}"/>
    <cellStyle name="Normal 8 2 2 2 4 5 3 2" xfId="34934" xr:uid="{00000000-0005-0000-0000-000078880000}"/>
    <cellStyle name="Normal 8 2 2 2 4 5 4" xfId="34935" xr:uid="{00000000-0005-0000-0000-000079880000}"/>
    <cellStyle name="Normal 8 2 2 2 4 5 5" xfId="34936" xr:uid="{00000000-0005-0000-0000-00007A880000}"/>
    <cellStyle name="Normal 8 2 2 2 4 6" xfId="34937" xr:uid="{00000000-0005-0000-0000-00007B880000}"/>
    <cellStyle name="Normal 8 2 2 2 4 6 2" xfId="34938" xr:uid="{00000000-0005-0000-0000-00007C880000}"/>
    <cellStyle name="Normal 8 2 2 2 4 6 2 2" xfId="34939" xr:uid="{00000000-0005-0000-0000-00007D880000}"/>
    <cellStyle name="Normal 8 2 2 2 4 6 3" xfId="34940" xr:uid="{00000000-0005-0000-0000-00007E880000}"/>
    <cellStyle name="Normal 8 2 2 2 4 6 4" xfId="34941" xr:uid="{00000000-0005-0000-0000-00007F880000}"/>
    <cellStyle name="Normal 8 2 2 2 4 7" xfId="34942" xr:uid="{00000000-0005-0000-0000-000080880000}"/>
    <cellStyle name="Normal 8 2 2 2 4 7 2" xfId="34943" xr:uid="{00000000-0005-0000-0000-000081880000}"/>
    <cellStyle name="Normal 8 2 2 2 4 7 3" xfId="34944" xr:uid="{00000000-0005-0000-0000-000082880000}"/>
    <cellStyle name="Normal 8 2 2 2 4 7 4" xfId="34945" xr:uid="{00000000-0005-0000-0000-000083880000}"/>
    <cellStyle name="Normal 8 2 2 2 4 7 5" xfId="34946" xr:uid="{00000000-0005-0000-0000-000084880000}"/>
    <cellStyle name="Normal 8 2 2 2 4 8" xfId="34947" xr:uid="{00000000-0005-0000-0000-000085880000}"/>
    <cellStyle name="Normal 8 2 2 2 4 9" xfId="34948" xr:uid="{00000000-0005-0000-0000-000086880000}"/>
    <cellStyle name="Normal 8 2 2 2 5" xfId="34949" xr:uid="{00000000-0005-0000-0000-000087880000}"/>
    <cellStyle name="Normal 8 2 2 2 5 2" xfId="34950" xr:uid="{00000000-0005-0000-0000-000088880000}"/>
    <cellStyle name="Normal 8 2 2 2 5 2 2" xfId="34951" xr:uid="{00000000-0005-0000-0000-000089880000}"/>
    <cellStyle name="Normal 8 2 2 2 5 2 2 2" xfId="34952" xr:uid="{00000000-0005-0000-0000-00008A880000}"/>
    <cellStyle name="Normal 8 2 2 2 5 2 2 2 2" xfId="34953" xr:uid="{00000000-0005-0000-0000-00008B880000}"/>
    <cellStyle name="Normal 8 2 2 2 5 2 2 2 2 2" xfId="34954" xr:uid="{00000000-0005-0000-0000-00008C880000}"/>
    <cellStyle name="Normal 8 2 2 2 5 2 2 2 3" xfId="34955" xr:uid="{00000000-0005-0000-0000-00008D880000}"/>
    <cellStyle name="Normal 8 2 2 2 5 2 2 2 4" xfId="34956" xr:uid="{00000000-0005-0000-0000-00008E880000}"/>
    <cellStyle name="Normal 8 2 2 2 5 2 2 3" xfId="34957" xr:uid="{00000000-0005-0000-0000-00008F880000}"/>
    <cellStyle name="Normal 8 2 2 2 5 2 2 3 2" xfId="34958" xr:uid="{00000000-0005-0000-0000-000090880000}"/>
    <cellStyle name="Normal 8 2 2 2 5 2 2 4" xfId="34959" xr:uid="{00000000-0005-0000-0000-000091880000}"/>
    <cellStyle name="Normal 8 2 2 2 5 2 2 5" xfId="34960" xr:uid="{00000000-0005-0000-0000-000092880000}"/>
    <cellStyle name="Normal 8 2 2 2 5 2 3" xfId="34961" xr:uid="{00000000-0005-0000-0000-000093880000}"/>
    <cellStyle name="Normal 8 2 2 2 5 2 3 2" xfId="34962" xr:uid="{00000000-0005-0000-0000-000094880000}"/>
    <cellStyle name="Normal 8 2 2 2 5 2 3 2 2" xfId="34963" xr:uid="{00000000-0005-0000-0000-000095880000}"/>
    <cellStyle name="Normal 8 2 2 2 5 2 3 3" xfId="34964" xr:uid="{00000000-0005-0000-0000-000096880000}"/>
    <cellStyle name="Normal 8 2 2 2 5 2 3 4" xfId="34965" xr:uid="{00000000-0005-0000-0000-000097880000}"/>
    <cellStyle name="Normal 8 2 2 2 5 2 4" xfId="34966" xr:uid="{00000000-0005-0000-0000-000098880000}"/>
    <cellStyle name="Normal 8 2 2 2 5 2 4 2" xfId="34967" xr:uid="{00000000-0005-0000-0000-000099880000}"/>
    <cellStyle name="Normal 8 2 2 2 5 2 5" xfId="34968" xr:uid="{00000000-0005-0000-0000-00009A880000}"/>
    <cellStyle name="Normal 8 2 2 2 5 2 6" xfId="34969" xr:uid="{00000000-0005-0000-0000-00009B880000}"/>
    <cellStyle name="Normal 8 2 2 2 5 3" xfId="34970" xr:uid="{00000000-0005-0000-0000-00009C880000}"/>
    <cellStyle name="Normal 8 2 2 2 5 3 2" xfId="34971" xr:uid="{00000000-0005-0000-0000-00009D880000}"/>
    <cellStyle name="Normal 8 2 2 2 5 3 2 2" xfId="34972" xr:uid="{00000000-0005-0000-0000-00009E880000}"/>
    <cellStyle name="Normal 8 2 2 2 5 3 2 2 2" xfId="34973" xr:uid="{00000000-0005-0000-0000-00009F880000}"/>
    <cellStyle name="Normal 8 2 2 2 5 3 2 3" xfId="34974" xr:uid="{00000000-0005-0000-0000-0000A0880000}"/>
    <cellStyle name="Normal 8 2 2 2 5 3 2 4" xfId="34975" xr:uid="{00000000-0005-0000-0000-0000A1880000}"/>
    <cellStyle name="Normal 8 2 2 2 5 3 3" xfId="34976" xr:uid="{00000000-0005-0000-0000-0000A2880000}"/>
    <cellStyle name="Normal 8 2 2 2 5 3 3 2" xfId="34977" xr:uid="{00000000-0005-0000-0000-0000A3880000}"/>
    <cellStyle name="Normal 8 2 2 2 5 3 4" xfId="34978" xr:uid="{00000000-0005-0000-0000-0000A4880000}"/>
    <cellStyle name="Normal 8 2 2 2 5 3 5" xfId="34979" xr:uid="{00000000-0005-0000-0000-0000A5880000}"/>
    <cellStyle name="Normal 8 2 2 2 5 4" xfId="34980" xr:uid="{00000000-0005-0000-0000-0000A6880000}"/>
    <cellStyle name="Normal 8 2 2 2 5 4 2" xfId="34981" xr:uid="{00000000-0005-0000-0000-0000A7880000}"/>
    <cellStyle name="Normal 8 2 2 2 5 4 2 2" xfId="34982" xr:uid="{00000000-0005-0000-0000-0000A8880000}"/>
    <cellStyle name="Normal 8 2 2 2 5 4 2 2 2" xfId="34983" xr:uid="{00000000-0005-0000-0000-0000A9880000}"/>
    <cellStyle name="Normal 8 2 2 2 5 4 2 3" xfId="34984" xr:uid="{00000000-0005-0000-0000-0000AA880000}"/>
    <cellStyle name="Normal 8 2 2 2 5 4 2 4" xfId="34985" xr:uid="{00000000-0005-0000-0000-0000AB880000}"/>
    <cellStyle name="Normal 8 2 2 2 5 4 3" xfId="34986" xr:uid="{00000000-0005-0000-0000-0000AC880000}"/>
    <cellStyle name="Normal 8 2 2 2 5 4 3 2" xfId="34987" xr:uid="{00000000-0005-0000-0000-0000AD880000}"/>
    <cellStyle name="Normal 8 2 2 2 5 4 4" xfId="34988" xr:uid="{00000000-0005-0000-0000-0000AE880000}"/>
    <cellStyle name="Normal 8 2 2 2 5 4 5" xfId="34989" xr:uid="{00000000-0005-0000-0000-0000AF880000}"/>
    <cellStyle name="Normal 8 2 2 2 5 5" xfId="34990" xr:uid="{00000000-0005-0000-0000-0000B0880000}"/>
    <cellStyle name="Normal 8 2 2 2 5 5 2" xfId="34991" xr:uid="{00000000-0005-0000-0000-0000B1880000}"/>
    <cellStyle name="Normal 8 2 2 2 5 5 2 2" xfId="34992" xr:uid="{00000000-0005-0000-0000-0000B2880000}"/>
    <cellStyle name="Normal 8 2 2 2 5 5 3" xfId="34993" xr:uid="{00000000-0005-0000-0000-0000B3880000}"/>
    <cellStyle name="Normal 8 2 2 2 5 5 4" xfId="34994" xr:uid="{00000000-0005-0000-0000-0000B4880000}"/>
    <cellStyle name="Normal 8 2 2 2 5 6" xfId="34995" xr:uid="{00000000-0005-0000-0000-0000B5880000}"/>
    <cellStyle name="Normal 8 2 2 2 5 6 2" xfId="34996" xr:uid="{00000000-0005-0000-0000-0000B6880000}"/>
    <cellStyle name="Normal 8 2 2 2 5 6 3" xfId="34997" xr:uid="{00000000-0005-0000-0000-0000B7880000}"/>
    <cellStyle name="Normal 8 2 2 2 5 6 4" xfId="34998" xr:uid="{00000000-0005-0000-0000-0000B8880000}"/>
    <cellStyle name="Normal 8 2 2 2 5 6 5" xfId="34999" xr:uid="{00000000-0005-0000-0000-0000B9880000}"/>
    <cellStyle name="Normal 8 2 2 2 5 7" xfId="35000" xr:uid="{00000000-0005-0000-0000-0000BA880000}"/>
    <cellStyle name="Normal 8 2 2 2 5 8" xfId="35001" xr:uid="{00000000-0005-0000-0000-0000BB880000}"/>
    <cellStyle name="Normal 8 2 2 2 5 9" xfId="35002" xr:uid="{00000000-0005-0000-0000-0000BC880000}"/>
    <cellStyle name="Normal 8 2 2 2 6" xfId="35003" xr:uid="{00000000-0005-0000-0000-0000BD880000}"/>
    <cellStyle name="Normal 8 2 2 2 6 2" xfId="35004" xr:uid="{00000000-0005-0000-0000-0000BE880000}"/>
    <cellStyle name="Normal 8 2 2 2 6 2 2" xfId="35005" xr:uid="{00000000-0005-0000-0000-0000BF880000}"/>
    <cellStyle name="Normal 8 2 2 2 6 2 2 2" xfId="35006" xr:uid="{00000000-0005-0000-0000-0000C0880000}"/>
    <cellStyle name="Normal 8 2 2 2 6 2 2 2 2" xfId="35007" xr:uid="{00000000-0005-0000-0000-0000C1880000}"/>
    <cellStyle name="Normal 8 2 2 2 6 2 2 3" xfId="35008" xr:uid="{00000000-0005-0000-0000-0000C2880000}"/>
    <cellStyle name="Normal 8 2 2 2 6 2 2 4" xfId="35009" xr:uid="{00000000-0005-0000-0000-0000C3880000}"/>
    <cellStyle name="Normal 8 2 2 2 6 2 3" xfId="35010" xr:uid="{00000000-0005-0000-0000-0000C4880000}"/>
    <cellStyle name="Normal 8 2 2 2 6 2 3 2" xfId="35011" xr:uid="{00000000-0005-0000-0000-0000C5880000}"/>
    <cellStyle name="Normal 8 2 2 2 6 2 4" xfId="35012" xr:uid="{00000000-0005-0000-0000-0000C6880000}"/>
    <cellStyle name="Normal 8 2 2 2 6 2 5" xfId="35013" xr:uid="{00000000-0005-0000-0000-0000C7880000}"/>
    <cellStyle name="Normal 8 2 2 2 6 3" xfId="35014" xr:uid="{00000000-0005-0000-0000-0000C8880000}"/>
    <cellStyle name="Normal 8 2 2 2 6 3 2" xfId="35015" xr:uid="{00000000-0005-0000-0000-0000C9880000}"/>
    <cellStyle name="Normal 8 2 2 2 6 3 2 2" xfId="35016" xr:uid="{00000000-0005-0000-0000-0000CA880000}"/>
    <cellStyle name="Normal 8 2 2 2 6 3 3" xfId="35017" xr:uid="{00000000-0005-0000-0000-0000CB880000}"/>
    <cellStyle name="Normal 8 2 2 2 6 3 4" xfId="35018" xr:uid="{00000000-0005-0000-0000-0000CC880000}"/>
    <cellStyle name="Normal 8 2 2 2 6 4" xfId="35019" xr:uid="{00000000-0005-0000-0000-0000CD880000}"/>
    <cellStyle name="Normal 8 2 2 2 6 4 2" xfId="35020" xr:uid="{00000000-0005-0000-0000-0000CE880000}"/>
    <cellStyle name="Normal 8 2 2 2 6 5" xfId="35021" xr:uid="{00000000-0005-0000-0000-0000CF880000}"/>
    <cellStyle name="Normal 8 2 2 2 6 6" xfId="35022" xr:uid="{00000000-0005-0000-0000-0000D0880000}"/>
    <cellStyle name="Normal 8 2 2 2 7" xfId="35023" xr:uid="{00000000-0005-0000-0000-0000D1880000}"/>
    <cellStyle name="Normal 8 2 2 2 7 2" xfId="35024" xr:uid="{00000000-0005-0000-0000-0000D2880000}"/>
    <cellStyle name="Normal 8 2 2 2 7 2 2" xfId="35025" xr:uid="{00000000-0005-0000-0000-0000D3880000}"/>
    <cellStyle name="Normal 8 2 2 2 7 2 2 2" xfId="35026" xr:uid="{00000000-0005-0000-0000-0000D4880000}"/>
    <cellStyle name="Normal 8 2 2 2 7 2 3" xfId="35027" xr:uid="{00000000-0005-0000-0000-0000D5880000}"/>
    <cellStyle name="Normal 8 2 2 2 7 2 4" xfId="35028" xr:uid="{00000000-0005-0000-0000-0000D6880000}"/>
    <cellStyle name="Normal 8 2 2 2 7 3" xfId="35029" xr:uid="{00000000-0005-0000-0000-0000D7880000}"/>
    <cellStyle name="Normal 8 2 2 2 7 3 2" xfId="35030" xr:uid="{00000000-0005-0000-0000-0000D8880000}"/>
    <cellStyle name="Normal 8 2 2 2 7 4" xfId="35031" xr:uid="{00000000-0005-0000-0000-0000D9880000}"/>
    <cellStyle name="Normal 8 2 2 2 7 5" xfId="35032" xr:uid="{00000000-0005-0000-0000-0000DA880000}"/>
    <cellStyle name="Normal 8 2 2 2 8" xfId="35033" xr:uid="{00000000-0005-0000-0000-0000DB880000}"/>
    <cellStyle name="Normal 8 2 2 2 8 2" xfId="35034" xr:uid="{00000000-0005-0000-0000-0000DC880000}"/>
    <cellStyle name="Normal 8 2 2 2 8 2 2" xfId="35035" xr:uid="{00000000-0005-0000-0000-0000DD880000}"/>
    <cellStyle name="Normal 8 2 2 2 8 2 2 2" xfId="35036" xr:uid="{00000000-0005-0000-0000-0000DE880000}"/>
    <cellStyle name="Normal 8 2 2 2 8 2 3" xfId="35037" xr:uid="{00000000-0005-0000-0000-0000DF880000}"/>
    <cellStyle name="Normal 8 2 2 2 8 2 4" xfId="35038" xr:uid="{00000000-0005-0000-0000-0000E0880000}"/>
    <cellStyle name="Normal 8 2 2 2 8 3" xfId="35039" xr:uid="{00000000-0005-0000-0000-0000E1880000}"/>
    <cellStyle name="Normal 8 2 2 2 8 3 2" xfId="35040" xr:uid="{00000000-0005-0000-0000-0000E2880000}"/>
    <cellStyle name="Normal 8 2 2 2 8 4" xfId="35041" xr:uid="{00000000-0005-0000-0000-0000E3880000}"/>
    <cellStyle name="Normal 8 2 2 2 8 5" xfId="35042" xr:uid="{00000000-0005-0000-0000-0000E4880000}"/>
    <cellStyle name="Normal 8 2 2 2 9" xfId="35043" xr:uid="{00000000-0005-0000-0000-0000E5880000}"/>
    <cellStyle name="Normal 8 2 2 2 9 2" xfId="35044" xr:uid="{00000000-0005-0000-0000-0000E6880000}"/>
    <cellStyle name="Normal 8 2 2 2 9 2 2" xfId="35045" xr:uid="{00000000-0005-0000-0000-0000E7880000}"/>
    <cellStyle name="Normal 8 2 2 2 9 3" xfId="35046" xr:uid="{00000000-0005-0000-0000-0000E8880000}"/>
    <cellStyle name="Normal 8 2 2 2 9 4" xfId="35047" xr:uid="{00000000-0005-0000-0000-0000E9880000}"/>
    <cellStyle name="Normal 8 2 2 3" xfId="35048" xr:uid="{00000000-0005-0000-0000-0000EA880000}"/>
    <cellStyle name="Normal 8 2 2 3 10" xfId="35049" xr:uid="{00000000-0005-0000-0000-0000EB880000}"/>
    <cellStyle name="Normal 8 2 2 3 11" xfId="35050" xr:uid="{00000000-0005-0000-0000-0000EC880000}"/>
    <cellStyle name="Normal 8 2 2 3 12" xfId="35051" xr:uid="{00000000-0005-0000-0000-0000ED880000}"/>
    <cellStyle name="Normal 8 2 2 3 2" xfId="35052" xr:uid="{00000000-0005-0000-0000-0000EE880000}"/>
    <cellStyle name="Normal 8 2 2 3 2 10" xfId="35053" xr:uid="{00000000-0005-0000-0000-0000EF880000}"/>
    <cellStyle name="Normal 8 2 2 3 2 11" xfId="35054" xr:uid="{00000000-0005-0000-0000-0000F0880000}"/>
    <cellStyle name="Normal 8 2 2 3 2 2" xfId="35055" xr:uid="{00000000-0005-0000-0000-0000F1880000}"/>
    <cellStyle name="Normal 8 2 2 3 2 2 10" xfId="35056" xr:uid="{00000000-0005-0000-0000-0000F2880000}"/>
    <cellStyle name="Normal 8 2 2 3 2 2 2" xfId="35057" xr:uid="{00000000-0005-0000-0000-0000F3880000}"/>
    <cellStyle name="Normal 8 2 2 3 2 2 2 2" xfId="35058" xr:uid="{00000000-0005-0000-0000-0000F4880000}"/>
    <cellStyle name="Normal 8 2 2 3 2 2 2 2 2" xfId="35059" xr:uid="{00000000-0005-0000-0000-0000F5880000}"/>
    <cellStyle name="Normal 8 2 2 3 2 2 2 2 2 2" xfId="35060" xr:uid="{00000000-0005-0000-0000-0000F6880000}"/>
    <cellStyle name="Normal 8 2 2 3 2 2 2 2 2 2 2" xfId="35061" xr:uid="{00000000-0005-0000-0000-0000F7880000}"/>
    <cellStyle name="Normal 8 2 2 3 2 2 2 2 2 2 2 2" xfId="35062" xr:uid="{00000000-0005-0000-0000-0000F8880000}"/>
    <cellStyle name="Normal 8 2 2 3 2 2 2 2 2 2 3" xfId="35063" xr:uid="{00000000-0005-0000-0000-0000F9880000}"/>
    <cellStyle name="Normal 8 2 2 3 2 2 2 2 2 2 4" xfId="35064" xr:uid="{00000000-0005-0000-0000-0000FA880000}"/>
    <cellStyle name="Normal 8 2 2 3 2 2 2 2 2 3" xfId="35065" xr:uid="{00000000-0005-0000-0000-0000FB880000}"/>
    <cellStyle name="Normal 8 2 2 3 2 2 2 2 2 3 2" xfId="35066" xr:uid="{00000000-0005-0000-0000-0000FC880000}"/>
    <cellStyle name="Normal 8 2 2 3 2 2 2 2 2 4" xfId="35067" xr:uid="{00000000-0005-0000-0000-0000FD880000}"/>
    <cellStyle name="Normal 8 2 2 3 2 2 2 2 2 5" xfId="35068" xr:uid="{00000000-0005-0000-0000-0000FE880000}"/>
    <cellStyle name="Normal 8 2 2 3 2 2 2 2 3" xfId="35069" xr:uid="{00000000-0005-0000-0000-0000FF880000}"/>
    <cellStyle name="Normal 8 2 2 3 2 2 2 2 3 2" xfId="35070" xr:uid="{00000000-0005-0000-0000-000000890000}"/>
    <cellStyle name="Normal 8 2 2 3 2 2 2 2 3 2 2" xfId="35071" xr:uid="{00000000-0005-0000-0000-000001890000}"/>
    <cellStyle name="Normal 8 2 2 3 2 2 2 2 3 3" xfId="35072" xr:uid="{00000000-0005-0000-0000-000002890000}"/>
    <cellStyle name="Normal 8 2 2 3 2 2 2 2 3 4" xfId="35073" xr:uid="{00000000-0005-0000-0000-000003890000}"/>
    <cellStyle name="Normal 8 2 2 3 2 2 2 2 4" xfId="35074" xr:uid="{00000000-0005-0000-0000-000004890000}"/>
    <cellStyle name="Normal 8 2 2 3 2 2 2 2 4 2" xfId="35075" xr:uid="{00000000-0005-0000-0000-000005890000}"/>
    <cellStyle name="Normal 8 2 2 3 2 2 2 2 5" xfId="35076" xr:uid="{00000000-0005-0000-0000-000006890000}"/>
    <cellStyle name="Normal 8 2 2 3 2 2 2 2 6" xfId="35077" xr:uid="{00000000-0005-0000-0000-000007890000}"/>
    <cellStyle name="Normal 8 2 2 3 2 2 2 3" xfId="35078" xr:uid="{00000000-0005-0000-0000-000008890000}"/>
    <cellStyle name="Normal 8 2 2 3 2 2 2 3 2" xfId="35079" xr:uid="{00000000-0005-0000-0000-000009890000}"/>
    <cellStyle name="Normal 8 2 2 3 2 2 2 3 2 2" xfId="35080" xr:uid="{00000000-0005-0000-0000-00000A890000}"/>
    <cellStyle name="Normal 8 2 2 3 2 2 2 3 2 2 2" xfId="35081" xr:uid="{00000000-0005-0000-0000-00000B890000}"/>
    <cellStyle name="Normal 8 2 2 3 2 2 2 3 2 3" xfId="35082" xr:uid="{00000000-0005-0000-0000-00000C890000}"/>
    <cellStyle name="Normal 8 2 2 3 2 2 2 3 2 4" xfId="35083" xr:uid="{00000000-0005-0000-0000-00000D890000}"/>
    <cellStyle name="Normal 8 2 2 3 2 2 2 3 3" xfId="35084" xr:uid="{00000000-0005-0000-0000-00000E890000}"/>
    <cellStyle name="Normal 8 2 2 3 2 2 2 3 3 2" xfId="35085" xr:uid="{00000000-0005-0000-0000-00000F890000}"/>
    <cellStyle name="Normal 8 2 2 3 2 2 2 3 4" xfId="35086" xr:uid="{00000000-0005-0000-0000-000010890000}"/>
    <cellStyle name="Normal 8 2 2 3 2 2 2 3 5" xfId="35087" xr:uid="{00000000-0005-0000-0000-000011890000}"/>
    <cellStyle name="Normal 8 2 2 3 2 2 2 4" xfId="35088" xr:uid="{00000000-0005-0000-0000-000012890000}"/>
    <cellStyle name="Normal 8 2 2 3 2 2 2 4 2" xfId="35089" xr:uid="{00000000-0005-0000-0000-000013890000}"/>
    <cellStyle name="Normal 8 2 2 3 2 2 2 4 2 2" xfId="35090" xr:uid="{00000000-0005-0000-0000-000014890000}"/>
    <cellStyle name="Normal 8 2 2 3 2 2 2 4 2 2 2" xfId="35091" xr:uid="{00000000-0005-0000-0000-000015890000}"/>
    <cellStyle name="Normal 8 2 2 3 2 2 2 4 2 3" xfId="35092" xr:uid="{00000000-0005-0000-0000-000016890000}"/>
    <cellStyle name="Normal 8 2 2 3 2 2 2 4 2 4" xfId="35093" xr:uid="{00000000-0005-0000-0000-000017890000}"/>
    <cellStyle name="Normal 8 2 2 3 2 2 2 4 3" xfId="35094" xr:uid="{00000000-0005-0000-0000-000018890000}"/>
    <cellStyle name="Normal 8 2 2 3 2 2 2 4 3 2" xfId="35095" xr:uid="{00000000-0005-0000-0000-000019890000}"/>
    <cellStyle name="Normal 8 2 2 3 2 2 2 4 4" xfId="35096" xr:uid="{00000000-0005-0000-0000-00001A890000}"/>
    <cellStyle name="Normal 8 2 2 3 2 2 2 4 5" xfId="35097" xr:uid="{00000000-0005-0000-0000-00001B890000}"/>
    <cellStyle name="Normal 8 2 2 3 2 2 2 5" xfId="35098" xr:uid="{00000000-0005-0000-0000-00001C890000}"/>
    <cellStyle name="Normal 8 2 2 3 2 2 2 5 2" xfId="35099" xr:uid="{00000000-0005-0000-0000-00001D890000}"/>
    <cellStyle name="Normal 8 2 2 3 2 2 2 5 2 2" xfId="35100" xr:uid="{00000000-0005-0000-0000-00001E890000}"/>
    <cellStyle name="Normal 8 2 2 3 2 2 2 5 3" xfId="35101" xr:uid="{00000000-0005-0000-0000-00001F890000}"/>
    <cellStyle name="Normal 8 2 2 3 2 2 2 5 4" xfId="35102" xr:uid="{00000000-0005-0000-0000-000020890000}"/>
    <cellStyle name="Normal 8 2 2 3 2 2 2 6" xfId="35103" xr:uid="{00000000-0005-0000-0000-000021890000}"/>
    <cellStyle name="Normal 8 2 2 3 2 2 2 6 2" xfId="35104" xr:uid="{00000000-0005-0000-0000-000022890000}"/>
    <cellStyle name="Normal 8 2 2 3 2 2 2 6 3" xfId="35105" xr:uid="{00000000-0005-0000-0000-000023890000}"/>
    <cellStyle name="Normal 8 2 2 3 2 2 2 6 4" xfId="35106" xr:uid="{00000000-0005-0000-0000-000024890000}"/>
    <cellStyle name="Normal 8 2 2 3 2 2 2 6 5" xfId="35107" xr:uid="{00000000-0005-0000-0000-000025890000}"/>
    <cellStyle name="Normal 8 2 2 3 2 2 2 7" xfId="35108" xr:uid="{00000000-0005-0000-0000-000026890000}"/>
    <cellStyle name="Normal 8 2 2 3 2 2 2 8" xfId="35109" xr:uid="{00000000-0005-0000-0000-000027890000}"/>
    <cellStyle name="Normal 8 2 2 3 2 2 2 9" xfId="35110" xr:uid="{00000000-0005-0000-0000-000028890000}"/>
    <cellStyle name="Normal 8 2 2 3 2 2 3" xfId="35111" xr:uid="{00000000-0005-0000-0000-000029890000}"/>
    <cellStyle name="Normal 8 2 2 3 2 2 3 2" xfId="35112" xr:uid="{00000000-0005-0000-0000-00002A890000}"/>
    <cellStyle name="Normal 8 2 2 3 2 2 3 2 2" xfId="35113" xr:uid="{00000000-0005-0000-0000-00002B890000}"/>
    <cellStyle name="Normal 8 2 2 3 2 2 3 2 2 2" xfId="35114" xr:uid="{00000000-0005-0000-0000-00002C890000}"/>
    <cellStyle name="Normal 8 2 2 3 2 2 3 2 2 2 2" xfId="35115" xr:uid="{00000000-0005-0000-0000-00002D890000}"/>
    <cellStyle name="Normal 8 2 2 3 2 2 3 2 2 3" xfId="35116" xr:uid="{00000000-0005-0000-0000-00002E890000}"/>
    <cellStyle name="Normal 8 2 2 3 2 2 3 2 2 4" xfId="35117" xr:uid="{00000000-0005-0000-0000-00002F890000}"/>
    <cellStyle name="Normal 8 2 2 3 2 2 3 2 3" xfId="35118" xr:uid="{00000000-0005-0000-0000-000030890000}"/>
    <cellStyle name="Normal 8 2 2 3 2 2 3 2 3 2" xfId="35119" xr:uid="{00000000-0005-0000-0000-000031890000}"/>
    <cellStyle name="Normal 8 2 2 3 2 2 3 2 4" xfId="35120" xr:uid="{00000000-0005-0000-0000-000032890000}"/>
    <cellStyle name="Normal 8 2 2 3 2 2 3 2 5" xfId="35121" xr:uid="{00000000-0005-0000-0000-000033890000}"/>
    <cellStyle name="Normal 8 2 2 3 2 2 3 3" xfId="35122" xr:uid="{00000000-0005-0000-0000-000034890000}"/>
    <cellStyle name="Normal 8 2 2 3 2 2 3 3 2" xfId="35123" xr:uid="{00000000-0005-0000-0000-000035890000}"/>
    <cellStyle name="Normal 8 2 2 3 2 2 3 3 2 2" xfId="35124" xr:uid="{00000000-0005-0000-0000-000036890000}"/>
    <cellStyle name="Normal 8 2 2 3 2 2 3 3 3" xfId="35125" xr:uid="{00000000-0005-0000-0000-000037890000}"/>
    <cellStyle name="Normal 8 2 2 3 2 2 3 3 4" xfId="35126" xr:uid="{00000000-0005-0000-0000-000038890000}"/>
    <cellStyle name="Normal 8 2 2 3 2 2 3 4" xfId="35127" xr:uid="{00000000-0005-0000-0000-000039890000}"/>
    <cellStyle name="Normal 8 2 2 3 2 2 3 4 2" xfId="35128" xr:uid="{00000000-0005-0000-0000-00003A890000}"/>
    <cellStyle name="Normal 8 2 2 3 2 2 3 5" xfId="35129" xr:uid="{00000000-0005-0000-0000-00003B890000}"/>
    <cellStyle name="Normal 8 2 2 3 2 2 3 6" xfId="35130" xr:uid="{00000000-0005-0000-0000-00003C890000}"/>
    <cellStyle name="Normal 8 2 2 3 2 2 4" xfId="35131" xr:uid="{00000000-0005-0000-0000-00003D890000}"/>
    <cellStyle name="Normal 8 2 2 3 2 2 4 2" xfId="35132" xr:uid="{00000000-0005-0000-0000-00003E890000}"/>
    <cellStyle name="Normal 8 2 2 3 2 2 4 2 2" xfId="35133" xr:uid="{00000000-0005-0000-0000-00003F890000}"/>
    <cellStyle name="Normal 8 2 2 3 2 2 4 2 2 2" xfId="35134" xr:uid="{00000000-0005-0000-0000-000040890000}"/>
    <cellStyle name="Normal 8 2 2 3 2 2 4 2 3" xfId="35135" xr:uid="{00000000-0005-0000-0000-000041890000}"/>
    <cellStyle name="Normal 8 2 2 3 2 2 4 2 4" xfId="35136" xr:uid="{00000000-0005-0000-0000-000042890000}"/>
    <cellStyle name="Normal 8 2 2 3 2 2 4 3" xfId="35137" xr:uid="{00000000-0005-0000-0000-000043890000}"/>
    <cellStyle name="Normal 8 2 2 3 2 2 4 3 2" xfId="35138" xr:uid="{00000000-0005-0000-0000-000044890000}"/>
    <cellStyle name="Normal 8 2 2 3 2 2 4 4" xfId="35139" xr:uid="{00000000-0005-0000-0000-000045890000}"/>
    <cellStyle name="Normal 8 2 2 3 2 2 4 5" xfId="35140" xr:uid="{00000000-0005-0000-0000-000046890000}"/>
    <cellStyle name="Normal 8 2 2 3 2 2 5" xfId="35141" xr:uid="{00000000-0005-0000-0000-000047890000}"/>
    <cellStyle name="Normal 8 2 2 3 2 2 5 2" xfId="35142" xr:uid="{00000000-0005-0000-0000-000048890000}"/>
    <cellStyle name="Normal 8 2 2 3 2 2 5 2 2" xfId="35143" xr:uid="{00000000-0005-0000-0000-000049890000}"/>
    <cellStyle name="Normal 8 2 2 3 2 2 5 2 2 2" xfId="35144" xr:uid="{00000000-0005-0000-0000-00004A890000}"/>
    <cellStyle name="Normal 8 2 2 3 2 2 5 2 3" xfId="35145" xr:uid="{00000000-0005-0000-0000-00004B890000}"/>
    <cellStyle name="Normal 8 2 2 3 2 2 5 2 4" xfId="35146" xr:uid="{00000000-0005-0000-0000-00004C890000}"/>
    <cellStyle name="Normal 8 2 2 3 2 2 5 3" xfId="35147" xr:uid="{00000000-0005-0000-0000-00004D890000}"/>
    <cellStyle name="Normal 8 2 2 3 2 2 5 3 2" xfId="35148" xr:uid="{00000000-0005-0000-0000-00004E890000}"/>
    <cellStyle name="Normal 8 2 2 3 2 2 5 4" xfId="35149" xr:uid="{00000000-0005-0000-0000-00004F890000}"/>
    <cellStyle name="Normal 8 2 2 3 2 2 5 5" xfId="35150" xr:uid="{00000000-0005-0000-0000-000050890000}"/>
    <cellStyle name="Normal 8 2 2 3 2 2 6" xfId="35151" xr:uid="{00000000-0005-0000-0000-000051890000}"/>
    <cellStyle name="Normal 8 2 2 3 2 2 6 2" xfId="35152" xr:uid="{00000000-0005-0000-0000-000052890000}"/>
    <cellStyle name="Normal 8 2 2 3 2 2 6 2 2" xfId="35153" xr:uid="{00000000-0005-0000-0000-000053890000}"/>
    <cellStyle name="Normal 8 2 2 3 2 2 6 3" xfId="35154" xr:uid="{00000000-0005-0000-0000-000054890000}"/>
    <cellStyle name="Normal 8 2 2 3 2 2 6 4" xfId="35155" xr:uid="{00000000-0005-0000-0000-000055890000}"/>
    <cellStyle name="Normal 8 2 2 3 2 2 7" xfId="35156" xr:uid="{00000000-0005-0000-0000-000056890000}"/>
    <cellStyle name="Normal 8 2 2 3 2 2 7 2" xfId="35157" xr:uid="{00000000-0005-0000-0000-000057890000}"/>
    <cellStyle name="Normal 8 2 2 3 2 2 7 3" xfId="35158" xr:uid="{00000000-0005-0000-0000-000058890000}"/>
    <cellStyle name="Normal 8 2 2 3 2 2 7 4" xfId="35159" xr:uid="{00000000-0005-0000-0000-000059890000}"/>
    <cellStyle name="Normal 8 2 2 3 2 2 7 5" xfId="35160" xr:uid="{00000000-0005-0000-0000-00005A890000}"/>
    <cellStyle name="Normal 8 2 2 3 2 2 8" xfId="35161" xr:uid="{00000000-0005-0000-0000-00005B890000}"/>
    <cellStyle name="Normal 8 2 2 3 2 2 9" xfId="35162" xr:uid="{00000000-0005-0000-0000-00005C890000}"/>
    <cellStyle name="Normal 8 2 2 3 2 3" xfId="35163" xr:uid="{00000000-0005-0000-0000-00005D890000}"/>
    <cellStyle name="Normal 8 2 2 3 2 3 2" xfId="35164" xr:uid="{00000000-0005-0000-0000-00005E890000}"/>
    <cellStyle name="Normal 8 2 2 3 2 3 2 2" xfId="35165" xr:uid="{00000000-0005-0000-0000-00005F890000}"/>
    <cellStyle name="Normal 8 2 2 3 2 3 2 2 2" xfId="35166" xr:uid="{00000000-0005-0000-0000-000060890000}"/>
    <cellStyle name="Normal 8 2 2 3 2 3 2 2 2 2" xfId="35167" xr:uid="{00000000-0005-0000-0000-000061890000}"/>
    <cellStyle name="Normal 8 2 2 3 2 3 2 2 2 2 2" xfId="35168" xr:uid="{00000000-0005-0000-0000-000062890000}"/>
    <cellStyle name="Normal 8 2 2 3 2 3 2 2 2 3" xfId="35169" xr:uid="{00000000-0005-0000-0000-000063890000}"/>
    <cellStyle name="Normal 8 2 2 3 2 3 2 2 2 4" xfId="35170" xr:uid="{00000000-0005-0000-0000-000064890000}"/>
    <cellStyle name="Normal 8 2 2 3 2 3 2 2 3" xfId="35171" xr:uid="{00000000-0005-0000-0000-000065890000}"/>
    <cellStyle name="Normal 8 2 2 3 2 3 2 2 3 2" xfId="35172" xr:uid="{00000000-0005-0000-0000-000066890000}"/>
    <cellStyle name="Normal 8 2 2 3 2 3 2 2 4" xfId="35173" xr:uid="{00000000-0005-0000-0000-000067890000}"/>
    <cellStyle name="Normal 8 2 2 3 2 3 2 2 5" xfId="35174" xr:uid="{00000000-0005-0000-0000-000068890000}"/>
    <cellStyle name="Normal 8 2 2 3 2 3 2 3" xfId="35175" xr:uid="{00000000-0005-0000-0000-000069890000}"/>
    <cellStyle name="Normal 8 2 2 3 2 3 2 3 2" xfId="35176" xr:uid="{00000000-0005-0000-0000-00006A890000}"/>
    <cellStyle name="Normal 8 2 2 3 2 3 2 3 2 2" xfId="35177" xr:uid="{00000000-0005-0000-0000-00006B890000}"/>
    <cellStyle name="Normal 8 2 2 3 2 3 2 3 3" xfId="35178" xr:uid="{00000000-0005-0000-0000-00006C890000}"/>
    <cellStyle name="Normal 8 2 2 3 2 3 2 3 4" xfId="35179" xr:uid="{00000000-0005-0000-0000-00006D890000}"/>
    <cellStyle name="Normal 8 2 2 3 2 3 2 4" xfId="35180" xr:uid="{00000000-0005-0000-0000-00006E890000}"/>
    <cellStyle name="Normal 8 2 2 3 2 3 2 4 2" xfId="35181" xr:uid="{00000000-0005-0000-0000-00006F890000}"/>
    <cellStyle name="Normal 8 2 2 3 2 3 2 5" xfId="35182" xr:uid="{00000000-0005-0000-0000-000070890000}"/>
    <cellStyle name="Normal 8 2 2 3 2 3 2 6" xfId="35183" xr:uid="{00000000-0005-0000-0000-000071890000}"/>
    <cellStyle name="Normal 8 2 2 3 2 3 3" xfId="35184" xr:uid="{00000000-0005-0000-0000-000072890000}"/>
    <cellStyle name="Normal 8 2 2 3 2 3 3 2" xfId="35185" xr:uid="{00000000-0005-0000-0000-000073890000}"/>
    <cellStyle name="Normal 8 2 2 3 2 3 3 2 2" xfId="35186" xr:uid="{00000000-0005-0000-0000-000074890000}"/>
    <cellStyle name="Normal 8 2 2 3 2 3 3 2 2 2" xfId="35187" xr:uid="{00000000-0005-0000-0000-000075890000}"/>
    <cellStyle name="Normal 8 2 2 3 2 3 3 2 3" xfId="35188" xr:uid="{00000000-0005-0000-0000-000076890000}"/>
    <cellStyle name="Normal 8 2 2 3 2 3 3 2 4" xfId="35189" xr:uid="{00000000-0005-0000-0000-000077890000}"/>
    <cellStyle name="Normal 8 2 2 3 2 3 3 3" xfId="35190" xr:uid="{00000000-0005-0000-0000-000078890000}"/>
    <cellStyle name="Normal 8 2 2 3 2 3 3 3 2" xfId="35191" xr:uid="{00000000-0005-0000-0000-000079890000}"/>
    <cellStyle name="Normal 8 2 2 3 2 3 3 4" xfId="35192" xr:uid="{00000000-0005-0000-0000-00007A890000}"/>
    <cellStyle name="Normal 8 2 2 3 2 3 3 5" xfId="35193" xr:uid="{00000000-0005-0000-0000-00007B890000}"/>
    <cellStyle name="Normal 8 2 2 3 2 3 4" xfId="35194" xr:uid="{00000000-0005-0000-0000-00007C890000}"/>
    <cellStyle name="Normal 8 2 2 3 2 3 4 2" xfId="35195" xr:uid="{00000000-0005-0000-0000-00007D890000}"/>
    <cellStyle name="Normal 8 2 2 3 2 3 4 2 2" xfId="35196" xr:uid="{00000000-0005-0000-0000-00007E890000}"/>
    <cellStyle name="Normal 8 2 2 3 2 3 4 2 2 2" xfId="35197" xr:uid="{00000000-0005-0000-0000-00007F890000}"/>
    <cellStyle name="Normal 8 2 2 3 2 3 4 2 3" xfId="35198" xr:uid="{00000000-0005-0000-0000-000080890000}"/>
    <cellStyle name="Normal 8 2 2 3 2 3 4 2 4" xfId="35199" xr:uid="{00000000-0005-0000-0000-000081890000}"/>
    <cellStyle name="Normal 8 2 2 3 2 3 4 3" xfId="35200" xr:uid="{00000000-0005-0000-0000-000082890000}"/>
    <cellStyle name="Normal 8 2 2 3 2 3 4 3 2" xfId="35201" xr:uid="{00000000-0005-0000-0000-000083890000}"/>
    <cellStyle name="Normal 8 2 2 3 2 3 4 4" xfId="35202" xr:uid="{00000000-0005-0000-0000-000084890000}"/>
    <cellStyle name="Normal 8 2 2 3 2 3 4 5" xfId="35203" xr:uid="{00000000-0005-0000-0000-000085890000}"/>
    <cellStyle name="Normal 8 2 2 3 2 3 5" xfId="35204" xr:uid="{00000000-0005-0000-0000-000086890000}"/>
    <cellStyle name="Normal 8 2 2 3 2 3 5 2" xfId="35205" xr:uid="{00000000-0005-0000-0000-000087890000}"/>
    <cellStyle name="Normal 8 2 2 3 2 3 5 2 2" xfId="35206" xr:uid="{00000000-0005-0000-0000-000088890000}"/>
    <cellStyle name="Normal 8 2 2 3 2 3 5 3" xfId="35207" xr:uid="{00000000-0005-0000-0000-000089890000}"/>
    <cellStyle name="Normal 8 2 2 3 2 3 5 4" xfId="35208" xr:uid="{00000000-0005-0000-0000-00008A890000}"/>
    <cellStyle name="Normal 8 2 2 3 2 3 6" xfId="35209" xr:uid="{00000000-0005-0000-0000-00008B890000}"/>
    <cellStyle name="Normal 8 2 2 3 2 3 6 2" xfId="35210" xr:uid="{00000000-0005-0000-0000-00008C890000}"/>
    <cellStyle name="Normal 8 2 2 3 2 3 6 3" xfId="35211" xr:uid="{00000000-0005-0000-0000-00008D890000}"/>
    <cellStyle name="Normal 8 2 2 3 2 3 6 4" xfId="35212" xr:uid="{00000000-0005-0000-0000-00008E890000}"/>
    <cellStyle name="Normal 8 2 2 3 2 3 6 5" xfId="35213" xr:uid="{00000000-0005-0000-0000-00008F890000}"/>
    <cellStyle name="Normal 8 2 2 3 2 3 7" xfId="35214" xr:uid="{00000000-0005-0000-0000-000090890000}"/>
    <cellStyle name="Normal 8 2 2 3 2 3 8" xfId="35215" xr:uid="{00000000-0005-0000-0000-000091890000}"/>
    <cellStyle name="Normal 8 2 2 3 2 3 9" xfId="35216" xr:uid="{00000000-0005-0000-0000-000092890000}"/>
    <cellStyle name="Normal 8 2 2 3 2 4" xfId="35217" xr:uid="{00000000-0005-0000-0000-000093890000}"/>
    <cellStyle name="Normal 8 2 2 3 2 4 2" xfId="35218" xr:uid="{00000000-0005-0000-0000-000094890000}"/>
    <cellStyle name="Normal 8 2 2 3 2 4 2 2" xfId="35219" xr:uid="{00000000-0005-0000-0000-000095890000}"/>
    <cellStyle name="Normal 8 2 2 3 2 4 2 2 2" xfId="35220" xr:uid="{00000000-0005-0000-0000-000096890000}"/>
    <cellStyle name="Normal 8 2 2 3 2 4 2 2 2 2" xfId="35221" xr:uid="{00000000-0005-0000-0000-000097890000}"/>
    <cellStyle name="Normal 8 2 2 3 2 4 2 2 3" xfId="35222" xr:uid="{00000000-0005-0000-0000-000098890000}"/>
    <cellStyle name="Normal 8 2 2 3 2 4 2 2 4" xfId="35223" xr:uid="{00000000-0005-0000-0000-000099890000}"/>
    <cellStyle name="Normal 8 2 2 3 2 4 2 3" xfId="35224" xr:uid="{00000000-0005-0000-0000-00009A890000}"/>
    <cellStyle name="Normal 8 2 2 3 2 4 2 3 2" xfId="35225" xr:uid="{00000000-0005-0000-0000-00009B890000}"/>
    <cellStyle name="Normal 8 2 2 3 2 4 2 4" xfId="35226" xr:uid="{00000000-0005-0000-0000-00009C890000}"/>
    <cellStyle name="Normal 8 2 2 3 2 4 2 5" xfId="35227" xr:uid="{00000000-0005-0000-0000-00009D890000}"/>
    <cellStyle name="Normal 8 2 2 3 2 4 3" xfId="35228" xr:uid="{00000000-0005-0000-0000-00009E890000}"/>
    <cellStyle name="Normal 8 2 2 3 2 4 3 2" xfId="35229" xr:uid="{00000000-0005-0000-0000-00009F890000}"/>
    <cellStyle name="Normal 8 2 2 3 2 4 3 2 2" xfId="35230" xr:uid="{00000000-0005-0000-0000-0000A0890000}"/>
    <cellStyle name="Normal 8 2 2 3 2 4 3 3" xfId="35231" xr:uid="{00000000-0005-0000-0000-0000A1890000}"/>
    <cellStyle name="Normal 8 2 2 3 2 4 3 4" xfId="35232" xr:uid="{00000000-0005-0000-0000-0000A2890000}"/>
    <cellStyle name="Normal 8 2 2 3 2 4 4" xfId="35233" xr:uid="{00000000-0005-0000-0000-0000A3890000}"/>
    <cellStyle name="Normal 8 2 2 3 2 4 4 2" xfId="35234" xr:uid="{00000000-0005-0000-0000-0000A4890000}"/>
    <cellStyle name="Normal 8 2 2 3 2 4 5" xfId="35235" xr:uid="{00000000-0005-0000-0000-0000A5890000}"/>
    <cellStyle name="Normal 8 2 2 3 2 4 6" xfId="35236" xr:uid="{00000000-0005-0000-0000-0000A6890000}"/>
    <cellStyle name="Normal 8 2 2 3 2 5" xfId="35237" xr:uid="{00000000-0005-0000-0000-0000A7890000}"/>
    <cellStyle name="Normal 8 2 2 3 2 5 2" xfId="35238" xr:uid="{00000000-0005-0000-0000-0000A8890000}"/>
    <cellStyle name="Normal 8 2 2 3 2 5 2 2" xfId="35239" xr:uid="{00000000-0005-0000-0000-0000A9890000}"/>
    <cellStyle name="Normal 8 2 2 3 2 5 2 2 2" xfId="35240" xr:uid="{00000000-0005-0000-0000-0000AA890000}"/>
    <cellStyle name="Normal 8 2 2 3 2 5 2 3" xfId="35241" xr:uid="{00000000-0005-0000-0000-0000AB890000}"/>
    <cellStyle name="Normal 8 2 2 3 2 5 2 4" xfId="35242" xr:uid="{00000000-0005-0000-0000-0000AC890000}"/>
    <cellStyle name="Normal 8 2 2 3 2 5 3" xfId="35243" xr:uid="{00000000-0005-0000-0000-0000AD890000}"/>
    <cellStyle name="Normal 8 2 2 3 2 5 3 2" xfId="35244" xr:uid="{00000000-0005-0000-0000-0000AE890000}"/>
    <cellStyle name="Normal 8 2 2 3 2 5 4" xfId="35245" xr:uid="{00000000-0005-0000-0000-0000AF890000}"/>
    <cellStyle name="Normal 8 2 2 3 2 5 5" xfId="35246" xr:uid="{00000000-0005-0000-0000-0000B0890000}"/>
    <cellStyle name="Normal 8 2 2 3 2 6" xfId="35247" xr:uid="{00000000-0005-0000-0000-0000B1890000}"/>
    <cellStyle name="Normal 8 2 2 3 2 6 2" xfId="35248" xr:uid="{00000000-0005-0000-0000-0000B2890000}"/>
    <cellStyle name="Normal 8 2 2 3 2 6 2 2" xfId="35249" xr:uid="{00000000-0005-0000-0000-0000B3890000}"/>
    <cellStyle name="Normal 8 2 2 3 2 6 2 2 2" xfId="35250" xr:uid="{00000000-0005-0000-0000-0000B4890000}"/>
    <cellStyle name="Normal 8 2 2 3 2 6 2 3" xfId="35251" xr:uid="{00000000-0005-0000-0000-0000B5890000}"/>
    <cellStyle name="Normal 8 2 2 3 2 6 2 4" xfId="35252" xr:uid="{00000000-0005-0000-0000-0000B6890000}"/>
    <cellStyle name="Normal 8 2 2 3 2 6 3" xfId="35253" xr:uid="{00000000-0005-0000-0000-0000B7890000}"/>
    <cellStyle name="Normal 8 2 2 3 2 6 3 2" xfId="35254" xr:uid="{00000000-0005-0000-0000-0000B8890000}"/>
    <cellStyle name="Normal 8 2 2 3 2 6 4" xfId="35255" xr:uid="{00000000-0005-0000-0000-0000B9890000}"/>
    <cellStyle name="Normal 8 2 2 3 2 6 5" xfId="35256" xr:uid="{00000000-0005-0000-0000-0000BA890000}"/>
    <cellStyle name="Normal 8 2 2 3 2 7" xfId="35257" xr:uid="{00000000-0005-0000-0000-0000BB890000}"/>
    <cellStyle name="Normal 8 2 2 3 2 7 2" xfId="35258" xr:uid="{00000000-0005-0000-0000-0000BC890000}"/>
    <cellStyle name="Normal 8 2 2 3 2 7 2 2" xfId="35259" xr:uid="{00000000-0005-0000-0000-0000BD890000}"/>
    <cellStyle name="Normal 8 2 2 3 2 7 3" xfId="35260" xr:uid="{00000000-0005-0000-0000-0000BE890000}"/>
    <cellStyle name="Normal 8 2 2 3 2 7 4" xfId="35261" xr:uid="{00000000-0005-0000-0000-0000BF890000}"/>
    <cellStyle name="Normal 8 2 2 3 2 8" xfId="35262" xr:uid="{00000000-0005-0000-0000-0000C0890000}"/>
    <cellStyle name="Normal 8 2 2 3 2 8 2" xfId="35263" xr:uid="{00000000-0005-0000-0000-0000C1890000}"/>
    <cellStyle name="Normal 8 2 2 3 2 8 3" xfId="35264" xr:uid="{00000000-0005-0000-0000-0000C2890000}"/>
    <cellStyle name="Normal 8 2 2 3 2 8 4" xfId="35265" xr:uid="{00000000-0005-0000-0000-0000C3890000}"/>
    <cellStyle name="Normal 8 2 2 3 2 8 5" xfId="35266" xr:uid="{00000000-0005-0000-0000-0000C4890000}"/>
    <cellStyle name="Normal 8 2 2 3 2 9" xfId="35267" xr:uid="{00000000-0005-0000-0000-0000C5890000}"/>
    <cellStyle name="Normal 8 2 2 3 3" xfId="35268" xr:uid="{00000000-0005-0000-0000-0000C6890000}"/>
    <cellStyle name="Normal 8 2 2 3 3 10" xfId="35269" xr:uid="{00000000-0005-0000-0000-0000C7890000}"/>
    <cellStyle name="Normal 8 2 2 3 3 2" xfId="35270" xr:uid="{00000000-0005-0000-0000-0000C8890000}"/>
    <cellStyle name="Normal 8 2 2 3 3 2 2" xfId="35271" xr:uid="{00000000-0005-0000-0000-0000C9890000}"/>
    <cellStyle name="Normal 8 2 2 3 3 2 2 2" xfId="35272" xr:uid="{00000000-0005-0000-0000-0000CA890000}"/>
    <cellStyle name="Normal 8 2 2 3 3 2 2 2 2" xfId="35273" xr:uid="{00000000-0005-0000-0000-0000CB890000}"/>
    <cellStyle name="Normal 8 2 2 3 3 2 2 2 2 2" xfId="35274" xr:uid="{00000000-0005-0000-0000-0000CC890000}"/>
    <cellStyle name="Normal 8 2 2 3 3 2 2 2 2 2 2" xfId="35275" xr:uid="{00000000-0005-0000-0000-0000CD890000}"/>
    <cellStyle name="Normal 8 2 2 3 3 2 2 2 2 3" xfId="35276" xr:uid="{00000000-0005-0000-0000-0000CE890000}"/>
    <cellStyle name="Normal 8 2 2 3 3 2 2 2 2 4" xfId="35277" xr:uid="{00000000-0005-0000-0000-0000CF890000}"/>
    <cellStyle name="Normal 8 2 2 3 3 2 2 2 3" xfId="35278" xr:uid="{00000000-0005-0000-0000-0000D0890000}"/>
    <cellStyle name="Normal 8 2 2 3 3 2 2 2 3 2" xfId="35279" xr:uid="{00000000-0005-0000-0000-0000D1890000}"/>
    <cellStyle name="Normal 8 2 2 3 3 2 2 2 4" xfId="35280" xr:uid="{00000000-0005-0000-0000-0000D2890000}"/>
    <cellStyle name="Normal 8 2 2 3 3 2 2 2 5" xfId="35281" xr:uid="{00000000-0005-0000-0000-0000D3890000}"/>
    <cellStyle name="Normal 8 2 2 3 3 2 2 3" xfId="35282" xr:uid="{00000000-0005-0000-0000-0000D4890000}"/>
    <cellStyle name="Normal 8 2 2 3 3 2 2 3 2" xfId="35283" xr:uid="{00000000-0005-0000-0000-0000D5890000}"/>
    <cellStyle name="Normal 8 2 2 3 3 2 2 3 2 2" xfId="35284" xr:uid="{00000000-0005-0000-0000-0000D6890000}"/>
    <cellStyle name="Normal 8 2 2 3 3 2 2 3 3" xfId="35285" xr:uid="{00000000-0005-0000-0000-0000D7890000}"/>
    <cellStyle name="Normal 8 2 2 3 3 2 2 3 4" xfId="35286" xr:uid="{00000000-0005-0000-0000-0000D8890000}"/>
    <cellStyle name="Normal 8 2 2 3 3 2 2 4" xfId="35287" xr:uid="{00000000-0005-0000-0000-0000D9890000}"/>
    <cellStyle name="Normal 8 2 2 3 3 2 2 4 2" xfId="35288" xr:uid="{00000000-0005-0000-0000-0000DA890000}"/>
    <cellStyle name="Normal 8 2 2 3 3 2 2 5" xfId="35289" xr:uid="{00000000-0005-0000-0000-0000DB890000}"/>
    <cellStyle name="Normal 8 2 2 3 3 2 2 6" xfId="35290" xr:uid="{00000000-0005-0000-0000-0000DC890000}"/>
    <cellStyle name="Normal 8 2 2 3 3 2 3" xfId="35291" xr:uid="{00000000-0005-0000-0000-0000DD890000}"/>
    <cellStyle name="Normal 8 2 2 3 3 2 3 2" xfId="35292" xr:uid="{00000000-0005-0000-0000-0000DE890000}"/>
    <cellStyle name="Normal 8 2 2 3 3 2 3 2 2" xfId="35293" xr:uid="{00000000-0005-0000-0000-0000DF890000}"/>
    <cellStyle name="Normal 8 2 2 3 3 2 3 2 2 2" xfId="35294" xr:uid="{00000000-0005-0000-0000-0000E0890000}"/>
    <cellStyle name="Normal 8 2 2 3 3 2 3 2 3" xfId="35295" xr:uid="{00000000-0005-0000-0000-0000E1890000}"/>
    <cellStyle name="Normal 8 2 2 3 3 2 3 2 4" xfId="35296" xr:uid="{00000000-0005-0000-0000-0000E2890000}"/>
    <cellStyle name="Normal 8 2 2 3 3 2 3 3" xfId="35297" xr:uid="{00000000-0005-0000-0000-0000E3890000}"/>
    <cellStyle name="Normal 8 2 2 3 3 2 3 3 2" xfId="35298" xr:uid="{00000000-0005-0000-0000-0000E4890000}"/>
    <cellStyle name="Normal 8 2 2 3 3 2 3 4" xfId="35299" xr:uid="{00000000-0005-0000-0000-0000E5890000}"/>
    <cellStyle name="Normal 8 2 2 3 3 2 3 5" xfId="35300" xr:uid="{00000000-0005-0000-0000-0000E6890000}"/>
    <cellStyle name="Normal 8 2 2 3 3 2 4" xfId="35301" xr:uid="{00000000-0005-0000-0000-0000E7890000}"/>
    <cellStyle name="Normal 8 2 2 3 3 2 4 2" xfId="35302" xr:uid="{00000000-0005-0000-0000-0000E8890000}"/>
    <cellStyle name="Normal 8 2 2 3 3 2 4 2 2" xfId="35303" xr:uid="{00000000-0005-0000-0000-0000E9890000}"/>
    <cellStyle name="Normal 8 2 2 3 3 2 4 2 2 2" xfId="35304" xr:uid="{00000000-0005-0000-0000-0000EA890000}"/>
    <cellStyle name="Normal 8 2 2 3 3 2 4 2 3" xfId="35305" xr:uid="{00000000-0005-0000-0000-0000EB890000}"/>
    <cellStyle name="Normal 8 2 2 3 3 2 4 2 4" xfId="35306" xr:uid="{00000000-0005-0000-0000-0000EC890000}"/>
    <cellStyle name="Normal 8 2 2 3 3 2 4 3" xfId="35307" xr:uid="{00000000-0005-0000-0000-0000ED890000}"/>
    <cellStyle name="Normal 8 2 2 3 3 2 4 3 2" xfId="35308" xr:uid="{00000000-0005-0000-0000-0000EE890000}"/>
    <cellStyle name="Normal 8 2 2 3 3 2 4 4" xfId="35309" xr:uid="{00000000-0005-0000-0000-0000EF890000}"/>
    <cellStyle name="Normal 8 2 2 3 3 2 4 5" xfId="35310" xr:uid="{00000000-0005-0000-0000-0000F0890000}"/>
    <cellStyle name="Normal 8 2 2 3 3 2 5" xfId="35311" xr:uid="{00000000-0005-0000-0000-0000F1890000}"/>
    <cellStyle name="Normal 8 2 2 3 3 2 5 2" xfId="35312" xr:uid="{00000000-0005-0000-0000-0000F2890000}"/>
    <cellStyle name="Normal 8 2 2 3 3 2 5 2 2" xfId="35313" xr:uid="{00000000-0005-0000-0000-0000F3890000}"/>
    <cellStyle name="Normal 8 2 2 3 3 2 5 3" xfId="35314" xr:uid="{00000000-0005-0000-0000-0000F4890000}"/>
    <cellStyle name="Normal 8 2 2 3 3 2 5 4" xfId="35315" xr:uid="{00000000-0005-0000-0000-0000F5890000}"/>
    <cellStyle name="Normal 8 2 2 3 3 2 6" xfId="35316" xr:uid="{00000000-0005-0000-0000-0000F6890000}"/>
    <cellStyle name="Normal 8 2 2 3 3 2 6 2" xfId="35317" xr:uid="{00000000-0005-0000-0000-0000F7890000}"/>
    <cellStyle name="Normal 8 2 2 3 3 2 6 3" xfId="35318" xr:uid="{00000000-0005-0000-0000-0000F8890000}"/>
    <cellStyle name="Normal 8 2 2 3 3 2 6 4" xfId="35319" xr:uid="{00000000-0005-0000-0000-0000F9890000}"/>
    <cellStyle name="Normal 8 2 2 3 3 2 6 5" xfId="35320" xr:uid="{00000000-0005-0000-0000-0000FA890000}"/>
    <cellStyle name="Normal 8 2 2 3 3 2 7" xfId="35321" xr:uid="{00000000-0005-0000-0000-0000FB890000}"/>
    <cellStyle name="Normal 8 2 2 3 3 2 8" xfId="35322" xr:uid="{00000000-0005-0000-0000-0000FC890000}"/>
    <cellStyle name="Normal 8 2 2 3 3 2 9" xfId="35323" xr:uid="{00000000-0005-0000-0000-0000FD890000}"/>
    <cellStyle name="Normal 8 2 2 3 3 3" xfId="35324" xr:uid="{00000000-0005-0000-0000-0000FE890000}"/>
    <cellStyle name="Normal 8 2 2 3 3 3 2" xfId="35325" xr:uid="{00000000-0005-0000-0000-0000FF890000}"/>
    <cellStyle name="Normal 8 2 2 3 3 3 2 2" xfId="35326" xr:uid="{00000000-0005-0000-0000-0000008A0000}"/>
    <cellStyle name="Normal 8 2 2 3 3 3 2 2 2" xfId="35327" xr:uid="{00000000-0005-0000-0000-0000018A0000}"/>
    <cellStyle name="Normal 8 2 2 3 3 3 2 2 2 2" xfId="35328" xr:uid="{00000000-0005-0000-0000-0000028A0000}"/>
    <cellStyle name="Normal 8 2 2 3 3 3 2 2 3" xfId="35329" xr:uid="{00000000-0005-0000-0000-0000038A0000}"/>
    <cellStyle name="Normal 8 2 2 3 3 3 2 2 4" xfId="35330" xr:uid="{00000000-0005-0000-0000-0000048A0000}"/>
    <cellStyle name="Normal 8 2 2 3 3 3 2 3" xfId="35331" xr:uid="{00000000-0005-0000-0000-0000058A0000}"/>
    <cellStyle name="Normal 8 2 2 3 3 3 2 3 2" xfId="35332" xr:uid="{00000000-0005-0000-0000-0000068A0000}"/>
    <cellStyle name="Normal 8 2 2 3 3 3 2 4" xfId="35333" xr:uid="{00000000-0005-0000-0000-0000078A0000}"/>
    <cellStyle name="Normal 8 2 2 3 3 3 2 5" xfId="35334" xr:uid="{00000000-0005-0000-0000-0000088A0000}"/>
    <cellStyle name="Normal 8 2 2 3 3 3 3" xfId="35335" xr:uid="{00000000-0005-0000-0000-0000098A0000}"/>
    <cellStyle name="Normal 8 2 2 3 3 3 3 2" xfId="35336" xr:uid="{00000000-0005-0000-0000-00000A8A0000}"/>
    <cellStyle name="Normal 8 2 2 3 3 3 3 2 2" xfId="35337" xr:uid="{00000000-0005-0000-0000-00000B8A0000}"/>
    <cellStyle name="Normal 8 2 2 3 3 3 3 3" xfId="35338" xr:uid="{00000000-0005-0000-0000-00000C8A0000}"/>
    <cellStyle name="Normal 8 2 2 3 3 3 3 4" xfId="35339" xr:uid="{00000000-0005-0000-0000-00000D8A0000}"/>
    <cellStyle name="Normal 8 2 2 3 3 3 4" xfId="35340" xr:uid="{00000000-0005-0000-0000-00000E8A0000}"/>
    <cellStyle name="Normal 8 2 2 3 3 3 4 2" xfId="35341" xr:uid="{00000000-0005-0000-0000-00000F8A0000}"/>
    <cellStyle name="Normal 8 2 2 3 3 3 5" xfId="35342" xr:uid="{00000000-0005-0000-0000-0000108A0000}"/>
    <cellStyle name="Normal 8 2 2 3 3 3 6" xfId="35343" xr:uid="{00000000-0005-0000-0000-0000118A0000}"/>
    <cellStyle name="Normal 8 2 2 3 3 4" xfId="35344" xr:uid="{00000000-0005-0000-0000-0000128A0000}"/>
    <cellStyle name="Normal 8 2 2 3 3 4 2" xfId="35345" xr:uid="{00000000-0005-0000-0000-0000138A0000}"/>
    <cellStyle name="Normal 8 2 2 3 3 4 2 2" xfId="35346" xr:uid="{00000000-0005-0000-0000-0000148A0000}"/>
    <cellStyle name="Normal 8 2 2 3 3 4 2 2 2" xfId="35347" xr:uid="{00000000-0005-0000-0000-0000158A0000}"/>
    <cellStyle name="Normal 8 2 2 3 3 4 2 3" xfId="35348" xr:uid="{00000000-0005-0000-0000-0000168A0000}"/>
    <cellStyle name="Normal 8 2 2 3 3 4 2 4" xfId="35349" xr:uid="{00000000-0005-0000-0000-0000178A0000}"/>
    <cellStyle name="Normal 8 2 2 3 3 4 3" xfId="35350" xr:uid="{00000000-0005-0000-0000-0000188A0000}"/>
    <cellStyle name="Normal 8 2 2 3 3 4 3 2" xfId="35351" xr:uid="{00000000-0005-0000-0000-0000198A0000}"/>
    <cellStyle name="Normal 8 2 2 3 3 4 4" xfId="35352" xr:uid="{00000000-0005-0000-0000-00001A8A0000}"/>
    <cellStyle name="Normal 8 2 2 3 3 4 5" xfId="35353" xr:uid="{00000000-0005-0000-0000-00001B8A0000}"/>
    <cellStyle name="Normal 8 2 2 3 3 5" xfId="35354" xr:uid="{00000000-0005-0000-0000-00001C8A0000}"/>
    <cellStyle name="Normal 8 2 2 3 3 5 2" xfId="35355" xr:uid="{00000000-0005-0000-0000-00001D8A0000}"/>
    <cellStyle name="Normal 8 2 2 3 3 5 2 2" xfId="35356" xr:uid="{00000000-0005-0000-0000-00001E8A0000}"/>
    <cellStyle name="Normal 8 2 2 3 3 5 2 2 2" xfId="35357" xr:uid="{00000000-0005-0000-0000-00001F8A0000}"/>
    <cellStyle name="Normal 8 2 2 3 3 5 2 3" xfId="35358" xr:uid="{00000000-0005-0000-0000-0000208A0000}"/>
    <cellStyle name="Normal 8 2 2 3 3 5 2 4" xfId="35359" xr:uid="{00000000-0005-0000-0000-0000218A0000}"/>
    <cellStyle name="Normal 8 2 2 3 3 5 3" xfId="35360" xr:uid="{00000000-0005-0000-0000-0000228A0000}"/>
    <cellStyle name="Normal 8 2 2 3 3 5 3 2" xfId="35361" xr:uid="{00000000-0005-0000-0000-0000238A0000}"/>
    <cellStyle name="Normal 8 2 2 3 3 5 4" xfId="35362" xr:uid="{00000000-0005-0000-0000-0000248A0000}"/>
    <cellStyle name="Normal 8 2 2 3 3 5 5" xfId="35363" xr:uid="{00000000-0005-0000-0000-0000258A0000}"/>
    <cellStyle name="Normal 8 2 2 3 3 6" xfId="35364" xr:uid="{00000000-0005-0000-0000-0000268A0000}"/>
    <cellStyle name="Normal 8 2 2 3 3 6 2" xfId="35365" xr:uid="{00000000-0005-0000-0000-0000278A0000}"/>
    <cellStyle name="Normal 8 2 2 3 3 6 2 2" xfId="35366" xr:uid="{00000000-0005-0000-0000-0000288A0000}"/>
    <cellStyle name="Normal 8 2 2 3 3 6 3" xfId="35367" xr:uid="{00000000-0005-0000-0000-0000298A0000}"/>
    <cellStyle name="Normal 8 2 2 3 3 6 4" xfId="35368" xr:uid="{00000000-0005-0000-0000-00002A8A0000}"/>
    <cellStyle name="Normal 8 2 2 3 3 7" xfId="35369" xr:uid="{00000000-0005-0000-0000-00002B8A0000}"/>
    <cellStyle name="Normal 8 2 2 3 3 7 2" xfId="35370" xr:uid="{00000000-0005-0000-0000-00002C8A0000}"/>
    <cellStyle name="Normal 8 2 2 3 3 7 3" xfId="35371" xr:uid="{00000000-0005-0000-0000-00002D8A0000}"/>
    <cellStyle name="Normal 8 2 2 3 3 7 4" xfId="35372" xr:uid="{00000000-0005-0000-0000-00002E8A0000}"/>
    <cellStyle name="Normal 8 2 2 3 3 7 5" xfId="35373" xr:uid="{00000000-0005-0000-0000-00002F8A0000}"/>
    <cellStyle name="Normal 8 2 2 3 3 8" xfId="35374" xr:uid="{00000000-0005-0000-0000-0000308A0000}"/>
    <cellStyle name="Normal 8 2 2 3 3 9" xfId="35375" xr:uid="{00000000-0005-0000-0000-0000318A0000}"/>
    <cellStyle name="Normal 8 2 2 3 4" xfId="35376" xr:uid="{00000000-0005-0000-0000-0000328A0000}"/>
    <cellStyle name="Normal 8 2 2 3 4 2" xfId="35377" xr:uid="{00000000-0005-0000-0000-0000338A0000}"/>
    <cellStyle name="Normal 8 2 2 3 4 2 2" xfId="35378" xr:uid="{00000000-0005-0000-0000-0000348A0000}"/>
    <cellStyle name="Normal 8 2 2 3 4 2 2 2" xfId="35379" xr:uid="{00000000-0005-0000-0000-0000358A0000}"/>
    <cellStyle name="Normal 8 2 2 3 4 2 2 2 2" xfId="35380" xr:uid="{00000000-0005-0000-0000-0000368A0000}"/>
    <cellStyle name="Normal 8 2 2 3 4 2 2 2 2 2" xfId="35381" xr:uid="{00000000-0005-0000-0000-0000378A0000}"/>
    <cellStyle name="Normal 8 2 2 3 4 2 2 2 3" xfId="35382" xr:uid="{00000000-0005-0000-0000-0000388A0000}"/>
    <cellStyle name="Normal 8 2 2 3 4 2 2 2 4" xfId="35383" xr:uid="{00000000-0005-0000-0000-0000398A0000}"/>
    <cellStyle name="Normal 8 2 2 3 4 2 2 3" xfId="35384" xr:uid="{00000000-0005-0000-0000-00003A8A0000}"/>
    <cellStyle name="Normal 8 2 2 3 4 2 2 3 2" xfId="35385" xr:uid="{00000000-0005-0000-0000-00003B8A0000}"/>
    <cellStyle name="Normal 8 2 2 3 4 2 2 4" xfId="35386" xr:uid="{00000000-0005-0000-0000-00003C8A0000}"/>
    <cellStyle name="Normal 8 2 2 3 4 2 2 5" xfId="35387" xr:uid="{00000000-0005-0000-0000-00003D8A0000}"/>
    <cellStyle name="Normal 8 2 2 3 4 2 3" xfId="35388" xr:uid="{00000000-0005-0000-0000-00003E8A0000}"/>
    <cellStyle name="Normal 8 2 2 3 4 2 3 2" xfId="35389" xr:uid="{00000000-0005-0000-0000-00003F8A0000}"/>
    <cellStyle name="Normal 8 2 2 3 4 2 3 2 2" xfId="35390" xr:uid="{00000000-0005-0000-0000-0000408A0000}"/>
    <cellStyle name="Normal 8 2 2 3 4 2 3 3" xfId="35391" xr:uid="{00000000-0005-0000-0000-0000418A0000}"/>
    <cellStyle name="Normal 8 2 2 3 4 2 3 4" xfId="35392" xr:uid="{00000000-0005-0000-0000-0000428A0000}"/>
    <cellStyle name="Normal 8 2 2 3 4 2 4" xfId="35393" xr:uid="{00000000-0005-0000-0000-0000438A0000}"/>
    <cellStyle name="Normal 8 2 2 3 4 2 4 2" xfId="35394" xr:uid="{00000000-0005-0000-0000-0000448A0000}"/>
    <cellStyle name="Normal 8 2 2 3 4 2 5" xfId="35395" xr:uid="{00000000-0005-0000-0000-0000458A0000}"/>
    <cellStyle name="Normal 8 2 2 3 4 2 6" xfId="35396" xr:uid="{00000000-0005-0000-0000-0000468A0000}"/>
    <cellStyle name="Normal 8 2 2 3 4 3" xfId="35397" xr:uid="{00000000-0005-0000-0000-0000478A0000}"/>
    <cellStyle name="Normal 8 2 2 3 4 3 2" xfId="35398" xr:uid="{00000000-0005-0000-0000-0000488A0000}"/>
    <cellStyle name="Normal 8 2 2 3 4 3 2 2" xfId="35399" xr:uid="{00000000-0005-0000-0000-0000498A0000}"/>
    <cellStyle name="Normal 8 2 2 3 4 3 2 2 2" xfId="35400" xr:uid="{00000000-0005-0000-0000-00004A8A0000}"/>
    <cellStyle name="Normal 8 2 2 3 4 3 2 3" xfId="35401" xr:uid="{00000000-0005-0000-0000-00004B8A0000}"/>
    <cellStyle name="Normal 8 2 2 3 4 3 2 4" xfId="35402" xr:uid="{00000000-0005-0000-0000-00004C8A0000}"/>
    <cellStyle name="Normal 8 2 2 3 4 3 3" xfId="35403" xr:uid="{00000000-0005-0000-0000-00004D8A0000}"/>
    <cellStyle name="Normal 8 2 2 3 4 3 3 2" xfId="35404" xr:uid="{00000000-0005-0000-0000-00004E8A0000}"/>
    <cellStyle name="Normal 8 2 2 3 4 3 4" xfId="35405" xr:uid="{00000000-0005-0000-0000-00004F8A0000}"/>
    <cellStyle name="Normal 8 2 2 3 4 3 5" xfId="35406" xr:uid="{00000000-0005-0000-0000-0000508A0000}"/>
    <cellStyle name="Normal 8 2 2 3 4 4" xfId="35407" xr:uid="{00000000-0005-0000-0000-0000518A0000}"/>
    <cellStyle name="Normal 8 2 2 3 4 4 2" xfId="35408" xr:uid="{00000000-0005-0000-0000-0000528A0000}"/>
    <cellStyle name="Normal 8 2 2 3 4 4 2 2" xfId="35409" xr:uid="{00000000-0005-0000-0000-0000538A0000}"/>
    <cellStyle name="Normal 8 2 2 3 4 4 2 2 2" xfId="35410" xr:uid="{00000000-0005-0000-0000-0000548A0000}"/>
    <cellStyle name="Normal 8 2 2 3 4 4 2 3" xfId="35411" xr:uid="{00000000-0005-0000-0000-0000558A0000}"/>
    <cellStyle name="Normal 8 2 2 3 4 4 2 4" xfId="35412" xr:uid="{00000000-0005-0000-0000-0000568A0000}"/>
    <cellStyle name="Normal 8 2 2 3 4 4 3" xfId="35413" xr:uid="{00000000-0005-0000-0000-0000578A0000}"/>
    <cellStyle name="Normal 8 2 2 3 4 4 3 2" xfId="35414" xr:uid="{00000000-0005-0000-0000-0000588A0000}"/>
    <cellStyle name="Normal 8 2 2 3 4 4 4" xfId="35415" xr:uid="{00000000-0005-0000-0000-0000598A0000}"/>
    <cellStyle name="Normal 8 2 2 3 4 4 5" xfId="35416" xr:uid="{00000000-0005-0000-0000-00005A8A0000}"/>
    <cellStyle name="Normal 8 2 2 3 4 5" xfId="35417" xr:uid="{00000000-0005-0000-0000-00005B8A0000}"/>
    <cellStyle name="Normal 8 2 2 3 4 5 2" xfId="35418" xr:uid="{00000000-0005-0000-0000-00005C8A0000}"/>
    <cellStyle name="Normal 8 2 2 3 4 5 2 2" xfId="35419" xr:uid="{00000000-0005-0000-0000-00005D8A0000}"/>
    <cellStyle name="Normal 8 2 2 3 4 5 3" xfId="35420" xr:uid="{00000000-0005-0000-0000-00005E8A0000}"/>
    <cellStyle name="Normal 8 2 2 3 4 5 4" xfId="35421" xr:uid="{00000000-0005-0000-0000-00005F8A0000}"/>
    <cellStyle name="Normal 8 2 2 3 4 6" xfId="35422" xr:uid="{00000000-0005-0000-0000-0000608A0000}"/>
    <cellStyle name="Normal 8 2 2 3 4 6 2" xfId="35423" xr:uid="{00000000-0005-0000-0000-0000618A0000}"/>
    <cellStyle name="Normal 8 2 2 3 4 6 3" xfId="35424" xr:uid="{00000000-0005-0000-0000-0000628A0000}"/>
    <cellStyle name="Normal 8 2 2 3 4 6 4" xfId="35425" xr:uid="{00000000-0005-0000-0000-0000638A0000}"/>
    <cellStyle name="Normal 8 2 2 3 4 6 5" xfId="35426" xr:uid="{00000000-0005-0000-0000-0000648A0000}"/>
    <cellStyle name="Normal 8 2 2 3 4 7" xfId="35427" xr:uid="{00000000-0005-0000-0000-0000658A0000}"/>
    <cellStyle name="Normal 8 2 2 3 4 8" xfId="35428" xr:uid="{00000000-0005-0000-0000-0000668A0000}"/>
    <cellStyle name="Normal 8 2 2 3 4 9" xfId="35429" xr:uid="{00000000-0005-0000-0000-0000678A0000}"/>
    <cellStyle name="Normal 8 2 2 3 5" xfId="35430" xr:uid="{00000000-0005-0000-0000-0000688A0000}"/>
    <cellStyle name="Normal 8 2 2 3 5 2" xfId="35431" xr:uid="{00000000-0005-0000-0000-0000698A0000}"/>
    <cellStyle name="Normal 8 2 2 3 5 2 2" xfId="35432" xr:uid="{00000000-0005-0000-0000-00006A8A0000}"/>
    <cellStyle name="Normal 8 2 2 3 5 2 2 2" xfId="35433" xr:uid="{00000000-0005-0000-0000-00006B8A0000}"/>
    <cellStyle name="Normal 8 2 2 3 5 2 2 2 2" xfId="35434" xr:uid="{00000000-0005-0000-0000-00006C8A0000}"/>
    <cellStyle name="Normal 8 2 2 3 5 2 2 3" xfId="35435" xr:uid="{00000000-0005-0000-0000-00006D8A0000}"/>
    <cellStyle name="Normal 8 2 2 3 5 2 2 4" xfId="35436" xr:uid="{00000000-0005-0000-0000-00006E8A0000}"/>
    <cellStyle name="Normal 8 2 2 3 5 2 3" xfId="35437" xr:uid="{00000000-0005-0000-0000-00006F8A0000}"/>
    <cellStyle name="Normal 8 2 2 3 5 2 3 2" xfId="35438" xr:uid="{00000000-0005-0000-0000-0000708A0000}"/>
    <cellStyle name="Normal 8 2 2 3 5 2 4" xfId="35439" xr:uid="{00000000-0005-0000-0000-0000718A0000}"/>
    <cellStyle name="Normal 8 2 2 3 5 2 5" xfId="35440" xr:uid="{00000000-0005-0000-0000-0000728A0000}"/>
    <cellStyle name="Normal 8 2 2 3 5 3" xfId="35441" xr:uid="{00000000-0005-0000-0000-0000738A0000}"/>
    <cellStyle name="Normal 8 2 2 3 5 3 2" xfId="35442" xr:uid="{00000000-0005-0000-0000-0000748A0000}"/>
    <cellStyle name="Normal 8 2 2 3 5 3 2 2" xfId="35443" xr:uid="{00000000-0005-0000-0000-0000758A0000}"/>
    <cellStyle name="Normal 8 2 2 3 5 3 3" xfId="35444" xr:uid="{00000000-0005-0000-0000-0000768A0000}"/>
    <cellStyle name="Normal 8 2 2 3 5 3 4" xfId="35445" xr:uid="{00000000-0005-0000-0000-0000778A0000}"/>
    <cellStyle name="Normal 8 2 2 3 5 4" xfId="35446" xr:uid="{00000000-0005-0000-0000-0000788A0000}"/>
    <cellStyle name="Normal 8 2 2 3 5 4 2" xfId="35447" xr:uid="{00000000-0005-0000-0000-0000798A0000}"/>
    <cellStyle name="Normal 8 2 2 3 5 5" xfId="35448" xr:uid="{00000000-0005-0000-0000-00007A8A0000}"/>
    <cellStyle name="Normal 8 2 2 3 5 6" xfId="35449" xr:uid="{00000000-0005-0000-0000-00007B8A0000}"/>
    <cellStyle name="Normal 8 2 2 3 6" xfId="35450" xr:uid="{00000000-0005-0000-0000-00007C8A0000}"/>
    <cellStyle name="Normal 8 2 2 3 6 2" xfId="35451" xr:uid="{00000000-0005-0000-0000-00007D8A0000}"/>
    <cellStyle name="Normal 8 2 2 3 6 2 2" xfId="35452" xr:uid="{00000000-0005-0000-0000-00007E8A0000}"/>
    <cellStyle name="Normal 8 2 2 3 6 2 2 2" xfId="35453" xr:uid="{00000000-0005-0000-0000-00007F8A0000}"/>
    <cellStyle name="Normal 8 2 2 3 6 2 3" xfId="35454" xr:uid="{00000000-0005-0000-0000-0000808A0000}"/>
    <cellStyle name="Normal 8 2 2 3 6 2 4" xfId="35455" xr:uid="{00000000-0005-0000-0000-0000818A0000}"/>
    <cellStyle name="Normal 8 2 2 3 6 3" xfId="35456" xr:uid="{00000000-0005-0000-0000-0000828A0000}"/>
    <cellStyle name="Normal 8 2 2 3 6 3 2" xfId="35457" xr:uid="{00000000-0005-0000-0000-0000838A0000}"/>
    <cellStyle name="Normal 8 2 2 3 6 4" xfId="35458" xr:uid="{00000000-0005-0000-0000-0000848A0000}"/>
    <cellStyle name="Normal 8 2 2 3 6 5" xfId="35459" xr:uid="{00000000-0005-0000-0000-0000858A0000}"/>
    <cellStyle name="Normal 8 2 2 3 7" xfId="35460" xr:uid="{00000000-0005-0000-0000-0000868A0000}"/>
    <cellStyle name="Normal 8 2 2 3 7 2" xfId="35461" xr:uid="{00000000-0005-0000-0000-0000878A0000}"/>
    <cellStyle name="Normal 8 2 2 3 7 2 2" xfId="35462" xr:uid="{00000000-0005-0000-0000-0000888A0000}"/>
    <cellStyle name="Normal 8 2 2 3 7 2 2 2" xfId="35463" xr:uid="{00000000-0005-0000-0000-0000898A0000}"/>
    <cellStyle name="Normal 8 2 2 3 7 2 3" xfId="35464" xr:uid="{00000000-0005-0000-0000-00008A8A0000}"/>
    <cellStyle name="Normal 8 2 2 3 7 2 4" xfId="35465" xr:uid="{00000000-0005-0000-0000-00008B8A0000}"/>
    <cellStyle name="Normal 8 2 2 3 7 3" xfId="35466" xr:uid="{00000000-0005-0000-0000-00008C8A0000}"/>
    <cellStyle name="Normal 8 2 2 3 7 3 2" xfId="35467" xr:uid="{00000000-0005-0000-0000-00008D8A0000}"/>
    <cellStyle name="Normal 8 2 2 3 7 4" xfId="35468" xr:uid="{00000000-0005-0000-0000-00008E8A0000}"/>
    <cellStyle name="Normal 8 2 2 3 7 5" xfId="35469" xr:uid="{00000000-0005-0000-0000-00008F8A0000}"/>
    <cellStyle name="Normal 8 2 2 3 8" xfId="35470" xr:uid="{00000000-0005-0000-0000-0000908A0000}"/>
    <cellStyle name="Normal 8 2 2 3 8 2" xfId="35471" xr:uid="{00000000-0005-0000-0000-0000918A0000}"/>
    <cellStyle name="Normal 8 2 2 3 8 2 2" xfId="35472" xr:uid="{00000000-0005-0000-0000-0000928A0000}"/>
    <cellStyle name="Normal 8 2 2 3 8 3" xfId="35473" xr:uid="{00000000-0005-0000-0000-0000938A0000}"/>
    <cellStyle name="Normal 8 2 2 3 8 4" xfId="35474" xr:uid="{00000000-0005-0000-0000-0000948A0000}"/>
    <cellStyle name="Normal 8 2 2 3 9" xfId="35475" xr:uid="{00000000-0005-0000-0000-0000958A0000}"/>
    <cellStyle name="Normal 8 2 2 3 9 2" xfId="35476" xr:uid="{00000000-0005-0000-0000-0000968A0000}"/>
    <cellStyle name="Normal 8 2 2 3 9 3" xfId="35477" xr:uid="{00000000-0005-0000-0000-0000978A0000}"/>
    <cellStyle name="Normal 8 2 2 3 9 4" xfId="35478" xr:uid="{00000000-0005-0000-0000-0000988A0000}"/>
    <cellStyle name="Normal 8 2 2 3 9 5" xfId="35479" xr:uid="{00000000-0005-0000-0000-0000998A0000}"/>
    <cellStyle name="Normal 8 2 2 4" xfId="35480" xr:uid="{00000000-0005-0000-0000-00009A8A0000}"/>
    <cellStyle name="Normal 8 2 2 4 10" xfId="35481" xr:uid="{00000000-0005-0000-0000-00009B8A0000}"/>
    <cellStyle name="Normal 8 2 2 4 11" xfId="35482" xr:uid="{00000000-0005-0000-0000-00009C8A0000}"/>
    <cellStyle name="Normal 8 2 2 4 2" xfId="35483" xr:uid="{00000000-0005-0000-0000-00009D8A0000}"/>
    <cellStyle name="Normal 8 2 2 4 2 10" xfId="35484" xr:uid="{00000000-0005-0000-0000-00009E8A0000}"/>
    <cellStyle name="Normal 8 2 2 4 2 2" xfId="35485" xr:uid="{00000000-0005-0000-0000-00009F8A0000}"/>
    <cellStyle name="Normal 8 2 2 4 2 2 2" xfId="35486" xr:uid="{00000000-0005-0000-0000-0000A08A0000}"/>
    <cellStyle name="Normal 8 2 2 4 2 2 2 2" xfId="35487" xr:uid="{00000000-0005-0000-0000-0000A18A0000}"/>
    <cellStyle name="Normal 8 2 2 4 2 2 2 2 2" xfId="35488" xr:uid="{00000000-0005-0000-0000-0000A28A0000}"/>
    <cellStyle name="Normal 8 2 2 4 2 2 2 2 2 2" xfId="35489" xr:uid="{00000000-0005-0000-0000-0000A38A0000}"/>
    <cellStyle name="Normal 8 2 2 4 2 2 2 2 2 2 2" xfId="35490" xr:uid="{00000000-0005-0000-0000-0000A48A0000}"/>
    <cellStyle name="Normal 8 2 2 4 2 2 2 2 2 3" xfId="35491" xr:uid="{00000000-0005-0000-0000-0000A58A0000}"/>
    <cellStyle name="Normal 8 2 2 4 2 2 2 2 2 4" xfId="35492" xr:uid="{00000000-0005-0000-0000-0000A68A0000}"/>
    <cellStyle name="Normal 8 2 2 4 2 2 2 2 3" xfId="35493" xr:uid="{00000000-0005-0000-0000-0000A78A0000}"/>
    <cellStyle name="Normal 8 2 2 4 2 2 2 2 3 2" xfId="35494" xr:uid="{00000000-0005-0000-0000-0000A88A0000}"/>
    <cellStyle name="Normal 8 2 2 4 2 2 2 2 4" xfId="35495" xr:uid="{00000000-0005-0000-0000-0000A98A0000}"/>
    <cellStyle name="Normal 8 2 2 4 2 2 2 2 5" xfId="35496" xr:uid="{00000000-0005-0000-0000-0000AA8A0000}"/>
    <cellStyle name="Normal 8 2 2 4 2 2 2 3" xfId="35497" xr:uid="{00000000-0005-0000-0000-0000AB8A0000}"/>
    <cellStyle name="Normal 8 2 2 4 2 2 2 3 2" xfId="35498" xr:uid="{00000000-0005-0000-0000-0000AC8A0000}"/>
    <cellStyle name="Normal 8 2 2 4 2 2 2 3 2 2" xfId="35499" xr:uid="{00000000-0005-0000-0000-0000AD8A0000}"/>
    <cellStyle name="Normal 8 2 2 4 2 2 2 3 3" xfId="35500" xr:uid="{00000000-0005-0000-0000-0000AE8A0000}"/>
    <cellStyle name="Normal 8 2 2 4 2 2 2 3 4" xfId="35501" xr:uid="{00000000-0005-0000-0000-0000AF8A0000}"/>
    <cellStyle name="Normal 8 2 2 4 2 2 2 4" xfId="35502" xr:uid="{00000000-0005-0000-0000-0000B08A0000}"/>
    <cellStyle name="Normal 8 2 2 4 2 2 2 4 2" xfId="35503" xr:uid="{00000000-0005-0000-0000-0000B18A0000}"/>
    <cellStyle name="Normal 8 2 2 4 2 2 2 5" xfId="35504" xr:uid="{00000000-0005-0000-0000-0000B28A0000}"/>
    <cellStyle name="Normal 8 2 2 4 2 2 2 6" xfId="35505" xr:uid="{00000000-0005-0000-0000-0000B38A0000}"/>
    <cellStyle name="Normal 8 2 2 4 2 2 3" xfId="35506" xr:uid="{00000000-0005-0000-0000-0000B48A0000}"/>
    <cellStyle name="Normal 8 2 2 4 2 2 3 2" xfId="35507" xr:uid="{00000000-0005-0000-0000-0000B58A0000}"/>
    <cellStyle name="Normal 8 2 2 4 2 2 3 2 2" xfId="35508" xr:uid="{00000000-0005-0000-0000-0000B68A0000}"/>
    <cellStyle name="Normal 8 2 2 4 2 2 3 2 2 2" xfId="35509" xr:uid="{00000000-0005-0000-0000-0000B78A0000}"/>
    <cellStyle name="Normal 8 2 2 4 2 2 3 2 3" xfId="35510" xr:uid="{00000000-0005-0000-0000-0000B88A0000}"/>
    <cellStyle name="Normal 8 2 2 4 2 2 3 2 4" xfId="35511" xr:uid="{00000000-0005-0000-0000-0000B98A0000}"/>
    <cellStyle name="Normal 8 2 2 4 2 2 3 3" xfId="35512" xr:uid="{00000000-0005-0000-0000-0000BA8A0000}"/>
    <cellStyle name="Normal 8 2 2 4 2 2 3 3 2" xfId="35513" xr:uid="{00000000-0005-0000-0000-0000BB8A0000}"/>
    <cellStyle name="Normal 8 2 2 4 2 2 3 4" xfId="35514" xr:uid="{00000000-0005-0000-0000-0000BC8A0000}"/>
    <cellStyle name="Normal 8 2 2 4 2 2 3 5" xfId="35515" xr:uid="{00000000-0005-0000-0000-0000BD8A0000}"/>
    <cellStyle name="Normal 8 2 2 4 2 2 4" xfId="35516" xr:uid="{00000000-0005-0000-0000-0000BE8A0000}"/>
    <cellStyle name="Normal 8 2 2 4 2 2 4 2" xfId="35517" xr:uid="{00000000-0005-0000-0000-0000BF8A0000}"/>
    <cellStyle name="Normal 8 2 2 4 2 2 4 2 2" xfId="35518" xr:uid="{00000000-0005-0000-0000-0000C08A0000}"/>
    <cellStyle name="Normal 8 2 2 4 2 2 4 2 2 2" xfId="35519" xr:uid="{00000000-0005-0000-0000-0000C18A0000}"/>
    <cellStyle name="Normal 8 2 2 4 2 2 4 2 3" xfId="35520" xr:uid="{00000000-0005-0000-0000-0000C28A0000}"/>
    <cellStyle name="Normal 8 2 2 4 2 2 4 2 4" xfId="35521" xr:uid="{00000000-0005-0000-0000-0000C38A0000}"/>
    <cellStyle name="Normal 8 2 2 4 2 2 4 3" xfId="35522" xr:uid="{00000000-0005-0000-0000-0000C48A0000}"/>
    <cellStyle name="Normal 8 2 2 4 2 2 4 3 2" xfId="35523" xr:uid="{00000000-0005-0000-0000-0000C58A0000}"/>
    <cellStyle name="Normal 8 2 2 4 2 2 4 4" xfId="35524" xr:uid="{00000000-0005-0000-0000-0000C68A0000}"/>
    <cellStyle name="Normal 8 2 2 4 2 2 4 5" xfId="35525" xr:uid="{00000000-0005-0000-0000-0000C78A0000}"/>
    <cellStyle name="Normal 8 2 2 4 2 2 5" xfId="35526" xr:uid="{00000000-0005-0000-0000-0000C88A0000}"/>
    <cellStyle name="Normal 8 2 2 4 2 2 5 2" xfId="35527" xr:uid="{00000000-0005-0000-0000-0000C98A0000}"/>
    <cellStyle name="Normal 8 2 2 4 2 2 5 2 2" xfId="35528" xr:uid="{00000000-0005-0000-0000-0000CA8A0000}"/>
    <cellStyle name="Normal 8 2 2 4 2 2 5 3" xfId="35529" xr:uid="{00000000-0005-0000-0000-0000CB8A0000}"/>
    <cellStyle name="Normal 8 2 2 4 2 2 5 4" xfId="35530" xr:uid="{00000000-0005-0000-0000-0000CC8A0000}"/>
    <cellStyle name="Normal 8 2 2 4 2 2 6" xfId="35531" xr:uid="{00000000-0005-0000-0000-0000CD8A0000}"/>
    <cellStyle name="Normal 8 2 2 4 2 2 6 2" xfId="35532" xr:uid="{00000000-0005-0000-0000-0000CE8A0000}"/>
    <cellStyle name="Normal 8 2 2 4 2 2 6 3" xfId="35533" xr:uid="{00000000-0005-0000-0000-0000CF8A0000}"/>
    <cellStyle name="Normal 8 2 2 4 2 2 6 4" xfId="35534" xr:uid="{00000000-0005-0000-0000-0000D08A0000}"/>
    <cellStyle name="Normal 8 2 2 4 2 2 6 5" xfId="35535" xr:uid="{00000000-0005-0000-0000-0000D18A0000}"/>
    <cellStyle name="Normal 8 2 2 4 2 2 7" xfId="35536" xr:uid="{00000000-0005-0000-0000-0000D28A0000}"/>
    <cellStyle name="Normal 8 2 2 4 2 2 8" xfId="35537" xr:uid="{00000000-0005-0000-0000-0000D38A0000}"/>
    <cellStyle name="Normal 8 2 2 4 2 2 9" xfId="35538" xr:uid="{00000000-0005-0000-0000-0000D48A0000}"/>
    <cellStyle name="Normal 8 2 2 4 2 3" xfId="35539" xr:uid="{00000000-0005-0000-0000-0000D58A0000}"/>
    <cellStyle name="Normal 8 2 2 4 2 3 2" xfId="35540" xr:uid="{00000000-0005-0000-0000-0000D68A0000}"/>
    <cellStyle name="Normal 8 2 2 4 2 3 2 2" xfId="35541" xr:uid="{00000000-0005-0000-0000-0000D78A0000}"/>
    <cellStyle name="Normal 8 2 2 4 2 3 2 2 2" xfId="35542" xr:uid="{00000000-0005-0000-0000-0000D88A0000}"/>
    <cellStyle name="Normal 8 2 2 4 2 3 2 2 2 2" xfId="35543" xr:uid="{00000000-0005-0000-0000-0000D98A0000}"/>
    <cellStyle name="Normal 8 2 2 4 2 3 2 2 3" xfId="35544" xr:uid="{00000000-0005-0000-0000-0000DA8A0000}"/>
    <cellStyle name="Normal 8 2 2 4 2 3 2 2 4" xfId="35545" xr:uid="{00000000-0005-0000-0000-0000DB8A0000}"/>
    <cellStyle name="Normal 8 2 2 4 2 3 2 3" xfId="35546" xr:uid="{00000000-0005-0000-0000-0000DC8A0000}"/>
    <cellStyle name="Normal 8 2 2 4 2 3 2 3 2" xfId="35547" xr:uid="{00000000-0005-0000-0000-0000DD8A0000}"/>
    <cellStyle name="Normal 8 2 2 4 2 3 2 4" xfId="35548" xr:uid="{00000000-0005-0000-0000-0000DE8A0000}"/>
    <cellStyle name="Normal 8 2 2 4 2 3 2 5" xfId="35549" xr:uid="{00000000-0005-0000-0000-0000DF8A0000}"/>
    <cellStyle name="Normal 8 2 2 4 2 3 3" xfId="35550" xr:uid="{00000000-0005-0000-0000-0000E08A0000}"/>
    <cellStyle name="Normal 8 2 2 4 2 3 3 2" xfId="35551" xr:uid="{00000000-0005-0000-0000-0000E18A0000}"/>
    <cellStyle name="Normal 8 2 2 4 2 3 3 2 2" xfId="35552" xr:uid="{00000000-0005-0000-0000-0000E28A0000}"/>
    <cellStyle name="Normal 8 2 2 4 2 3 3 3" xfId="35553" xr:uid="{00000000-0005-0000-0000-0000E38A0000}"/>
    <cellStyle name="Normal 8 2 2 4 2 3 3 4" xfId="35554" xr:uid="{00000000-0005-0000-0000-0000E48A0000}"/>
    <cellStyle name="Normal 8 2 2 4 2 3 4" xfId="35555" xr:uid="{00000000-0005-0000-0000-0000E58A0000}"/>
    <cellStyle name="Normal 8 2 2 4 2 3 4 2" xfId="35556" xr:uid="{00000000-0005-0000-0000-0000E68A0000}"/>
    <cellStyle name="Normal 8 2 2 4 2 3 5" xfId="35557" xr:uid="{00000000-0005-0000-0000-0000E78A0000}"/>
    <cellStyle name="Normal 8 2 2 4 2 3 6" xfId="35558" xr:uid="{00000000-0005-0000-0000-0000E88A0000}"/>
    <cellStyle name="Normal 8 2 2 4 2 4" xfId="35559" xr:uid="{00000000-0005-0000-0000-0000E98A0000}"/>
    <cellStyle name="Normal 8 2 2 4 2 4 2" xfId="35560" xr:uid="{00000000-0005-0000-0000-0000EA8A0000}"/>
    <cellStyle name="Normal 8 2 2 4 2 4 2 2" xfId="35561" xr:uid="{00000000-0005-0000-0000-0000EB8A0000}"/>
    <cellStyle name="Normal 8 2 2 4 2 4 2 2 2" xfId="35562" xr:uid="{00000000-0005-0000-0000-0000EC8A0000}"/>
    <cellStyle name="Normal 8 2 2 4 2 4 2 3" xfId="35563" xr:uid="{00000000-0005-0000-0000-0000ED8A0000}"/>
    <cellStyle name="Normal 8 2 2 4 2 4 2 4" xfId="35564" xr:uid="{00000000-0005-0000-0000-0000EE8A0000}"/>
    <cellStyle name="Normal 8 2 2 4 2 4 3" xfId="35565" xr:uid="{00000000-0005-0000-0000-0000EF8A0000}"/>
    <cellStyle name="Normal 8 2 2 4 2 4 3 2" xfId="35566" xr:uid="{00000000-0005-0000-0000-0000F08A0000}"/>
    <cellStyle name="Normal 8 2 2 4 2 4 4" xfId="35567" xr:uid="{00000000-0005-0000-0000-0000F18A0000}"/>
    <cellStyle name="Normal 8 2 2 4 2 4 5" xfId="35568" xr:uid="{00000000-0005-0000-0000-0000F28A0000}"/>
    <cellStyle name="Normal 8 2 2 4 2 5" xfId="35569" xr:uid="{00000000-0005-0000-0000-0000F38A0000}"/>
    <cellStyle name="Normal 8 2 2 4 2 5 2" xfId="35570" xr:uid="{00000000-0005-0000-0000-0000F48A0000}"/>
    <cellStyle name="Normal 8 2 2 4 2 5 2 2" xfId="35571" xr:uid="{00000000-0005-0000-0000-0000F58A0000}"/>
    <cellStyle name="Normal 8 2 2 4 2 5 2 2 2" xfId="35572" xr:uid="{00000000-0005-0000-0000-0000F68A0000}"/>
    <cellStyle name="Normal 8 2 2 4 2 5 2 3" xfId="35573" xr:uid="{00000000-0005-0000-0000-0000F78A0000}"/>
    <cellStyle name="Normal 8 2 2 4 2 5 2 4" xfId="35574" xr:uid="{00000000-0005-0000-0000-0000F88A0000}"/>
    <cellStyle name="Normal 8 2 2 4 2 5 3" xfId="35575" xr:uid="{00000000-0005-0000-0000-0000F98A0000}"/>
    <cellStyle name="Normal 8 2 2 4 2 5 3 2" xfId="35576" xr:uid="{00000000-0005-0000-0000-0000FA8A0000}"/>
    <cellStyle name="Normal 8 2 2 4 2 5 4" xfId="35577" xr:uid="{00000000-0005-0000-0000-0000FB8A0000}"/>
    <cellStyle name="Normal 8 2 2 4 2 5 5" xfId="35578" xr:uid="{00000000-0005-0000-0000-0000FC8A0000}"/>
    <cellStyle name="Normal 8 2 2 4 2 6" xfId="35579" xr:uid="{00000000-0005-0000-0000-0000FD8A0000}"/>
    <cellStyle name="Normal 8 2 2 4 2 6 2" xfId="35580" xr:uid="{00000000-0005-0000-0000-0000FE8A0000}"/>
    <cellStyle name="Normal 8 2 2 4 2 6 2 2" xfId="35581" xr:uid="{00000000-0005-0000-0000-0000FF8A0000}"/>
    <cellStyle name="Normal 8 2 2 4 2 6 3" xfId="35582" xr:uid="{00000000-0005-0000-0000-0000008B0000}"/>
    <cellStyle name="Normal 8 2 2 4 2 6 4" xfId="35583" xr:uid="{00000000-0005-0000-0000-0000018B0000}"/>
    <cellStyle name="Normal 8 2 2 4 2 7" xfId="35584" xr:uid="{00000000-0005-0000-0000-0000028B0000}"/>
    <cellStyle name="Normal 8 2 2 4 2 7 2" xfId="35585" xr:uid="{00000000-0005-0000-0000-0000038B0000}"/>
    <cellStyle name="Normal 8 2 2 4 2 7 3" xfId="35586" xr:uid="{00000000-0005-0000-0000-0000048B0000}"/>
    <cellStyle name="Normal 8 2 2 4 2 7 4" xfId="35587" xr:uid="{00000000-0005-0000-0000-0000058B0000}"/>
    <cellStyle name="Normal 8 2 2 4 2 7 5" xfId="35588" xr:uid="{00000000-0005-0000-0000-0000068B0000}"/>
    <cellStyle name="Normal 8 2 2 4 2 8" xfId="35589" xr:uid="{00000000-0005-0000-0000-0000078B0000}"/>
    <cellStyle name="Normal 8 2 2 4 2 9" xfId="35590" xr:uid="{00000000-0005-0000-0000-0000088B0000}"/>
    <cellStyle name="Normal 8 2 2 4 3" xfId="35591" xr:uid="{00000000-0005-0000-0000-0000098B0000}"/>
    <cellStyle name="Normal 8 2 2 4 3 2" xfId="35592" xr:uid="{00000000-0005-0000-0000-00000A8B0000}"/>
    <cellStyle name="Normal 8 2 2 4 3 2 2" xfId="35593" xr:uid="{00000000-0005-0000-0000-00000B8B0000}"/>
    <cellStyle name="Normal 8 2 2 4 3 2 2 2" xfId="35594" xr:uid="{00000000-0005-0000-0000-00000C8B0000}"/>
    <cellStyle name="Normal 8 2 2 4 3 2 2 2 2" xfId="35595" xr:uid="{00000000-0005-0000-0000-00000D8B0000}"/>
    <cellStyle name="Normal 8 2 2 4 3 2 2 2 2 2" xfId="35596" xr:uid="{00000000-0005-0000-0000-00000E8B0000}"/>
    <cellStyle name="Normal 8 2 2 4 3 2 2 2 3" xfId="35597" xr:uid="{00000000-0005-0000-0000-00000F8B0000}"/>
    <cellStyle name="Normal 8 2 2 4 3 2 2 2 4" xfId="35598" xr:uid="{00000000-0005-0000-0000-0000108B0000}"/>
    <cellStyle name="Normal 8 2 2 4 3 2 2 3" xfId="35599" xr:uid="{00000000-0005-0000-0000-0000118B0000}"/>
    <cellStyle name="Normal 8 2 2 4 3 2 2 3 2" xfId="35600" xr:uid="{00000000-0005-0000-0000-0000128B0000}"/>
    <cellStyle name="Normal 8 2 2 4 3 2 2 4" xfId="35601" xr:uid="{00000000-0005-0000-0000-0000138B0000}"/>
    <cellStyle name="Normal 8 2 2 4 3 2 2 5" xfId="35602" xr:uid="{00000000-0005-0000-0000-0000148B0000}"/>
    <cellStyle name="Normal 8 2 2 4 3 2 3" xfId="35603" xr:uid="{00000000-0005-0000-0000-0000158B0000}"/>
    <cellStyle name="Normal 8 2 2 4 3 2 3 2" xfId="35604" xr:uid="{00000000-0005-0000-0000-0000168B0000}"/>
    <cellStyle name="Normal 8 2 2 4 3 2 3 2 2" xfId="35605" xr:uid="{00000000-0005-0000-0000-0000178B0000}"/>
    <cellStyle name="Normal 8 2 2 4 3 2 3 3" xfId="35606" xr:uid="{00000000-0005-0000-0000-0000188B0000}"/>
    <cellStyle name="Normal 8 2 2 4 3 2 3 4" xfId="35607" xr:uid="{00000000-0005-0000-0000-0000198B0000}"/>
    <cellStyle name="Normal 8 2 2 4 3 2 4" xfId="35608" xr:uid="{00000000-0005-0000-0000-00001A8B0000}"/>
    <cellStyle name="Normal 8 2 2 4 3 2 4 2" xfId="35609" xr:uid="{00000000-0005-0000-0000-00001B8B0000}"/>
    <cellStyle name="Normal 8 2 2 4 3 2 5" xfId="35610" xr:uid="{00000000-0005-0000-0000-00001C8B0000}"/>
    <cellStyle name="Normal 8 2 2 4 3 2 6" xfId="35611" xr:uid="{00000000-0005-0000-0000-00001D8B0000}"/>
    <cellStyle name="Normal 8 2 2 4 3 3" xfId="35612" xr:uid="{00000000-0005-0000-0000-00001E8B0000}"/>
    <cellStyle name="Normal 8 2 2 4 3 3 2" xfId="35613" xr:uid="{00000000-0005-0000-0000-00001F8B0000}"/>
    <cellStyle name="Normal 8 2 2 4 3 3 2 2" xfId="35614" xr:uid="{00000000-0005-0000-0000-0000208B0000}"/>
    <cellStyle name="Normal 8 2 2 4 3 3 2 2 2" xfId="35615" xr:uid="{00000000-0005-0000-0000-0000218B0000}"/>
    <cellStyle name="Normal 8 2 2 4 3 3 2 3" xfId="35616" xr:uid="{00000000-0005-0000-0000-0000228B0000}"/>
    <cellStyle name="Normal 8 2 2 4 3 3 2 4" xfId="35617" xr:uid="{00000000-0005-0000-0000-0000238B0000}"/>
    <cellStyle name="Normal 8 2 2 4 3 3 3" xfId="35618" xr:uid="{00000000-0005-0000-0000-0000248B0000}"/>
    <cellStyle name="Normal 8 2 2 4 3 3 3 2" xfId="35619" xr:uid="{00000000-0005-0000-0000-0000258B0000}"/>
    <cellStyle name="Normal 8 2 2 4 3 3 4" xfId="35620" xr:uid="{00000000-0005-0000-0000-0000268B0000}"/>
    <cellStyle name="Normal 8 2 2 4 3 3 5" xfId="35621" xr:uid="{00000000-0005-0000-0000-0000278B0000}"/>
    <cellStyle name="Normal 8 2 2 4 3 4" xfId="35622" xr:uid="{00000000-0005-0000-0000-0000288B0000}"/>
    <cellStyle name="Normal 8 2 2 4 3 4 2" xfId="35623" xr:uid="{00000000-0005-0000-0000-0000298B0000}"/>
    <cellStyle name="Normal 8 2 2 4 3 4 2 2" xfId="35624" xr:uid="{00000000-0005-0000-0000-00002A8B0000}"/>
    <cellStyle name="Normal 8 2 2 4 3 4 2 2 2" xfId="35625" xr:uid="{00000000-0005-0000-0000-00002B8B0000}"/>
    <cellStyle name="Normal 8 2 2 4 3 4 2 3" xfId="35626" xr:uid="{00000000-0005-0000-0000-00002C8B0000}"/>
    <cellStyle name="Normal 8 2 2 4 3 4 2 4" xfId="35627" xr:uid="{00000000-0005-0000-0000-00002D8B0000}"/>
    <cellStyle name="Normal 8 2 2 4 3 4 3" xfId="35628" xr:uid="{00000000-0005-0000-0000-00002E8B0000}"/>
    <cellStyle name="Normal 8 2 2 4 3 4 3 2" xfId="35629" xr:uid="{00000000-0005-0000-0000-00002F8B0000}"/>
    <cellStyle name="Normal 8 2 2 4 3 4 4" xfId="35630" xr:uid="{00000000-0005-0000-0000-0000308B0000}"/>
    <cellStyle name="Normal 8 2 2 4 3 4 5" xfId="35631" xr:uid="{00000000-0005-0000-0000-0000318B0000}"/>
    <cellStyle name="Normal 8 2 2 4 3 5" xfId="35632" xr:uid="{00000000-0005-0000-0000-0000328B0000}"/>
    <cellStyle name="Normal 8 2 2 4 3 5 2" xfId="35633" xr:uid="{00000000-0005-0000-0000-0000338B0000}"/>
    <cellStyle name="Normal 8 2 2 4 3 5 2 2" xfId="35634" xr:uid="{00000000-0005-0000-0000-0000348B0000}"/>
    <cellStyle name="Normal 8 2 2 4 3 5 3" xfId="35635" xr:uid="{00000000-0005-0000-0000-0000358B0000}"/>
    <cellStyle name="Normal 8 2 2 4 3 5 4" xfId="35636" xr:uid="{00000000-0005-0000-0000-0000368B0000}"/>
    <cellStyle name="Normal 8 2 2 4 3 6" xfId="35637" xr:uid="{00000000-0005-0000-0000-0000378B0000}"/>
    <cellStyle name="Normal 8 2 2 4 3 6 2" xfId="35638" xr:uid="{00000000-0005-0000-0000-0000388B0000}"/>
    <cellStyle name="Normal 8 2 2 4 3 6 3" xfId="35639" xr:uid="{00000000-0005-0000-0000-0000398B0000}"/>
    <cellStyle name="Normal 8 2 2 4 3 6 4" xfId="35640" xr:uid="{00000000-0005-0000-0000-00003A8B0000}"/>
    <cellStyle name="Normal 8 2 2 4 3 6 5" xfId="35641" xr:uid="{00000000-0005-0000-0000-00003B8B0000}"/>
    <cellStyle name="Normal 8 2 2 4 3 7" xfId="35642" xr:uid="{00000000-0005-0000-0000-00003C8B0000}"/>
    <cellStyle name="Normal 8 2 2 4 3 8" xfId="35643" xr:uid="{00000000-0005-0000-0000-00003D8B0000}"/>
    <cellStyle name="Normal 8 2 2 4 3 9" xfId="35644" xr:uid="{00000000-0005-0000-0000-00003E8B0000}"/>
    <cellStyle name="Normal 8 2 2 4 4" xfId="35645" xr:uid="{00000000-0005-0000-0000-00003F8B0000}"/>
    <cellStyle name="Normal 8 2 2 4 4 2" xfId="35646" xr:uid="{00000000-0005-0000-0000-0000408B0000}"/>
    <cellStyle name="Normal 8 2 2 4 4 2 2" xfId="35647" xr:uid="{00000000-0005-0000-0000-0000418B0000}"/>
    <cellStyle name="Normal 8 2 2 4 4 2 2 2" xfId="35648" xr:uid="{00000000-0005-0000-0000-0000428B0000}"/>
    <cellStyle name="Normal 8 2 2 4 4 2 2 2 2" xfId="35649" xr:uid="{00000000-0005-0000-0000-0000438B0000}"/>
    <cellStyle name="Normal 8 2 2 4 4 2 2 3" xfId="35650" xr:uid="{00000000-0005-0000-0000-0000448B0000}"/>
    <cellStyle name="Normal 8 2 2 4 4 2 2 4" xfId="35651" xr:uid="{00000000-0005-0000-0000-0000458B0000}"/>
    <cellStyle name="Normal 8 2 2 4 4 2 3" xfId="35652" xr:uid="{00000000-0005-0000-0000-0000468B0000}"/>
    <cellStyle name="Normal 8 2 2 4 4 2 3 2" xfId="35653" xr:uid="{00000000-0005-0000-0000-0000478B0000}"/>
    <cellStyle name="Normal 8 2 2 4 4 2 4" xfId="35654" xr:uid="{00000000-0005-0000-0000-0000488B0000}"/>
    <cellStyle name="Normal 8 2 2 4 4 2 5" xfId="35655" xr:uid="{00000000-0005-0000-0000-0000498B0000}"/>
    <cellStyle name="Normal 8 2 2 4 4 3" xfId="35656" xr:uid="{00000000-0005-0000-0000-00004A8B0000}"/>
    <cellStyle name="Normal 8 2 2 4 4 3 2" xfId="35657" xr:uid="{00000000-0005-0000-0000-00004B8B0000}"/>
    <cellStyle name="Normal 8 2 2 4 4 3 2 2" xfId="35658" xr:uid="{00000000-0005-0000-0000-00004C8B0000}"/>
    <cellStyle name="Normal 8 2 2 4 4 3 3" xfId="35659" xr:uid="{00000000-0005-0000-0000-00004D8B0000}"/>
    <cellStyle name="Normal 8 2 2 4 4 3 4" xfId="35660" xr:uid="{00000000-0005-0000-0000-00004E8B0000}"/>
    <cellStyle name="Normal 8 2 2 4 4 4" xfId="35661" xr:uid="{00000000-0005-0000-0000-00004F8B0000}"/>
    <cellStyle name="Normal 8 2 2 4 4 4 2" xfId="35662" xr:uid="{00000000-0005-0000-0000-0000508B0000}"/>
    <cellStyle name="Normal 8 2 2 4 4 5" xfId="35663" xr:uid="{00000000-0005-0000-0000-0000518B0000}"/>
    <cellStyle name="Normal 8 2 2 4 4 6" xfId="35664" xr:uid="{00000000-0005-0000-0000-0000528B0000}"/>
    <cellStyle name="Normal 8 2 2 4 5" xfId="35665" xr:uid="{00000000-0005-0000-0000-0000538B0000}"/>
    <cellStyle name="Normal 8 2 2 4 5 2" xfId="35666" xr:uid="{00000000-0005-0000-0000-0000548B0000}"/>
    <cellStyle name="Normal 8 2 2 4 5 2 2" xfId="35667" xr:uid="{00000000-0005-0000-0000-0000558B0000}"/>
    <cellStyle name="Normal 8 2 2 4 5 2 2 2" xfId="35668" xr:uid="{00000000-0005-0000-0000-0000568B0000}"/>
    <cellStyle name="Normal 8 2 2 4 5 2 3" xfId="35669" xr:uid="{00000000-0005-0000-0000-0000578B0000}"/>
    <cellStyle name="Normal 8 2 2 4 5 2 4" xfId="35670" xr:uid="{00000000-0005-0000-0000-0000588B0000}"/>
    <cellStyle name="Normal 8 2 2 4 5 3" xfId="35671" xr:uid="{00000000-0005-0000-0000-0000598B0000}"/>
    <cellStyle name="Normal 8 2 2 4 5 3 2" xfId="35672" xr:uid="{00000000-0005-0000-0000-00005A8B0000}"/>
    <cellStyle name="Normal 8 2 2 4 5 4" xfId="35673" xr:uid="{00000000-0005-0000-0000-00005B8B0000}"/>
    <cellStyle name="Normal 8 2 2 4 5 5" xfId="35674" xr:uid="{00000000-0005-0000-0000-00005C8B0000}"/>
    <cellStyle name="Normal 8 2 2 4 6" xfId="35675" xr:uid="{00000000-0005-0000-0000-00005D8B0000}"/>
    <cellStyle name="Normal 8 2 2 4 6 2" xfId="35676" xr:uid="{00000000-0005-0000-0000-00005E8B0000}"/>
    <cellStyle name="Normal 8 2 2 4 6 2 2" xfId="35677" xr:uid="{00000000-0005-0000-0000-00005F8B0000}"/>
    <cellStyle name="Normal 8 2 2 4 6 2 2 2" xfId="35678" xr:uid="{00000000-0005-0000-0000-0000608B0000}"/>
    <cellStyle name="Normal 8 2 2 4 6 2 3" xfId="35679" xr:uid="{00000000-0005-0000-0000-0000618B0000}"/>
    <cellStyle name="Normal 8 2 2 4 6 2 4" xfId="35680" xr:uid="{00000000-0005-0000-0000-0000628B0000}"/>
    <cellStyle name="Normal 8 2 2 4 6 3" xfId="35681" xr:uid="{00000000-0005-0000-0000-0000638B0000}"/>
    <cellStyle name="Normal 8 2 2 4 6 3 2" xfId="35682" xr:uid="{00000000-0005-0000-0000-0000648B0000}"/>
    <cellStyle name="Normal 8 2 2 4 6 4" xfId="35683" xr:uid="{00000000-0005-0000-0000-0000658B0000}"/>
    <cellStyle name="Normal 8 2 2 4 6 5" xfId="35684" xr:uid="{00000000-0005-0000-0000-0000668B0000}"/>
    <cellStyle name="Normal 8 2 2 4 7" xfId="35685" xr:uid="{00000000-0005-0000-0000-0000678B0000}"/>
    <cellStyle name="Normal 8 2 2 4 7 2" xfId="35686" xr:uid="{00000000-0005-0000-0000-0000688B0000}"/>
    <cellStyle name="Normal 8 2 2 4 7 2 2" xfId="35687" xr:uid="{00000000-0005-0000-0000-0000698B0000}"/>
    <cellStyle name="Normal 8 2 2 4 7 3" xfId="35688" xr:uid="{00000000-0005-0000-0000-00006A8B0000}"/>
    <cellStyle name="Normal 8 2 2 4 7 4" xfId="35689" xr:uid="{00000000-0005-0000-0000-00006B8B0000}"/>
    <cellStyle name="Normal 8 2 2 4 8" xfId="35690" xr:uid="{00000000-0005-0000-0000-00006C8B0000}"/>
    <cellStyle name="Normal 8 2 2 4 8 2" xfId="35691" xr:uid="{00000000-0005-0000-0000-00006D8B0000}"/>
    <cellStyle name="Normal 8 2 2 4 8 3" xfId="35692" xr:uid="{00000000-0005-0000-0000-00006E8B0000}"/>
    <cellStyle name="Normal 8 2 2 4 8 4" xfId="35693" xr:uid="{00000000-0005-0000-0000-00006F8B0000}"/>
    <cellStyle name="Normal 8 2 2 4 8 5" xfId="35694" xr:uid="{00000000-0005-0000-0000-0000708B0000}"/>
    <cellStyle name="Normal 8 2 2 4 9" xfId="35695" xr:uid="{00000000-0005-0000-0000-0000718B0000}"/>
    <cellStyle name="Normal 8 2 2 5" xfId="35696" xr:uid="{00000000-0005-0000-0000-0000728B0000}"/>
    <cellStyle name="Normal 8 2 2 5 10" xfId="35697" xr:uid="{00000000-0005-0000-0000-0000738B0000}"/>
    <cellStyle name="Normal 8 2 2 5 2" xfId="35698" xr:uid="{00000000-0005-0000-0000-0000748B0000}"/>
    <cellStyle name="Normal 8 2 2 5 2 2" xfId="35699" xr:uid="{00000000-0005-0000-0000-0000758B0000}"/>
    <cellStyle name="Normal 8 2 2 5 2 2 2" xfId="35700" xr:uid="{00000000-0005-0000-0000-0000768B0000}"/>
    <cellStyle name="Normal 8 2 2 5 2 2 2 2" xfId="35701" xr:uid="{00000000-0005-0000-0000-0000778B0000}"/>
    <cellStyle name="Normal 8 2 2 5 2 2 2 2 2" xfId="35702" xr:uid="{00000000-0005-0000-0000-0000788B0000}"/>
    <cellStyle name="Normal 8 2 2 5 2 2 2 2 2 2" xfId="35703" xr:uid="{00000000-0005-0000-0000-0000798B0000}"/>
    <cellStyle name="Normal 8 2 2 5 2 2 2 2 3" xfId="35704" xr:uid="{00000000-0005-0000-0000-00007A8B0000}"/>
    <cellStyle name="Normal 8 2 2 5 2 2 2 2 4" xfId="35705" xr:uid="{00000000-0005-0000-0000-00007B8B0000}"/>
    <cellStyle name="Normal 8 2 2 5 2 2 2 3" xfId="35706" xr:uid="{00000000-0005-0000-0000-00007C8B0000}"/>
    <cellStyle name="Normal 8 2 2 5 2 2 2 3 2" xfId="35707" xr:uid="{00000000-0005-0000-0000-00007D8B0000}"/>
    <cellStyle name="Normal 8 2 2 5 2 2 2 4" xfId="35708" xr:uid="{00000000-0005-0000-0000-00007E8B0000}"/>
    <cellStyle name="Normal 8 2 2 5 2 2 2 5" xfId="35709" xr:uid="{00000000-0005-0000-0000-00007F8B0000}"/>
    <cellStyle name="Normal 8 2 2 5 2 2 3" xfId="35710" xr:uid="{00000000-0005-0000-0000-0000808B0000}"/>
    <cellStyle name="Normal 8 2 2 5 2 2 3 2" xfId="35711" xr:uid="{00000000-0005-0000-0000-0000818B0000}"/>
    <cellStyle name="Normal 8 2 2 5 2 2 3 2 2" xfId="35712" xr:uid="{00000000-0005-0000-0000-0000828B0000}"/>
    <cellStyle name="Normal 8 2 2 5 2 2 3 3" xfId="35713" xr:uid="{00000000-0005-0000-0000-0000838B0000}"/>
    <cellStyle name="Normal 8 2 2 5 2 2 3 4" xfId="35714" xr:uid="{00000000-0005-0000-0000-0000848B0000}"/>
    <cellStyle name="Normal 8 2 2 5 2 2 4" xfId="35715" xr:uid="{00000000-0005-0000-0000-0000858B0000}"/>
    <cellStyle name="Normal 8 2 2 5 2 2 4 2" xfId="35716" xr:uid="{00000000-0005-0000-0000-0000868B0000}"/>
    <cellStyle name="Normal 8 2 2 5 2 2 5" xfId="35717" xr:uid="{00000000-0005-0000-0000-0000878B0000}"/>
    <cellStyle name="Normal 8 2 2 5 2 2 6" xfId="35718" xr:uid="{00000000-0005-0000-0000-0000888B0000}"/>
    <cellStyle name="Normal 8 2 2 5 2 3" xfId="35719" xr:uid="{00000000-0005-0000-0000-0000898B0000}"/>
    <cellStyle name="Normal 8 2 2 5 2 3 2" xfId="35720" xr:uid="{00000000-0005-0000-0000-00008A8B0000}"/>
    <cellStyle name="Normal 8 2 2 5 2 3 2 2" xfId="35721" xr:uid="{00000000-0005-0000-0000-00008B8B0000}"/>
    <cellStyle name="Normal 8 2 2 5 2 3 2 2 2" xfId="35722" xr:uid="{00000000-0005-0000-0000-00008C8B0000}"/>
    <cellStyle name="Normal 8 2 2 5 2 3 2 3" xfId="35723" xr:uid="{00000000-0005-0000-0000-00008D8B0000}"/>
    <cellStyle name="Normal 8 2 2 5 2 3 2 4" xfId="35724" xr:uid="{00000000-0005-0000-0000-00008E8B0000}"/>
    <cellStyle name="Normal 8 2 2 5 2 3 3" xfId="35725" xr:uid="{00000000-0005-0000-0000-00008F8B0000}"/>
    <cellStyle name="Normal 8 2 2 5 2 3 3 2" xfId="35726" xr:uid="{00000000-0005-0000-0000-0000908B0000}"/>
    <cellStyle name="Normal 8 2 2 5 2 3 4" xfId="35727" xr:uid="{00000000-0005-0000-0000-0000918B0000}"/>
    <cellStyle name="Normal 8 2 2 5 2 3 5" xfId="35728" xr:uid="{00000000-0005-0000-0000-0000928B0000}"/>
    <cellStyle name="Normal 8 2 2 5 2 4" xfId="35729" xr:uid="{00000000-0005-0000-0000-0000938B0000}"/>
    <cellStyle name="Normal 8 2 2 5 2 4 2" xfId="35730" xr:uid="{00000000-0005-0000-0000-0000948B0000}"/>
    <cellStyle name="Normal 8 2 2 5 2 4 2 2" xfId="35731" xr:uid="{00000000-0005-0000-0000-0000958B0000}"/>
    <cellStyle name="Normal 8 2 2 5 2 4 2 2 2" xfId="35732" xr:uid="{00000000-0005-0000-0000-0000968B0000}"/>
    <cellStyle name="Normal 8 2 2 5 2 4 2 3" xfId="35733" xr:uid="{00000000-0005-0000-0000-0000978B0000}"/>
    <cellStyle name="Normal 8 2 2 5 2 4 2 4" xfId="35734" xr:uid="{00000000-0005-0000-0000-0000988B0000}"/>
    <cellStyle name="Normal 8 2 2 5 2 4 3" xfId="35735" xr:uid="{00000000-0005-0000-0000-0000998B0000}"/>
    <cellStyle name="Normal 8 2 2 5 2 4 3 2" xfId="35736" xr:uid="{00000000-0005-0000-0000-00009A8B0000}"/>
    <cellStyle name="Normal 8 2 2 5 2 4 4" xfId="35737" xr:uid="{00000000-0005-0000-0000-00009B8B0000}"/>
    <cellStyle name="Normal 8 2 2 5 2 4 5" xfId="35738" xr:uid="{00000000-0005-0000-0000-00009C8B0000}"/>
    <cellStyle name="Normal 8 2 2 5 2 5" xfId="35739" xr:uid="{00000000-0005-0000-0000-00009D8B0000}"/>
    <cellStyle name="Normal 8 2 2 5 2 5 2" xfId="35740" xr:uid="{00000000-0005-0000-0000-00009E8B0000}"/>
    <cellStyle name="Normal 8 2 2 5 2 5 2 2" xfId="35741" xr:uid="{00000000-0005-0000-0000-00009F8B0000}"/>
    <cellStyle name="Normal 8 2 2 5 2 5 3" xfId="35742" xr:uid="{00000000-0005-0000-0000-0000A08B0000}"/>
    <cellStyle name="Normal 8 2 2 5 2 5 4" xfId="35743" xr:uid="{00000000-0005-0000-0000-0000A18B0000}"/>
    <cellStyle name="Normal 8 2 2 5 2 6" xfId="35744" xr:uid="{00000000-0005-0000-0000-0000A28B0000}"/>
    <cellStyle name="Normal 8 2 2 5 2 6 2" xfId="35745" xr:uid="{00000000-0005-0000-0000-0000A38B0000}"/>
    <cellStyle name="Normal 8 2 2 5 2 6 3" xfId="35746" xr:uid="{00000000-0005-0000-0000-0000A48B0000}"/>
    <cellStyle name="Normal 8 2 2 5 2 6 4" xfId="35747" xr:uid="{00000000-0005-0000-0000-0000A58B0000}"/>
    <cellStyle name="Normal 8 2 2 5 2 6 5" xfId="35748" xr:uid="{00000000-0005-0000-0000-0000A68B0000}"/>
    <cellStyle name="Normal 8 2 2 5 2 7" xfId="35749" xr:uid="{00000000-0005-0000-0000-0000A78B0000}"/>
    <cellStyle name="Normal 8 2 2 5 2 8" xfId="35750" xr:uid="{00000000-0005-0000-0000-0000A88B0000}"/>
    <cellStyle name="Normal 8 2 2 5 2 9" xfId="35751" xr:uid="{00000000-0005-0000-0000-0000A98B0000}"/>
    <cellStyle name="Normal 8 2 2 5 3" xfId="35752" xr:uid="{00000000-0005-0000-0000-0000AA8B0000}"/>
    <cellStyle name="Normal 8 2 2 5 3 2" xfId="35753" xr:uid="{00000000-0005-0000-0000-0000AB8B0000}"/>
    <cellStyle name="Normal 8 2 2 5 3 2 2" xfId="35754" xr:uid="{00000000-0005-0000-0000-0000AC8B0000}"/>
    <cellStyle name="Normal 8 2 2 5 3 2 2 2" xfId="35755" xr:uid="{00000000-0005-0000-0000-0000AD8B0000}"/>
    <cellStyle name="Normal 8 2 2 5 3 2 2 2 2" xfId="35756" xr:uid="{00000000-0005-0000-0000-0000AE8B0000}"/>
    <cellStyle name="Normal 8 2 2 5 3 2 2 3" xfId="35757" xr:uid="{00000000-0005-0000-0000-0000AF8B0000}"/>
    <cellStyle name="Normal 8 2 2 5 3 2 2 4" xfId="35758" xr:uid="{00000000-0005-0000-0000-0000B08B0000}"/>
    <cellStyle name="Normal 8 2 2 5 3 2 3" xfId="35759" xr:uid="{00000000-0005-0000-0000-0000B18B0000}"/>
    <cellStyle name="Normal 8 2 2 5 3 2 3 2" xfId="35760" xr:uid="{00000000-0005-0000-0000-0000B28B0000}"/>
    <cellStyle name="Normal 8 2 2 5 3 2 4" xfId="35761" xr:uid="{00000000-0005-0000-0000-0000B38B0000}"/>
    <cellStyle name="Normal 8 2 2 5 3 2 5" xfId="35762" xr:uid="{00000000-0005-0000-0000-0000B48B0000}"/>
    <cellStyle name="Normal 8 2 2 5 3 3" xfId="35763" xr:uid="{00000000-0005-0000-0000-0000B58B0000}"/>
    <cellStyle name="Normal 8 2 2 5 3 3 2" xfId="35764" xr:uid="{00000000-0005-0000-0000-0000B68B0000}"/>
    <cellStyle name="Normal 8 2 2 5 3 3 2 2" xfId="35765" xr:uid="{00000000-0005-0000-0000-0000B78B0000}"/>
    <cellStyle name="Normal 8 2 2 5 3 3 3" xfId="35766" xr:uid="{00000000-0005-0000-0000-0000B88B0000}"/>
    <cellStyle name="Normal 8 2 2 5 3 3 4" xfId="35767" xr:uid="{00000000-0005-0000-0000-0000B98B0000}"/>
    <cellStyle name="Normal 8 2 2 5 3 4" xfId="35768" xr:uid="{00000000-0005-0000-0000-0000BA8B0000}"/>
    <cellStyle name="Normal 8 2 2 5 3 4 2" xfId="35769" xr:uid="{00000000-0005-0000-0000-0000BB8B0000}"/>
    <cellStyle name="Normal 8 2 2 5 3 5" xfId="35770" xr:uid="{00000000-0005-0000-0000-0000BC8B0000}"/>
    <cellStyle name="Normal 8 2 2 5 3 6" xfId="35771" xr:uid="{00000000-0005-0000-0000-0000BD8B0000}"/>
    <cellStyle name="Normal 8 2 2 5 4" xfId="35772" xr:uid="{00000000-0005-0000-0000-0000BE8B0000}"/>
    <cellStyle name="Normal 8 2 2 5 4 2" xfId="35773" xr:uid="{00000000-0005-0000-0000-0000BF8B0000}"/>
    <cellStyle name="Normal 8 2 2 5 4 2 2" xfId="35774" xr:uid="{00000000-0005-0000-0000-0000C08B0000}"/>
    <cellStyle name="Normal 8 2 2 5 4 2 2 2" xfId="35775" xr:uid="{00000000-0005-0000-0000-0000C18B0000}"/>
    <cellStyle name="Normal 8 2 2 5 4 2 3" xfId="35776" xr:uid="{00000000-0005-0000-0000-0000C28B0000}"/>
    <cellStyle name="Normal 8 2 2 5 4 2 4" xfId="35777" xr:uid="{00000000-0005-0000-0000-0000C38B0000}"/>
    <cellStyle name="Normal 8 2 2 5 4 3" xfId="35778" xr:uid="{00000000-0005-0000-0000-0000C48B0000}"/>
    <cellStyle name="Normal 8 2 2 5 4 3 2" xfId="35779" xr:uid="{00000000-0005-0000-0000-0000C58B0000}"/>
    <cellStyle name="Normal 8 2 2 5 4 4" xfId="35780" xr:uid="{00000000-0005-0000-0000-0000C68B0000}"/>
    <cellStyle name="Normal 8 2 2 5 4 5" xfId="35781" xr:uid="{00000000-0005-0000-0000-0000C78B0000}"/>
    <cellStyle name="Normal 8 2 2 5 5" xfId="35782" xr:uid="{00000000-0005-0000-0000-0000C88B0000}"/>
    <cellStyle name="Normal 8 2 2 5 5 2" xfId="35783" xr:uid="{00000000-0005-0000-0000-0000C98B0000}"/>
    <cellStyle name="Normal 8 2 2 5 5 2 2" xfId="35784" xr:uid="{00000000-0005-0000-0000-0000CA8B0000}"/>
    <cellStyle name="Normal 8 2 2 5 5 2 2 2" xfId="35785" xr:uid="{00000000-0005-0000-0000-0000CB8B0000}"/>
    <cellStyle name="Normal 8 2 2 5 5 2 3" xfId="35786" xr:uid="{00000000-0005-0000-0000-0000CC8B0000}"/>
    <cellStyle name="Normal 8 2 2 5 5 2 4" xfId="35787" xr:uid="{00000000-0005-0000-0000-0000CD8B0000}"/>
    <cellStyle name="Normal 8 2 2 5 5 3" xfId="35788" xr:uid="{00000000-0005-0000-0000-0000CE8B0000}"/>
    <cellStyle name="Normal 8 2 2 5 5 3 2" xfId="35789" xr:uid="{00000000-0005-0000-0000-0000CF8B0000}"/>
    <cellStyle name="Normal 8 2 2 5 5 4" xfId="35790" xr:uid="{00000000-0005-0000-0000-0000D08B0000}"/>
    <cellStyle name="Normal 8 2 2 5 5 5" xfId="35791" xr:uid="{00000000-0005-0000-0000-0000D18B0000}"/>
    <cellStyle name="Normal 8 2 2 5 6" xfId="35792" xr:uid="{00000000-0005-0000-0000-0000D28B0000}"/>
    <cellStyle name="Normal 8 2 2 5 6 2" xfId="35793" xr:uid="{00000000-0005-0000-0000-0000D38B0000}"/>
    <cellStyle name="Normal 8 2 2 5 6 2 2" xfId="35794" xr:uid="{00000000-0005-0000-0000-0000D48B0000}"/>
    <cellStyle name="Normal 8 2 2 5 6 3" xfId="35795" xr:uid="{00000000-0005-0000-0000-0000D58B0000}"/>
    <cellStyle name="Normal 8 2 2 5 6 4" xfId="35796" xr:uid="{00000000-0005-0000-0000-0000D68B0000}"/>
    <cellStyle name="Normal 8 2 2 5 7" xfId="35797" xr:uid="{00000000-0005-0000-0000-0000D78B0000}"/>
    <cellStyle name="Normal 8 2 2 5 7 2" xfId="35798" xr:uid="{00000000-0005-0000-0000-0000D88B0000}"/>
    <cellStyle name="Normal 8 2 2 5 7 3" xfId="35799" xr:uid="{00000000-0005-0000-0000-0000D98B0000}"/>
    <cellStyle name="Normal 8 2 2 5 7 4" xfId="35800" xr:uid="{00000000-0005-0000-0000-0000DA8B0000}"/>
    <cellStyle name="Normal 8 2 2 5 7 5" xfId="35801" xr:uid="{00000000-0005-0000-0000-0000DB8B0000}"/>
    <cellStyle name="Normal 8 2 2 5 8" xfId="35802" xr:uid="{00000000-0005-0000-0000-0000DC8B0000}"/>
    <cellStyle name="Normal 8 2 2 5 9" xfId="35803" xr:uid="{00000000-0005-0000-0000-0000DD8B0000}"/>
    <cellStyle name="Normal 8 2 2 6" xfId="35804" xr:uid="{00000000-0005-0000-0000-0000DE8B0000}"/>
    <cellStyle name="Normal 8 2 2 6 2" xfId="35805" xr:uid="{00000000-0005-0000-0000-0000DF8B0000}"/>
    <cellStyle name="Normal 8 2 2 6 2 2" xfId="35806" xr:uid="{00000000-0005-0000-0000-0000E08B0000}"/>
    <cellStyle name="Normal 8 2 2 6 2 2 2" xfId="35807" xr:uid="{00000000-0005-0000-0000-0000E18B0000}"/>
    <cellStyle name="Normal 8 2 2 6 2 2 2 2" xfId="35808" xr:uid="{00000000-0005-0000-0000-0000E28B0000}"/>
    <cellStyle name="Normal 8 2 2 6 2 2 2 2 2" xfId="35809" xr:uid="{00000000-0005-0000-0000-0000E38B0000}"/>
    <cellStyle name="Normal 8 2 2 6 2 2 2 3" xfId="35810" xr:uid="{00000000-0005-0000-0000-0000E48B0000}"/>
    <cellStyle name="Normal 8 2 2 6 2 2 2 4" xfId="35811" xr:uid="{00000000-0005-0000-0000-0000E58B0000}"/>
    <cellStyle name="Normal 8 2 2 6 2 2 3" xfId="35812" xr:uid="{00000000-0005-0000-0000-0000E68B0000}"/>
    <cellStyle name="Normal 8 2 2 6 2 2 3 2" xfId="35813" xr:uid="{00000000-0005-0000-0000-0000E78B0000}"/>
    <cellStyle name="Normal 8 2 2 6 2 2 4" xfId="35814" xr:uid="{00000000-0005-0000-0000-0000E88B0000}"/>
    <cellStyle name="Normal 8 2 2 6 2 2 5" xfId="35815" xr:uid="{00000000-0005-0000-0000-0000E98B0000}"/>
    <cellStyle name="Normal 8 2 2 6 2 3" xfId="35816" xr:uid="{00000000-0005-0000-0000-0000EA8B0000}"/>
    <cellStyle name="Normal 8 2 2 6 2 3 2" xfId="35817" xr:uid="{00000000-0005-0000-0000-0000EB8B0000}"/>
    <cellStyle name="Normal 8 2 2 6 2 3 2 2" xfId="35818" xr:uid="{00000000-0005-0000-0000-0000EC8B0000}"/>
    <cellStyle name="Normal 8 2 2 6 2 3 3" xfId="35819" xr:uid="{00000000-0005-0000-0000-0000ED8B0000}"/>
    <cellStyle name="Normal 8 2 2 6 2 3 4" xfId="35820" xr:uid="{00000000-0005-0000-0000-0000EE8B0000}"/>
    <cellStyle name="Normal 8 2 2 6 2 4" xfId="35821" xr:uid="{00000000-0005-0000-0000-0000EF8B0000}"/>
    <cellStyle name="Normal 8 2 2 6 2 4 2" xfId="35822" xr:uid="{00000000-0005-0000-0000-0000F08B0000}"/>
    <cellStyle name="Normal 8 2 2 6 2 5" xfId="35823" xr:uid="{00000000-0005-0000-0000-0000F18B0000}"/>
    <cellStyle name="Normal 8 2 2 6 2 6" xfId="35824" xr:uid="{00000000-0005-0000-0000-0000F28B0000}"/>
    <cellStyle name="Normal 8 2 2 6 3" xfId="35825" xr:uid="{00000000-0005-0000-0000-0000F38B0000}"/>
    <cellStyle name="Normal 8 2 2 6 3 2" xfId="35826" xr:uid="{00000000-0005-0000-0000-0000F48B0000}"/>
    <cellStyle name="Normal 8 2 2 6 3 2 2" xfId="35827" xr:uid="{00000000-0005-0000-0000-0000F58B0000}"/>
    <cellStyle name="Normal 8 2 2 6 3 2 2 2" xfId="35828" xr:uid="{00000000-0005-0000-0000-0000F68B0000}"/>
    <cellStyle name="Normal 8 2 2 6 3 2 3" xfId="35829" xr:uid="{00000000-0005-0000-0000-0000F78B0000}"/>
    <cellStyle name="Normal 8 2 2 6 3 2 4" xfId="35830" xr:uid="{00000000-0005-0000-0000-0000F88B0000}"/>
    <cellStyle name="Normal 8 2 2 6 3 3" xfId="35831" xr:uid="{00000000-0005-0000-0000-0000F98B0000}"/>
    <cellStyle name="Normal 8 2 2 6 3 3 2" xfId="35832" xr:uid="{00000000-0005-0000-0000-0000FA8B0000}"/>
    <cellStyle name="Normal 8 2 2 6 3 4" xfId="35833" xr:uid="{00000000-0005-0000-0000-0000FB8B0000}"/>
    <cellStyle name="Normal 8 2 2 6 3 5" xfId="35834" xr:uid="{00000000-0005-0000-0000-0000FC8B0000}"/>
    <cellStyle name="Normal 8 2 2 6 4" xfId="35835" xr:uid="{00000000-0005-0000-0000-0000FD8B0000}"/>
    <cellStyle name="Normal 8 2 2 6 4 2" xfId="35836" xr:uid="{00000000-0005-0000-0000-0000FE8B0000}"/>
    <cellStyle name="Normal 8 2 2 6 4 2 2" xfId="35837" xr:uid="{00000000-0005-0000-0000-0000FF8B0000}"/>
    <cellStyle name="Normal 8 2 2 6 4 2 2 2" xfId="35838" xr:uid="{00000000-0005-0000-0000-0000008C0000}"/>
    <cellStyle name="Normal 8 2 2 6 4 2 3" xfId="35839" xr:uid="{00000000-0005-0000-0000-0000018C0000}"/>
    <cellStyle name="Normal 8 2 2 6 4 2 4" xfId="35840" xr:uid="{00000000-0005-0000-0000-0000028C0000}"/>
    <cellStyle name="Normal 8 2 2 6 4 3" xfId="35841" xr:uid="{00000000-0005-0000-0000-0000038C0000}"/>
    <cellStyle name="Normal 8 2 2 6 4 3 2" xfId="35842" xr:uid="{00000000-0005-0000-0000-0000048C0000}"/>
    <cellStyle name="Normal 8 2 2 6 4 4" xfId="35843" xr:uid="{00000000-0005-0000-0000-0000058C0000}"/>
    <cellStyle name="Normal 8 2 2 6 4 5" xfId="35844" xr:uid="{00000000-0005-0000-0000-0000068C0000}"/>
    <cellStyle name="Normal 8 2 2 6 5" xfId="35845" xr:uid="{00000000-0005-0000-0000-0000078C0000}"/>
    <cellStyle name="Normal 8 2 2 6 5 2" xfId="35846" xr:uid="{00000000-0005-0000-0000-0000088C0000}"/>
    <cellStyle name="Normal 8 2 2 6 5 2 2" xfId="35847" xr:uid="{00000000-0005-0000-0000-0000098C0000}"/>
    <cellStyle name="Normal 8 2 2 6 5 3" xfId="35848" xr:uid="{00000000-0005-0000-0000-00000A8C0000}"/>
    <cellStyle name="Normal 8 2 2 6 5 4" xfId="35849" xr:uid="{00000000-0005-0000-0000-00000B8C0000}"/>
    <cellStyle name="Normal 8 2 2 6 6" xfId="35850" xr:uid="{00000000-0005-0000-0000-00000C8C0000}"/>
    <cellStyle name="Normal 8 2 2 6 6 2" xfId="35851" xr:uid="{00000000-0005-0000-0000-00000D8C0000}"/>
    <cellStyle name="Normal 8 2 2 6 6 3" xfId="35852" xr:uid="{00000000-0005-0000-0000-00000E8C0000}"/>
    <cellStyle name="Normal 8 2 2 6 6 4" xfId="35853" xr:uid="{00000000-0005-0000-0000-00000F8C0000}"/>
    <cellStyle name="Normal 8 2 2 6 6 5" xfId="35854" xr:uid="{00000000-0005-0000-0000-0000108C0000}"/>
    <cellStyle name="Normal 8 2 2 6 7" xfId="35855" xr:uid="{00000000-0005-0000-0000-0000118C0000}"/>
    <cellStyle name="Normal 8 2 2 6 8" xfId="35856" xr:uid="{00000000-0005-0000-0000-0000128C0000}"/>
    <cellStyle name="Normal 8 2 2 6 9" xfId="35857" xr:uid="{00000000-0005-0000-0000-0000138C0000}"/>
    <cellStyle name="Normal 8 2 2 7" xfId="35858" xr:uid="{00000000-0005-0000-0000-0000148C0000}"/>
    <cellStyle name="Normal 8 2 2 7 2" xfId="35859" xr:uid="{00000000-0005-0000-0000-0000158C0000}"/>
    <cellStyle name="Normal 8 2 2 7 2 2" xfId="35860" xr:uid="{00000000-0005-0000-0000-0000168C0000}"/>
    <cellStyle name="Normal 8 2 2 7 2 2 2" xfId="35861" xr:uid="{00000000-0005-0000-0000-0000178C0000}"/>
    <cellStyle name="Normal 8 2 2 7 2 2 2 2" xfId="35862" xr:uid="{00000000-0005-0000-0000-0000188C0000}"/>
    <cellStyle name="Normal 8 2 2 7 2 2 3" xfId="35863" xr:uid="{00000000-0005-0000-0000-0000198C0000}"/>
    <cellStyle name="Normal 8 2 2 7 2 2 4" xfId="35864" xr:uid="{00000000-0005-0000-0000-00001A8C0000}"/>
    <cellStyle name="Normal 8 2 2 7 2 3" xfId="35865" xr:uid="{00000000-0005-0000-0000-00001B8C0000}"/>
    <cellStyle name="Normal 8 2 2 7 2 3 2" xfId="35866" xr:uid="{00000000-0005-0000-0000-00001C8C0000}"/>
    <cellStyle name="Normal 8 2 2 7 2 4" xfId="35867" xr:uid="{00000000-0005-0000-0000-00001D8C0000}"/>
    <cellStyle name="Normal 8 2 2 7 2 5" xfId="35868" xr:uid="{00000000-0005-0000-0000-00001E8C0000}"/>
    <cellStyle name="Normal 8 2 2 7 3" xfId="35869" xr:uid="{00000000-0005-0000-0000-00001F8C0000}"/>
    <cellStyle name="Normal 8 2 2 7 3 2" xfId="35870" xr:uid="{00000000-0005-0000-0000-0000208C0000}"/>
    <cellStyle name="Normal 8 2 2 7 3 2 2" xfId="35871" xr:uid="{00000000-0005-0000-0000-0000218C0000}"/>
    <cellStyle name="Normal 8 2 2 7 3 3" xfId="35872" xr:uid="{00000000-0005-0000-0000-0000228C0000}"/>
    <cellStyle name="Normal 8 2 2 7 3 4" xfId="35873" xr:uid="{00000000-0005-0000-0000-0000238C0000}"/>
    <cellStyle name="Normal 8 2 2 7 4" xfId="35874" xr:uid="{00000000-0005-0000-0000-0000248C0000}"/>
    <cellStyle name="Normal 8 2 2 7 4 2" xfId="35875" xr:uid="{00000000-0005-0000-0000-0000258C0000}"/>
    <cellStyle name="Normal 8 2 2 7 5" xfId="35876" xr:uid="{00000000-0005-0000-0000-0000268C0000}"/>
    <cellStyle name="Normal 8 2 2 7 6" xfId="35877" xr:uid="{00000000-0005-0000-0000-0000278C0000}"/>
    <cellStyle name="Normal 8 2 2 8" xfId="35878" xr:uid="{00000000-0005-0000-0000-0000288C0000}"/>
    <cellStyle name="Normal 8 2 2 8 2" xfId="35879" xr:uid="{00000000-0005-0000-0000-0000298C0000}"/>
    <cellStyle name="Normal 8 2 2 8 2 2" xfId="35880" xr:uid="{00000000-0005-0000-0000-00002A8C0000}"/>
    <cellStyle name="Normal 8 2 2 8 2 2 2" xfId="35881" xr:uid="{00000000-0005-0000-0000-00002B8C0000}"/>
    <cellStyle name="Normal 8 2 2 8 2 3" xfId="35882" xr:uid="{00000000-0005-0000-0000-00002C8C0000}"/>
    <cellStyle name="Normal 8 2 2 8 2 4" xfId="35883" xr:uid="{00000000-0005-0000-0000-00002D8C0000}"/>
    <cellStyle name="Normal 8 2 2 8 3" xfId="35884" xr:uid="{00000000-0005-0000-0000-00002E8C0000}"/>
    <cellStyle name="Normal 8 2 2 8 3 2" xfId="35885" xr:uid="{00000000-0005-0000-0000-00002F8C0000}"/>
    <cellStyle name="Normal 8 2 2 8 4" xfId="35886" xr:uid="{00000000-0005-0000-0000-0000308C0000}"/>
    <cellStyle name="Normal 8 2 2 8 5" xfId="35887" xr:uid="{00000000-0005-0000-0000-0000318C0000}"/>
    <cellStyle name="Normal 8 2 2 9" xfId="35888" xr:uid="{00000000-0005-0000-0000-0000328C0000}"/>
    <cellStyle name="Normal 8 2 2 9 2" xfId="35889" xr:uid="{00000000-0005-0000-0000-0000338C0000}"/>
    <cellStyle name="Normal 8 2 2 9 2 2" xfId="35890" xr:uid="{00000000-0005-0000-0000-0000348C0000}"/>
    <cellStyle name="Normal 8 2 2 9 2 2 2" xfId="35891" xr:uid="{00000000-0005-0000-0000-0000358C0000}"/>
    <cellStyle name="Normal 8 2 2 9 2 3" xfId="35892" xr:uid="{00000000-0005-0000-0000-0000368C0000}"/>
    <cellStyle name="Normal 8 2 2 9 2 4" xfId="35893" xr:uid="{00000000-0005-0000-0000-0000378C0000}"/>
    <cellStyle name="Normal 8 2 2 9 3" xfId="35894" xr:uid="{00000000-0005-0000-0000-0000388C0000}"/>
    <cellStyle name="Normal 8 2 2 9 3 2" xfId="35895" xr:uid="{00000000-0005-0000-0000-0000398C0000}"/>
    <cellStyle name="Normal 8 2 2 9 4" xfId="35896" xr:uid="{00000000-0005-0000-0000-00003A8C0000}"/>
    <cellStyle name="Normal 8 2 2 9 5" xfId="35897" xr:uid="{00000000-0005-0000-0000-00003B8C0000}"/>
    <cellStyle name="Normal 8 2 3" xfId="35898" xr:uid="{00000000-0005-0000-0000-00003C8C0000}"/>
    <cellStyle name="Normal 8 2 3 10" xfId="35899" xr:uid="{00000000-0005-0000-0000-00003D8C0000}"/>
    <cellStyle name="Normal 8 2 3 10 2" xfId="35900" xr:uid="{00000000-0005-0000-0000-00003E8C0000}"/>
    <cellStyle name="Normal 8 2 3 10 3" xfId="35901" xr:uid="{00000000-0005-0000-0000-00003F8C0000}"/>
    <cellStyle name="Normal 8 2 3 10 4" xfId="35902" xr:uid="{00000000-0005-0000-0000-0000408C0000}"/>
    <cellStyle name="Normal 8 2 3 10 5" xfId="35903" xr:uid="{00000000-0005-0000-0000-0000418C0000}"/>
    <cellStyle name="Normal 8 2 3 11" xfId="35904" xr:uid="{00000000-0005-0000-0000-0000428C0000}"/>
    <cellStyle name="Normal 8 2 3 12" xfId="35905" xr:uid="{00000000-0005-0000-0000-0000438C0000}"/>
    <cellStyle name="Normal 8 2 3 13" xfId="35906" xr:uid="{00000000-0005-0000-0000-0000448C0000}"/>
    <cellStyle name="Normal 8 2 3 2" xfId="35907" xr:uid="{00000000-0005-0000-0000-0000458C0000}"/>
    <cellStyle name="Normal 8 2 3 2 10" xfId="35908" xr:uid="{00000000-0005-0000-0000-0000468C0000}"/>
    <cellStyle name="Normal 8 2 3 2 11" xfId="35909" xr:uid="{00000000-0005-0000-0000-0000478C0000}"/>
    <cellStyle name="Normal 8 2 3 2 12" xfId="35910" xr:uid="{00000000-0005-0000-0000-0000488C0000}"/>
    <cellStyle name="Normal 8 2 3 2 2" xfId="35911" xr:uid="{00000000-0005-0000-0000-0000498C0000}"/>
    <cellStyle name="Normal 8 2 3 2 2 10" xfId="35912" xr:uid="{00000000-0005-0000-0000-00004A8C0000}"/>
    <cellStyle name="Normal 8 2 3 2 2 11" xfId="35913" xr:uid="{00000000-0005-0000-0000-00004B8C0000}"/>
    <cellStyle name="Normal 8 2 3 2 2 2" xfId="35914" xr:uid="{00000000-0005-0000-0000-00004C8C0000}"/>
    <cellStyle name="Normal 8 2 3 2 2 2 10" xfId="35915" xr:uid="{00000000-0005-0000-0000-00004D8C0000}"/>
    <cellStyle name="Normal 8 2 3 2 2 2 2" xfId="35916" xr:uid="{00000000-0005-0000-0000-00004E8C0000}"/>
    <cellStyle name="Normal 8 2 3 2 2 2 2 2" xfId="35917" xr:uid="{00000000-0005-0000-0000-00004F8C0000}"/>
    <cellStyle name="Normal 8 2 3 2 2 2 2 2 2" xfId="35918" xr:uid="{00000000-0005-0000-0000-0000508C0000}"/>
    <cellStyle name="Normal 8 2 3 2 2 2 2 2 2 2" xfId="35919" xr:uid="{00000000-0005-0000-0000-0000518C0000}"/>
    <cellStyle name="Normal 8 2 3 2 2 2 2 2 2 2 2" xfId="35920" xr:uid="{00000000-0005-0000-0000-0000528C0000}"/>
    <cellStyle name="Normal 8 2 3 2 2 2 2 2 2 2 2 2" xfId="35921" xr:uid="{00000000-0005-0000-0000-0000538C0000}"/>
    <cellStyle name="Normal 8 2 3 2 2 2 2 2 2 2 3" xfId="35922" xr:uid="{00000000-0005-0000-0000-0000548C0000}"/>
    <cellStyle name="Normal 8 2 3 2 2 2 2 2 2 2 4" xfId="35923" xr:uid="{00000000-0005-0000-0000-0000558C0000}"/>
    <cellStyle name="Normal 8 2 3 2 2 2 2 2 2 3" xfId="35924" xr:uid="{00000000-0005-0000-0000-0000568C0000}"/>
    <cellStyle name="Normal 8 2 3 2 2 2 2 2 2 3 2" xfId="35925" xr:uid="{00000000-0005-0000-0000-0000578C0000}"/>
    <cellStyle name="Normal 8 2 3 2 2 2 2 2 2 4" xfId="35926" xr:uid="{00000000-0005-0000-0000-0000588C0000}"/>
    <cellStyle name="Normal 8 2 3 2 2 2 2 2 2 5" xfId="35927" xr:uid="{00000000-0005-0000-0000-0000598C0000}"/>
    <cellStyle name="Normal 8 2 3 2 2 2 2 2 3" xfId="35928" xr:uid="{00000000-0005-0000-0000-00005A8C0000}"/>
    <cellStyle name="Normal 8 2 3 2 2 2 2 2 3 2" xfId="35929" xr:uid="{00000000-0005-0000-0000-00005B8C0000}"/>
    <cellStyle name="Normal 8 2 3 2 2 2 2 2 3 2 2" xfId="35930" xr:uid="{00000000-0005-0000-0000-00005C8C0000}"/>
    <cellStyle name="Normal 8 2 3 2 2 2 2 2 3 3" xfId="35931" xr:uid="{00000000-0005-0000-0000-00005D8C0000}"/>
    <cellStyle name="Normal 8 2 3 2 2 2 2 2 3 4" xfId="35932" xr:uid="{00000000-0005-0000-0000-00005E8C0000}"/>
    <cellStyle name="Normal 8 2 3 2 2 2 2 2 4" xfId="35933" xr:uid="{00000000-0005-0000-0000-00005F8C0000}"/>
    <cellStyle name="Normal 8 2 3 2 2 2 2 2 4 2" xfId="35934" xr:uid="{00000000-0005-0000-0000-0000608C0000}"/>
    <cellStyle name="Normal 8 2 3 2 2 2 2 2 5" xfId="35935" xr:uid="{00000000-0005-0000-0000-0000618C0000}"/>
    <cellStyle name="Normal 8 2 3 2 2 2 2 2 6" xfId="35936" xr:uid="{00000000-0005-0000-0000-0000628C0000}"/>
    <cellStyle name="Normal 8 2 3 2 2 2 2 3" xfId="35937" xr:uid="{00000000-0005-0000-0000-0000638C0000}"/>
    <cellStyle name="Normal 8 2 3 2 2 2 2 3 2" xfId="35938" xr:uid="{00000000-0005-0000-0000-0000648C0000}"/>
    <cellStyle name="Normal 8 2 3 2 2 2 2 3 2 2" xfId="35939" xr:uid="{00000000-0005-0000-0000-0000658C0000}"/>
    <cellStyle name="Normal 8 2 3 2 2 2 2 3 2 2 2" xfId="35940" xr:uid="{00000000-0005-0000-0000-0000668C0000}"/>
    <cellStyle name="Normal 8 2 3 2 2 2 2 3 2 3" xfId="35941" xr:uid="{00000000-0005-0000-0000-0000678C0000}"/>
    <cellStyle name="Normal 8 2 3 2 2 2 2 3 2 4" xfId="35942" xr:uid="{00000000-0005-0000-0000-0000688C0000}"/>
    <cellStyle name="Normal 8 2 3 2 2 2 2 3 3" xfId="35943" xr:uid="{00000000-0005-0000-0000-0000698C0000}"/>
    <cellStyle name="Normal 8 2 3 2 2 2 2 3 3 2" xfId="35944" xr:uid="{00000000-0005-0000-0000-00006A8C0000}"/>
    <cellStyle name="Normal 8 2 3 2 2 2 2 3 4" xfId="35945" xr:uid="{00000000-0005-0000-0000-00006B8C0000}"/>
    <cellStyle name="Normal 8 2 3 2 2 2 2 3 5" xfId="35946" xr:uid="{00000000-0005-0000-0000-00006C8C0000}"/>
    <cellStyle name="Normal 8 2 3 2 2 2 2 4" xfId="35947" xr:uid="{00000000-0005-0000-0000-00006D8C0000}"/>
    <cellStyle name="Normal 8 2 3 2 2 2 2 4 2" xfId="35948" xr:uid="{00000000-0005-0000-0000-00006E8C0000}"/>
    <cellStyle name="Normal 8 2 3 2 2 2 2 4 2 2" xfId="35949" xr:uid="{00000000-0005-0000-0000-00006F8C0000}"/>
    <cellStyle name="Normal 8 2 3 2 2 2 2 4 2 2 2" xfId="35950" xr:uid="{00000000-0005-0000-0000-0000708C0000}"/>
    <cellStyle name="Normal 8 2 3 2 2 2 2 4 2 3" xfId="35951" xr:uid="{00000000-0005-0000-0000-0000718C0000}"/>
    <cellStyle name="Normal 8 2 3 2 2 2 2 4 2 4" xfId="35952" xr:uid="{00000000-0005-0000-0000-0000728C0000}"/>
    <cellStyle name="Normal 8 2 3 2 2 2 2 4 3" xfId="35953" xr:uid="{00000000-0005-0000-0000-0000738C0000}"/>
    <cellStyle name="Normal 8 2 3 2 2 2 2 4 3 2" xfId="35954" xr:uid="{00000000-0005-0000-0000-0000748C0000}"/>
    <cellStyle name="Normal 8 2 3 2 2 2 2 4 4" xfId="35955" xr:uid="{00000000-0005-0000-0000-0000758C0000}"/>
    <cellStyle name="Normal 8 2 3 2 2 2 2 4 5" xfId="35956" xr:uid="{00000000-0005-0000-0000-0000768C0000}"/>
    <cellStyle name="Normal 8 2 3 2 2 2 2 5" xfId="35957" xr:uid="{00000000-0005-0000-0000-0000778C0000}"/>
    <cellStyle name="Normal 8 2 3 2 2 2 2 5 2" xfId="35958" xr:uid="{00000000-0005-0000-0000-0000788C0000}"/>
    <cellStyle name="Normal 8 2 3 2 2 2 2 5 2 2" xfId="35959" xr:uid="{00000000-0005-0000-0000-0000798C0000}"/>
    <cellStyle name="Normal 8 2 3 2 2 2 2 5 3" xfId="35960" xr:uid="{00000000-0005-0000-0000-00007A8C0000}"/>
    <cellStyle name="Normal 8 2 3 2 2 2 2 5 4" xfId="35961" xr:uid="{00000000-0005-0000-0000-00007B8C0000}"/>
    <cellStyle name="Normal 8 2 3 2 2 2 2 6" xfId="35962" xr:uid="{00000000-0005-0000-0000-00007C8C0000}"/>
    <cellStyle name="Normal 8 2 3 2 2 2 2 6 2" xfId="35963" xr:uid="{00000000-0005-0000-0000-00007D8C0000}"/>
    <cellStyle name="Normal 8 2 3 2 2 2 2 6 3" xfId="35964" xr:uid="{00000000-0005-0000-0000-00007E8C0000}"/>
    <cellStyle name="Normal 8 2 3 2 2 2 2 6 4" xfId="35965" xr:uid="{00000000-0005-0000-0000-00007F8C0000}"/>
    <cellStyle name="Normal 8 2 3 2 2 2 2 6 5" xfId="35966" xr:uid="{00000000-0005-0000-0000-0000808C0000}"/>
    <cellStyle name="Normal 8 2 3 2 2 2 2 7" xfId="35967" xr:uid="{00000000-0005-0000-0000-0000818C0000}"/>
    <cellStyle name="Normal 8 2 3 2 2 2 2 8" xfId="35968" xr:uid="{00000000-0005-0000-0000-0000828C0000}"/>
    <cellStyle name="Normal 8 2 3 2 2 2 2 9" xfId="35969" xr:uid="{00000000-0005-0000-0000-0000838C0000}"/>
    <cellStyle name="Normal 8 2 3 2 2 2 3" xfId="35970" xr:uid="{00000000-0005-0000-0000-0000848C0000}"/>
    <cellStyle name="Normal 8 2 3 2 2 2 3 2" xfId="35971" xr:uid="{00000000-0005-0000-0000-0000858C0000}"/>
    <cellStyle name="Normal 8 2 3 2 2 2 3 2 2" xfId="35972" xr:uid="{00000000-0005-0000-0000-0000868C0000}"/>
    <cellStyle name="Normal 8 2 3 2 2 2 3 2 2 2" xfId="35973" xr:uid="{00000000-0005-0000-0000-0000878C0000}"/>
    <cellStyle name="Normal 8 2 3 2 2 2 3 2 2 2 2" xfId="35974" xr:uid="{00000000-0005-0000-0000-0000888C0000}"/>
    <cellStyle name="Normal 8 2 3 2 2 2 3 2 2 3" xfId="35975" xr:uid="{00000000-0005-0000-0000-0000898C0000}"/>
    <cellStyle name="Normal 8 2 3 2 2 2 3 2 2 4" xfId="35976" xr:uid="{00000000-0005-0000-0000-00008A8C0000}"/>
    <cellStyle name="Normal 8 2 3 2 2 2 3 2 3" xfId="35977" xr:uid="{00000000-0005-0000-0000-00008B8C0000}"/>
    <cellStyle name="Normal 8 2 3 2 2 2 3 2 3 2" xfId="35978" xr:uid="{00000000-0005-0000-0000-00008C8C0000}"/>
    <cellStyle name="Normal 8 2 3 2 2 2 3 2 4" xfId="35979" xr:uid="{00000000-0005-0000-0000-00008D8C0000}"/>
    <cellStyle name="Normal 8 2 3 2 2 2 3 2 5" xfId="35980" xr:uid="{00000000-0005-0000-0000-00008E8C0000}"/>
    <cellStyle name="Normal 8 2 3 2 2 2 3 3" xfId="35981" xr:uid="{00000000-0005-0000-0000-00008F8C0000}"/>
    <cellStyle name="Normal 8 2 3 2 2 2 3 3 2" xfId="35982" xr:uid="{00000000-0005-0000-0000-0000908C0000}"/>
    <cellStyle name="Normal 8 2 3 2 2 2 3 3 2 2" xfId="35983" xr:uid="{00000000-0005-0000-0000-0000918C0000}"/>
    <cellStyle name="Normal 8 2 3 2 2 2 3 3 3" xfId="35984" xr:uid="{00000000-0005-0000-0000-0000928C0000}"/>
    <cellStyle name="Normal 8 2 3 2 2 2 3 3 4" xfId="35985" xr:uid="{00000000-0005-0000-0000-0000938C0000}"/>
    <cellStyle name="Normal 8 2 3 2 2 2 3 4" xfId="35986" xr:uid="{00000000-0005-0000-0000-0000948C0000}"/>
    <cellStyle name="Normal 8 2 3 2 2 2 3 4 2" xfId="35987" xr:uid="{00000000-0005-0000-0000-0000958C0000}"/>
    <cellStyle name="Normal 8 2 3 2 2 2 3 5" xfId="35988" xr:uid="{00000000-0005-0000-0000-0000968C0000}"/>
    <cellStyle name="Normal 8 2 3 2 2 2 3 6" xfId="35989" xr:uid="{00000000-0005-0000-0000-0000978C0000}"/>
    <cellStyle name="Normal 8 2 3 2 2 2 4" xfId="35990" xr:uid="{00000000-0005-0000-0000-0000988C0000}"/>
    <cellStyle name="Normal 8 2 3 2 2 2 4 2" xfId="35991" xr:uid="{00000000-0005-0000-0000-0000998C0000}"/>
    <cellStyle name="Normal 8 2 3 2 2 2 4 2 2" xfId="35992" xr:uid="{00000000-0005-0000-0000-00009A8C0000}"/>
    <cellStyle name="Normal 8 2 3 2 2 2 4 2 2 2" xfId="35993" xr:uid="{00000000-0005-0000-0000-00009B8C0000}"/>
    <cellStyle name="Normal 8 2 3 2 2 2 4 2 3" xfId="35994" xr:uid="{00000000-0005-0000-0000-00009C8C0000}"/>
    <cellStyle name="Normal 8 2 3 2 2 2 4 2 4" xfId="35995" xr:uid="{00000000-0005-0000-0000-00009D8C0000}"/>
    <cellStyle name="Normal 8 2 3 2 2 2 4 3" xfId="35996" xr:uid="{00000000-0005-0000-0000-00009E8C0000}"/>
    <cellStyle name="Normal 8 2 3 2 2 2 4 3 2" xfId="35997" xr:uid="{00000000-0005-0000-0000-00009F8C0000}"/>
    <cellStyle name="Normal 8 2 3 2 2 2 4 4" xfId="35998" xr:uid="{00000000-0005-0000-0000-0000A08C0000}"/>
    <cellStyle name="Normal 8 2 3 2 2 2 4 5" xfId="35999" xr:uid="{00000000-0005-0000-0000-0000A18C0000}"/>
    <cellStyle name="Normal 8 2 3 2 2 2 5" xfId="36000" xr:uid="{00000000-0005-0000-0000-0000A28C0000}"/>
    <cellStyle name="Normal 8 2 3 2 2 2 5 2" xfId="36001" xr:uid="{00000000-0005-0000-0000-0000A38C0000}"/>
    <cellStyle name="Normal 8 2 3 2 2 2 5 2 2" xfId="36002" xr:uid="{00000000-0005-0000-0000-0000A48C0000}"/>
    <cellStyle name="Normal 8 2 3 2 2 2 5 2 2 2" xfId="36003" xr:uid="{00000000-0005-0000-0000-0000A58C0000}"/>
    <cellStyle name="Normal 8 2 3 2 2 2 5 2 3" xfId="36004" xr:uid="{00000000-0005-0000-0000-0000A68C0000}"/>
    <cellStyle name="Normal 8 2 3 2 2 2 5 2 4" xfId="36005" xr:uid="{00000000-0005-0000-0000-0000A78C0000}"/>
    <cellStyle name="Normal 8 2 3 2 2 2 5 3" xfId="36006" xr:uid="{00000000-0005-0000-0000-0000A88C0000}"/>
    <cellStyle name="Normal 8 2 3 2 2 2 5 3 2" xfId="36007" xr:uid="{00000000-0005-0000-0000-0000A98C0000}"/>
    <cellStyle name="Normal 8 2 3 2 2 2 5 4" xfId="36008" xr:uid="{00000000-0005-0000-0000-0000AA8C0000}"/>
    <cellStyle name="Normal 8 2 3 2 2 2 5 5" xfId="36009" xr:uid="{00000000-0005-0000-0000-0000AB8C0000}"/>
    <cellStyle name="Normal 8 2 3 2 2 2 6" xfId="36010" xr:uid="{00000000-0005-0000-0000-0000AC8C0000}"/>
    <cellStyle name="Normal 8 2 3 2 2 2 6 2" xfId="36011" xr:uid="{00000000-0005-0000-0000-0000AD8C0000}"/>
    <cellStyle name="Normal 8 2 3 2 2 2 6 2 2" xfId="36012" xr:uid="{00000000-0005-0000-0000-0000AE8C0000}"/>
    <cellStyle name="Normal 8 2 3 2 2 2 6 3" xfId="36013" xr:uid="{00000000-0005-0000-0000-0000AF8C0000}"/>
    <cellStyle name="Normal 8 2 3 2 2 2 6 4" xfId="36014" xr:uid="{00000000-0005-0000-0000-0000B08C0000}"/>
    <cellStyle name="Normal 8 2 3 2 2 2 7" xfId="36015" xr:uid="{00000000-0005-0000-0000-0000B18C0000}"/>
    <cellStyle name="Normal 8 2 3 2 2 2 7 2" xfId="36016" xr:uid="{00000000-0005-0000-0000-0000B28C0000}"/>
    <cellStyle name="Normal 8 2 3 2 2 2 7 3" xfId="36017" xr:uid="{00000000-0005-0000-0000-0000B38C0000}"/>
    <cellStyle name="Normal 8 2 3 2 2 2 7 4" xfId="36018" xr:uid="{00000000-0005-0000-0000-0000B48C0000}"/>
    <cellStyle name="Normal 8 2 3 2 2 2 7 5" xfId="36019" xr:uid="{00000000-0005-0000-0000-0000B58C0000}"/>
    <cellStyle name="Normal 8 2 3 2 2 2 8" xfId="36020" xr:uid="{00000000-0005-0000-0000-0000B68C0000}"/>
    <cellStyle name="Normal 8 2 3 2 2 2 9" xfId="36021" xr:uid="{00000000-0005-0000-0000-0000B78C0000}"/>
    <cellStyle name="Normal 8 2 3 2 2 3" xfId="36022" xr:uid="{00000000-0005-0000-0000-0000B88C0000}"/>
    <cellStyle name="Normal 8 2 3 2 2 3 2" xfId="36023" xr:uid="{00000000-0005-0000-0000-0000B98C0000}"/>
    <cellStyle name="Normal 8 2 3 2 2 3 2 2" xfId="36024" xr:uid="{00000000-0005-0000-0000-0000BA8C0000}"/>
    <cellStyle name="Normal 8 2 3 2 2 3 2 2 2" xfId="36025" xr:uid="{00000000-0005-0000-0000-0000BB8C0000}"/>
    <cellStyle name="Normal 8 2 3 2 2 3 2 2 2 2" xfId="36026" xr:uid="{00000000-0005-0000-0000-0000BC8C0000}"/>
    <cellStyle name="Normal 8 2 3 2 2 3 2 2 2 2 2" xfId="36027" xr:uid="{00000000-0005-0000-0000-0000BD8C0000}"/>
    <cellStyle name="Normal 8 2 3 2 2 3 2 2 2 3" xfId="36028" xr:uid="{00000000-0005-0000-0000-0000BE8C0000}"/>
    <cellStyle name="Normal 8 2 3 2 2 3 2 2 2 4" xfId="36029" xr:uid="{00000000-0005-0000-0000-0000BF8C0000}"/>
    <cellStyle name="Normal 8 2 3 2 2 3 2 2 3" xfId="36030" xr:uid="{00000000-0005-0000-0000-0000C08C0000}"/>
    <cellStyle name="Normal 8 2 3 2 2 3 2 2 3 2" xfId="36031" xr:uid="{00000000-0005-0000-0000-0000C18C0000}"/>
    <cellStyle name="Normal 8 2 3 2 2 3 2 2 4" xfId="36032" xr:uid="{00000000-0005-0000-0000-0000C28C0000}"/>
    <cellStyle name="Normal 8 2 3 2 2 3 2 2 5" xfId="36033" xr:uid="{00000000-0005-0000-0000-0000C38C0000}"/>
    <cellStyle name="Normal 8 2 3 2 2 3 2 3" xfId="36034" xr:uid="{00000000-0005-0000-0000-0000C48C0000}"/>
    <cellStyle name="Normal 8 2 3 2 2 3 2 3 2" xfId="36035" xr:uid="{00000000-0005-0000-0000-0000C58C0000}"/>
    <cellStyle name="Normal 8 2 3 2 2 3 2 3 2 2" xfId="36036" xr:uid="{00000000-0005-0000-0000-0000C68C0000}"/>
    <cellStyle name="Normal 8 2 3 2 2 3 2 3 3" xfId="36037" xr:uid="{00000000-0005-0000-0000-0000C78C0000}"/>
    <cellStyle name="Normal 8 2 3 2 2 3 2 3 4" xfId="36038" xr:uid="{00000000-0005-0000-0000-0000C88C0000}"/>
    <cellStyle name="Normal 8 2 3 2 2 3 2 4" xfId="36039" xr:uid="{00000000-0005-0000-0000-0000C98C0000}"/>
    <cellStyle name="Normal 8 2 3 2 2 3 2 4 2" xfId="36040" xr:uid="{00000000-0005-0000-0000-0000CA8C0000}"/>
    <cellStyle name="Normal 8 2 3 2 2 3 2 5" xfId="36041" xr:uid="{00000000-0005-0000-0000-0000CB8C0000}"/>
    <cellStyle name="Normal 8 2 3 2 2 3 2 6" xfId="36042" xr:uid="{00000000-0005-0000-0000-0000CC8C0000}"/>
    <cellStyle name="Normal 8 2 3 2 2 3 3" xfId="36043" xr:uid="{00000000-0005-0000-0000-0000CD8C0000}"/>
    <cellStyle name="Normal 8 2 3 2 2 3 3 2" xfId="36044" xr:uid="{00000000-0005-0000-0000-0000CE8C0000}"/>
    <cellStyle name="Normal 8 2 3 2 2 3 3 2 2" xfId="36045" xr:uid="{00000000-0005-0000-0000-0000CF8C0000}"/>
    <cellStyle name="Normal 8 2 3 2 2 3 3 2 2 2" xfId="36046" xr:uid="{00000000-0005-0000-0000-0000D08C0000}"/>
    <cellStyle name="Normal 8 2 3 2 2 3 3 2 3" xfId="36047" xr:uid="{00000000-0005-0000-0000-0000D18C0000}"/>
    <cellStyle name="Normal 8 2 3 2 2 3 3 2 4" xfId="36048" xr:uid="{00000000-0005-0000-0000-0000D28C0000}"/>
    <cellStyle name="Normal 8 2 3 2 2 3 3 3" xfId="36049" xr:uid="{00000000-0005-0000-0000-0000D38C0000}"/>
    <cellStyle name="Normal 8 2 3 2 2 3 3 3 2" xfId="36050" xr:uid="{00000000-0005-0000-0000-0000D48C0000}"/>
    <cellStyle name="Normal 8 2 3 2 2 3 3 4" xfId="36051" xr:uid="{00000000-0005-0000-0000-0000D58C0000}"/>
    <cellStyle name="Normal 8 2 3 2 2 3 3 5" xfId="36052" xr:uid="{00000000-0005-0000-0000-0000D68C0000}"/>
    <cellStyle name="Normal 8 2 3 2 2 3 4" xfId="36053" xr:uid="{00000000-0005-0000-0000-0000D78C0000}"/>
    <cellStyle name="Normal 8 2 3 2 2 3 4 2" xfId="36054" xr:uid="{00000000-0005-0000-0000-0000D88C0000}"/>
    <cellStyle name="Normal 8 2 3 2 2 3 4 2 2" xfId="36055" xr:uid="{00000000-0005-0000-0000-0000D98C0000}"/>
    <cellStyle name="Normal 8 2 3 2 2 3 4 2 2 2" xfId="36056" xr:uid="{00000000-0005-0000-0000-0000DA8C0000}"/>
    <cellStyle name="Normal 8 2 3 2 2 3 4 2 3" xfId="36057" xr:uid="{00000000-0005-0000-0000-0000DB8C0000}"/>
    <cellStyle name="Normal 8 2 3 2 2 3 4 2 4" xfId="36058" xr:uid="{00000000-0005-0000-0000-0000DC8C0000}"/>
    <cellStyle name="Normal 8 2 3 2 2 3 4 3" xfId="36059" xr:uid="{00000000-0005-0000-0000-0000DD8C0000}"/>
    <cellStyle name="Normal 8 2 3 2 2 3 4 3 2" xfId="36060" xr:uid="{00000000-0005-0000-0000-0000DE8C0000}"/>
    <cellStyle name="Normal 8 2 3 2 2 3 4 4" xfId="36061" xr:uid="{00000000-0005-0000-0000-0000DF8C0000}"/>
    <cellStyle name="Normal 8 2 3 2 2 3 4 5" xfId="36062" xr:uid="{00000000-0005-0000-0000-0000E08C0000}"/>
    <cellStyle name="Normal 8 2 3 2 2 3 5" xfId="36063" xr:uid="{00000000-0005-0000-0000-0000E18C0000}"/>
    <cellStyle name="Normal 8 2 3 2 2 3 5 2" xfId="36064" xr:uid="{00000000-0005-0000-0000-0000E28C0000}"/>
    <cellStyle name="Normal 8 2 3 2 2 3 5 2 2" xfId="36065" xr:uid="{00000000-0005-0000-0000-0000E38C0000}"/>
    <cellStyle name="Normal 8 2 3 2 2 3 5 3" xfId="36066" xr:uid="{00000000-0005-0000-0000-0000E48C0000}"/>
    <cellStyle name="Normal 8 2 3 2 2 3 5 4" xfId="36067" xr:uid="{00000000-0005-0000-0000-0000E58C0000}"/>
    <cellStyle name="Normal 8 2 3 2 2 3 6" xfId="36068" xr:uid="{00000000-0005-0000-0000-0000E68C0000}"/>
    <cellStyle name="Normal 8 2 3 2 2 3 6 2" xfId="36069" xr:uid="{00000000-0005-0000-0000-0000E78C0000}"/>
    <cellStyle name="Normal 8 2 3 2 2 3 6 3" xfId="36070" xr:uid="{00000000-0005-0000-0000-0000E88C0000}"/>
    <cellStyle name="Normal 8 2 3 2 2 3 6 4" xfId="36071" xr:uid="{00000000-0005-0000-0000-0000E98C0000}"/>
    <cellStyle name="Normal 8 2 3 2 2 3 6 5" xfId="36072" xr:uid="{00000000-0005-0000-0000-0000EA8C0000}"/>
    <cellStyle name="Normal 8 2 3 2 2 3 7" xfId="36073" xr:uid="{00000000-0005-0000-0000-0000EB8C0000}"/>
    <cellStyle name="Normal 8 2 3 2 2 3 8" xfId="36074" xr:uid="{00000000-0005-0000-0000-0000EC8C0000}"/>
    <cellStyle name="Normal 8 2 3 2 2 3 9" xfId="36075" xr:uid="{00000000-0005-0000-0000-0000ED8C0000}"/>
    <cellStyle name="Normal 8 2 3 2 2 4" xfId="36076" xr:uid="{00000000-0005-0000-0000-0000EE8C0000}"/>
    <cellStyle name="Normal 8 2 3 2 2 4 2" xfId="36077" xr:uid="{00000000-0005-0000-0000-0000EF8C0000}"/>
    <cellStyle name="Normal 8 2 3 2 2 4 2 2" xfId="36078" xr:uid="{00000000-0005-0000-0000-0000F08C0000}"/>
    <cellStyle name="Normal 8 2 3 2 2 4 2 2 2" xfId="36079" xr:uid="{00000000-0005-0000-0000-0000F18C0000}"/>
    <cellStyle name="Normal 8 2 3 2 2 4 2 2 2 2" xfId="36080" xr:uid="{00000000-0005-0000-0000-0000F28C0000}"/>
    <cellStyle name="Normal 8 2 3 2 2 4 2 2 3" xfId="36081" xr:uid="{00000000-0005-0000-0000-0000F38C0000}"/>
    <cellStyle name="Normal 8 2 3 2 2 4 2 2 4" xfId="36082" xr:uid="{00000000-0005-0000-0000-0000F48C0000}"/>
    <cellStyle name="Normal 8 2 3 2 2 4 2 3" xfId="36083" xr:uid="{00000000-0005-0000-0000-0000F58C0000}"/>
    <cellStyle name="Normal 8 2 3 2 2 4 2 3 2" xfId="36084" xr:uid="{00000000-0005-0000-0000-0000F68C0000}"/>
    <cellStyle name="Normal 8 2 3 2 2 4 2 4" xfId="36085" xr:uid="{00000000-0005-0000-0000-0000F78C0000}"/>
    <cellStyle name="Normal 8 2 3 2 2 4 2 5" xfId="36086" xr:uid="{00000000-0005-0000-0000-0000F88C0000}"/>
    <cellStyle name="Normal 8 2 3 2 2 4 3" xfId="36087" xr:uid="{00000000-0005-0000-0000-0000F98C0000}"/>
    <cellStyle name="Normal 8 2 3 2 2 4 3 2" xfId="36088" xr:uid="{00000000-0005-0000-0000-0000FA8C0000}"/>
    <cellStyle name="Normal 8 2 3 2 2 4 3 2 2" xfId="36089" xr:uid="{00000000-0005-0000-0000-0000FB8C0000}"/>
    <cellStyle name="Normal 8 2 3 2 2 4 3 3" xfId="36090" xr:uid="{00000000-0005-0000-0000-0000FC8C0000}"/>
    <cellStyle name="Normal 8 2 3 2 2 4 3 4" xfId="36091" xr:uid="{00000000-0005-0000-0000-0000FD8C0000}"/>
    <cellStyle name="Normal 8 2 3 2 2 4 4" xfId="36092" xr:uid="{00000000-0005-0000-0000-0000FE8C0000}"/>
    <cellStyle name="Normal 8 2 3 2 2 4 4 2" xfId="36093" xr:uid="{00000000-0005-0000-0000-0000FF8C0000}"/>
    <cellStyle name="Normal 8 2 3 2 2 4 5" xfId="36094" xr:uid="{00000000-0005-0000-0000-0000008D0000}"/>
    <cellStyle name="Normal 8 2 3 2 2 4 6" xfId="36095" xr:uid="{00000000-0005-0000-0000-0000018D0000}"/>
    <cellStyle name="Normal 8 2 3 2 2 5" xfId="36096" xr:uid="{00000000-0005-0000-0000-0000028D0000}"/>
    <cellStyle name="Normal 8 2 3 2 2 5 2" xfId="36097" xr:uid="{00000000-0005-0000-0000-0000038D0000}"/>
    <cellStyle name="Normal 8 2 3 2 2 5 2 2" xfId="36098" xr:uid="{00000000-0005-0000-0000-0000048D0000}"/>
    <cellStyle name="Normal 8 2 3 2 2 5 2 2 2" xfId="36099" xr:uid="{00000000-0005-0000-0000-0000058D0000}"/>
    <cellStyle name="Normal 8 2 3 2 2 5 2 3" xfId="36100" xr:uid="{00000000-0005-0000-0000-0000068D0000}"/>
    <cellStyle name="Normal 8 2 3 2 2 5 2 4" xfId="36101" xr:uid="{00000000-0005-0000-0000-0000078D0000}"/>
    <cellStyle name="Normal 8 2 3 2 2 5 3" xfId="36102" xr:uid="{00000000-0005-0000-0000-0000088D0000}"/>
    <cellStyle name="Normal 8 2 3 2 2 5 3 2" xfId="36103" xr:uid="{00000000-0005-0000-0000-0000098D0000}"/>
    <cellStyle name="Normal 8 2 3 2 2 5 4" xfId="36104" xr:uid="{00000000-0005-0000-0000-00000A8D0000}"/>
    <cellStyle name="Normal 8 2 3 2 2 5 5" xfId="36105" xr:uid="{00000000-0005-0000-0000-00000B8D0000}"/>
    <cellStyle name="Normal 8 2 3 2 2 6" xfId="36106" xr:uid="{00000000-0005-0000-0000-00000C8D0000}"/>
    <cellStyle name="Normal 8 2 3 2 2 6 2" xfId="36107" xr:uid="{00000000-0005-0000-0000-00000D8D0000}"/>
    <cellStyle name="Normal 8 2 3 2 2 6 2 2" xfId="36108" xr:uid="{00000000-0005-0000-0000-00000E8D0000}"/>
    <cellStyle name="Normal 8 2 3 2 2 6 2 2 2" xfId="36109" xr:uid="{00000000-0005-0000-0000-00000F8D0000}"/>
    <cellStyle name="Normal 8 2 3 2 2 6 2 3" xfId="36110" xr:uid="{00000000-0005-0000-0000-0000108D0000}"/>
    <cellStyle name="Normal 8 2 3 2 2 6 2 4" xfId="36111" xr:uid="{00000000-0005-0000-0000-0000118D0000}"/>
    <cellStyle name="Normal 8 2 3 2 2 6 3" xfId="36112" xr:uid="{00000000-0005-0000-0000-0000128D0000}"/>
    <cellStyle name="Normal 8 2 3 2 2 6 3 2" xfId="36113" xr:uid="{00000000-0005-0000-0000-0000138D0000}"/>
    <cellStyle name="Normal 8 2 3 2 2 6 4" xfId="36114" xr:uid="{00000000-0005-0000-0000-0000148D0000}"/>
    <cellStyle name="Normal 8 2 3 2 2 6 5" xfId="36115" xr:uid="{00000000-0005-0000-0000-0000158D0000}"/>
    <cellStyle name="Normal 8 2 3 2 2 7" xfId="36116" xr:uid="{00000000-0005-0000-0000-0000168D0000}"/>
    <cellStyle name="Normal 8 2 3 2 2 7 2" xfId="36117" xr:uid="{00000000-0005-0000-0000-0000178D0000}"/>
    <cellStyle name="Normal 8 2 3 2 2 7 2 2" xfId="36118" xr:uid="{00000000-0005-0000-0000-0000188D0000}"/>
    <cellStyle name="Normal 8 2 3 2 2 7 3" xfId="36119" xr:uid="{00000000-0005-0000-0000-0000198D0000}"/>
    <cellStyle name="Normal 8 2 3 2 2 7 4" xfId="36120" xr:uid="{00000000-0005-0000-0000-00001A8D0000}"/>
    <cellStyle name="Normal 8 2 3 2 2 8" xfId="36121" xr:uid="{00000000-0005-0000-0000-00001B8D0000}"/>
    <cellStyle name="Normal 8 2 3 2 2 8 2" xfId="36122" xr:uid="{00000000-0005-0000-0000-00001C8D0000}"/>
    <cellStyle name="Normal 8 2 3 2 2 8 3" xfId="36123" xr:uid="{00000000-0005-0000-0000-00001D8D0000}"/>
    <cellStyle name="Normal 8 2 3 2 2 8 4" xfId="36124" xr:uid="{00000000-0005-0000-0000-00001E8D0000}"/>
    <cellStyle name="Normal 8 2 3 2 2 8 5" xfId="36125" xr:uid="{00000000-0005-0000-0000-00001F8D0000}"/>
    <cellStyle name="Normal 8 2 3 2 2 9" xfId="36126" xr:uid="{00000000-0005-0000-0000-0000208D0000}"/>
    <cellStyle name="Normal 8 2 3 2 3" xfId="36127" xr:uid="{00000000-0005-0000-0000-0000218D0000}"/>
    <cellStyle name="Normal 8 2 3 2 3 10" xfId="36128" xr:uid="{00000000-0005-0000-0000-0000228D0000}"/>
    <cellStyle name="Normal 8 2 3 2 3 2" xfId="36129" xr:uid="{00000000-0005-0000-0000-0000238D0000}"/>
    <cellStyle name="Normal 8 2 3 2 3 2 2" xfId="36130" xr:uid="{00000000-0005-0000-0000-0000248D0000}"/>
    <cellStyle name="Normal 8 2 3 2 3 2 2 2" xfId="36131" xr:uid="{00000000-0005-0000-0000-0000258D0000}"/>
    <cellStyle name="Normal 8 2 3 2 3 2 2 2 2" xfId="36132" xr:uid="{00000000-0005-0000-0000-0000268D0000}"/>
    <cellStyle name="Normal 8 2 3 2 3 2 2 2 2 2" xfId="36133" xr:uid="{00000000-0005-0000-0000-0000278D0000}"/>
    <cellStyle name="Normal 8 2 3 2 3 2 2 2 2 2 2" xfId="36134" xr:uid="{00000000-0005-0000-0000-0000288D0000}"/>
    <cellStyle name="Normal 8 2 3 2 3 2 2 2 2 3" xfId="36135" xr:uid="{00000000-0005-0000-0000-0000298D0000}"/>
    <cellStyle name="Normal 8 2 3 2 3 2 2 2 2 4" xfId="36136" xr:uid="{00000000-0005-0000-0000-00002A8D0000}"/>
    <cellStyle name="Normal 8 2 3 2 3 2 2 2 3" xfId="36137" xr:uid="{00000000-0005-0000-0000-00002B8D0000}"/>
    <cellStyle name="Normal 8 2 3 2 3 2 2 2 3 2" xfId="36138" xr:uid="{00000000-0005-0000-0000-00002C8D0000}"/>
    <cellStyle name="Normal 8 2 3 2 3 2 2 2 4" xfId="36139" xr:uid="{00000000-0005-0000-0000-00002D8D0000}"/>
    <cellStyle name="Normal 8 2 3 2 3 2 2 2 5" xfId="36140" xr:uid="{00000000-0005-0000-0000-00002E8D0000}"/>
    <cellStyle name="Normal 8 2 3 2 3 2 2 3" xfId="36141" xr:uid="{00000000-0005-0000-0000-00002F8D0000}"/>
    <cellStyle name="Normal 8 2 3 2 3 2 2 3 2" xfId="36142" xr:uid="{00000000-0005-0000-0000-0000308D0000}"/>
    <cellStyle name="Normal 8 2 3 2 3 2 2 3 2 2" xfId="36143" xr:uid="{00000000-0005-0000-0000-0000318D0000}"/>
    <cellStyle name="Normal 8 2 3 2 3 2 2 3 3" xfId="36144" xr:uid="{00000000-0005-0000-0000-0000328D0000}"/>
    <cellStyle name="Normal 8 2 3 2 3 2 2 3 4" xfId="36145" xr:uid="{00000000-0005-0000-0000-0000338D0000}"/>
    <cellStyle name="Normal 8 2 3 2 3 2 2 4" xfId="36146" xr:uid="{00000000-0005-0000-0000-0000348D0000}"/>
    <cellStyle name="Normal 8 2 3 2 3 2 2 4 2" xfId="36147" xr:uid="{00000000-0005-0000-0000-0000358D0000}"/>
    <cellStyle name="Normal 8 2 3 2 3 2 2 5" xfId="36148" xr:uid="{00000000-0005-0000-0000-0000368D0000}"/>
    <cellStyle name="Normal 8 2 3 2 3 2 2 6" xfId="36149" xr:uid="{00000000-0005-0000-0000-0000378D0000}"/>
    <cellStyle name="Normal 8 2 3 2 3 2 3" xfId="36150" xr:uid="{00000000-0005-0000-0000-0000388D0000}"/>
    <cellStyle name="Normal 8 2 3 2 3 2 3 2" xfId="36151" xr:uid="{00000000-0005-0000-0000-0000398D0000}"/>
    <cellStyle name="Normal 8 2 3 2 3 2 3 2 2" xfId="36152" xr:uid="{00000000-0005-0000-0000-00003A8D0000}"/>
    <cellStyle name="Normal 8 2 3 2 3 2 3 2 2 2" xfId="36153" xr:uid="{00000000-0005-0000-0000-00003B8D0000}"/>
    <cellStyle name="Normal 8 2 3 2 3 2 3 2 3" xfId="36154" xr:uid="{00000000-0005-0000-0000-00003C8D0000}"/>
    <cellStyle name="Normal 8 2 3 2 3 2 3 2 4" xfId="36155" xr:uid="{00000000-0005-0000-0000-00003D8D0000}"/>
    <cellStyle name="Normal 8 2 3 2 3 2 3 3" xfId="36156" xr:uid="{00000000-0005-0000-0000-00003E8D0000}"/>
    <cellStyle name="Normal 8 2 3 2 3 2 3 3 2" xfId="36157" xr:uid="{00000000-0005-0000-0000-00003F8D0000}"/>
    <cellStyle name="Normal 8 2 3 2 3 2 3 4" xfId="36158" xr:uid="{00000000-0005-0000-0000-0000408D0000}"/>
    <cellStyle name="Normal 8 2 3 2 3 2 3 5" xfId="36159" xr:uid="{00000000-0005-0000-0000-0000418D0000}"/>
    <cellStyle name="Normal 8 2 3 2 3 2 4" xfId="36160" xr:uid="{00000000-0005-0000-0000-0000428D0000}"/>
    <cellStyle name="Normal 8 2 3 2 3 2 4 2" xfId="36161" xr:uid="{00000000-0005-0000-0000-0000438D0000}"/>
    <cellStyle name="Normal 8 2 3 2 3 2 4 2 2" xfId="36162" xr:uid="{00000000-0005-0000-0000-0000448D0000}"/>
    <cellStyle name="Normal 8 2 3 2 3 2 4 2 2 2" xfId="36163" xr:uid="{00000000-0005-0000-0000-0000458D0000}"/>
    <cellStyle name="Normal 8 2 3 2 3 2 4 2 3" xfId="36164" xr:uid="{00000000-0005-0000-0000-0000468D0000}"/>
    <cellStyle name="Normal 8 2 3 2 3 2 4 2 4" xfId="36165" xr:uid="{00000000-0005-0000-0000-0000478D0000}"/>
    <cellStyle name="Normal 8 2 3 2 3 2 4 3" xfId="36166" xr:uid="{00000000-0005-0000-0000-0000488D0000}"/>
    <cellStyle name="Normal 8 2 3 2 3 2 4 3 2" xfId="36167" xr:uid="{00000000-0005-0000-0000-0000498D0000}"/>
    <cellStyle name="Normal 8 2 3 2 3 2 4 4" xfId="36168" xr:uid="{00000000-0005-0000-0000-00004A8D0000}"/>
    <cellStyle name="Normal 8 2 3 2 3 2 4 5" xfId="36169" xr:uid="{00000000-0005-0000-0000-00004B8D0000}"/>
    <cellStyle name="Normal 8 2 3 2 3 2 5" xfId="36170" xr:uid="{00000000-0005-0000-0000-00004C8D0000}"/>
    <cellStyle name="Normal 8 2 3 2 3 2 5 2" xfId="36171" xr:uid="{00000000-0005-0000-0000-00004D8D0000}"/>
    <cellStyle name="Normal 8 2 3 2 3 2 5 2 2" xfId="36172" xr:uid="{00000000-0005-0000-0000-00004E8D0000}"/>
    <cellStyle name="Normal 8 2 3 2 3 2 5 3" xfId="36173" xr:uid="{00000000-0005-0000-0000-00004F8D0000}"/>
    <cellStyle name="Normal 8 2 3 2 3 2 5 4" xfId="36174" xr:uid="{00000000-0005-0000-0000-0000508D0000}"/>
    <cellStyle name="Normal 8 2 3 2 3 2 6" xfId="36175" xr:uid="{00000000-0005-0000-0000-0000518D0000}"/>
    <cellStyle name="Normal 8 2 3 2 3 2 6 2" xfId="36176" xr:uid="{00000000-0005-0000-0000-0000528D0000}"/>
    <cellStyle name="Normal 8 2 3 2 3 2 6 3" xfId="36177" xr:uid="{00000000-0005-0000-0000-0000538D0000}"/>
    <cellStyle name="Normal 8 2 3 2 3 2 6 4" xfId="36178" xr:uid="{00000000-0005-0000-0000-0000548D0000}"/>
    <cellStyle name="Normal 8 2 3 2 3 2 6 5" xfId="36179" xr:uid="{00000000-0005-0000-0000-0000558D0000}"/>
    <cellStyle name="Normal 8 2 3 2 3 2 7" xfId="36180" xr:uid="{00000000-0005-0000-0000-0000568D0000}"/>
    <cellStyle name="Normal 8 2 3 2 3 2 8" xfId="36181" xr:uid="{00000000-0005-0000-0000-0000578D0000}"/>
    <cellStyle name="Normal 8 2 3 2 3 2 9" xfId="36182" xr:uid="{00000000-0005-0000-0000-0000588D0000}"/>
    <cellStyle name="Normal 8 2 3 2 3 3" xfId="36183" xr:uid="{00000000-0005-0000-0000-0000598D0000}"/>
    <cellStyle name="Normal 8 2 3 2 3 3 2" xfId="36184" xr:uid="{00000000-0005-0000-0000-00005A8D0000}"/>
    <cellStyle name="Normal 8 2 3 2 3 3 2 2" xfId="36185" xr:uid="{00000000-0005-0000-0000-00005B8D0000}"/>
    <cellStyle name="Normal 8 2 3 2 3 3 2 2 2" xfId="36186" xr:uid="{00000000-0005-0000-0000-00005C8D0000}"/>
    <cellStyle name="Normal 8 2 3 2 3 3 2 2 2 2" xfId="36187" xr:uid="{00000000-0005-0000-0000-00005D8D0000}"/>
    <cellStyle name="Normal 8 2 3 2 3 3 2 2 3" xfId="36188" xr:uid="{00000000-0005-0000-0000-00005E8D0000}"/>
    <cellStyle name="Normal 8 2 3 2 3 3 2 2 4" xfId="36189" xr:uid="{00000000-0005-0000-0000-00005F8D0000}"/>
    <cellStyle name="Normal 8 2 3 2 3 3 2 3" xfId="36190" xr:uid="{00000000-0005-0000-0000-0000608D0000}"/>
    <cellStyle name="Normal 8 2 3 2 3 3 2 3 2" xfId="36191" xr:uid="{00000000-0005-0000-0000-0000618D0000}"/>
    <cellStyle name="Normal 8 2 3 2 3 3 2 4" xfId="36192" xr:uid="{00000000-0005-0000-0000-0000628D0000}"/>
    <cellStyle name="Normal 8 2 3 2 3 3 2 5" xfId="36193" xr:uid="{00000000-0005-0000-0000-0000638D0000}"/>
    <cellStyle name="Normal 8 2 3 2 3 3 3" xfId="36194" xr:uid="{00000000-0005-0000-0000-0000648D0000}"/>
    <cellStyle name="Normal 8 2 3 2 3 3 3 2" xfId="36195" xr:uid="{00000000-0005-0000-0000-0000658D0000}"/>
    <cellStyle name="Normal 8 2 3 2 3 3 3 2 2" xfId="36196" xr:uid="{00000000-0005-0000-0000-0000668D0000}"/>
    <cellStyle name="Normal 8 2 3 2 3 3 3 3" xfId="36197" xr:uid="{00000000-0005-0000-0000-0000678D0000}"/>
    <cellStyle name="Normal 8 2 3 2 3 3 3 4" xfId="36198" xr:uid="{00000000-0005-0000-0000-0000688D0000}"/>
    <cellStyle name="Normal 8 2 3 2 3 3 4" xfId="36199" xr:uid="{00000000-0005-0000-0000-0000698D0000}"/>
    <cellStyle name="Normal 8 2 3 2 3 3 4 2" xfId="36200" xr:uid="{00000000-0005-0000-0000-00006A8D0000}"/>
    <cellStyle name="Normal 8 2 3 2 3 3 5" xfId="36201" xr:uid="{00000000-0005-0000-0000-00006B8D0000}"/>
    <cellStyle name="Normal 8 2 3 2 3 3 6" xfId="36202" xr:uid="{00000000-0005-0000-0000-00006C8D0000}"/>
    <cellStyle name="Normal 8 2 3 2 3 4" xfId="36203" xr:uid="{00000000-0005-0000-0000-00006D8D0000}"/>
    <cellStyle name="Normal 8 2 3 2 3 4 2" xfId="36204" xr:uid="{00000000-0005-0000-0000-00006E8D0000}"/>
    <cellStyle name="Normal 8 2 3 2 3 4 2 2" xfId="36205" xr:uid="{00000000-0005-0000-0000-00006F8D0000}"/>
    <cellStyle name="Normal 8 2 3 2 3 4 2 2 2" xfId="36206" xr:uid="{00000000-0005-0000-0000-0000708D0000}"/>
    <cellStyle name="Normal 8 2 3 2 3 4 2 3" xfId="36207" xr:uid="{00000000-0005-0000-0000-0000718D0000}"/>
    <cellStyle name="Normal 8 2 3 2 3 4 2 4" xfId="36208" xr:uid="{00000000-0005-0000-0000-0000728D0000}"/>
    <cellStyle name="Normal 8 2 3 2 3 4 3" xfId="36209" xr:uid="{00000000-0005-0000-0000-0000738D0000}"/>
    <cellStyle name="Normal 8 2 3 2 3 4 3 2" xfId="36210" xr:uid="{00000000-0005-0000-0000-0000748D0000}"/>
    <cellStyle name="Normal 8 2 3 2 3 4 4" xfId="36211" xr:uid="{00000000-0005-0000-0000-0000758D0000}"/>
    <cellStyle name="Normal 8 2 3 2 3 4 5" xfId="36212" xr:uid="{00000000-0005-0000-0000-0000768D0000}"/>
    <cellStyle name="Normal 8 2 3 2 3 5" xfId="36213" xr:uid="{00000000-0005-0000-0000-0000778D0000}"/>
    <cellStyle name="Normal 8 2 3 2 3 5 2" xfId="36214" xr:uid="{00000000-0005-0000-0000-0000788D0000}"/>
    <cellStyle name="Normal 8 2 3 2 3 5 2 2" xfId="36215" xr:uid="{00000000-0005-0000-0000-0000798D0000}"/>
    <cellStyle name="Normal 8 2 3 2 3 5 2 2 2" xfId="36216" xr:uid="{00000000-0005-0000-0000-00007A8D0000}"/>
    <cellStyle name="Normal 8 2 3 2 3 5 2 3" xfId="36217" xr:uid="{00000000-0005-0000-0000-00007B8D0000}"/>
    <cellStyle name="Normal 8 2 3 2 3 5 2 4" xfId="36218" xr:uid="{00000000-0005-0000-0000-00007C8D0000}"/>
    <cellStyle name="Normal 8 2 3 2 3 5 3" xfId="36219" xr:uid="{00000000-0005-0000-0000-00007D8D0000}"/>
    <cellStyle name="Normal 8 2 3 2 3 5 3 2" xfId="36220" xr:uid="{00000000-0005-0000-0000-00007E8D0000}"/>
    <cellStyle name="Normal 8 2 3 2 3 5 4" xfId="36221" xr:uid="{00000000-0005-0000-0000-00007F8D0000}"/>
    <cellStyle name="Normal 8 2 3 2 3 5 5" xfId="36222" xr:uid="{00000000-0005-0000-0000-0000808D0000}"/>
    <cellStyle name="Normal 8 2 3 2 3 6" xfId="36223" xr:uid="{00000000-0005-0000-0000-0000818D0000}"/>
    <cellStyle name="Normal 8 2 3 2 3 6 2" xfId="36224" xr:uid="{00000000-0005-0000-0000-0000828D0000}"/>
    <cellStyle name="Normal 8 2 3 2 3 6 2 2" xfId="36225" xr:uid="{00000000-0005-0000-0000-0000838D0000}"/>
    <cellStyle name="Normal 8 2 3 2 3 6 3" xfId="36226" xr:uid="{00000000-0005-0000-0000-0000848D0000}"/>
    <cellStyle name="Normal 8 2 3 2 3 6 4" xfId="36227" xr:uid="{00000000-0005-0000-0000-0000858D0000}"/>
    <cellStyle name="Normal 8 2 3 2 3 7" xfId="36228" xr:uid="{00000000-0005-0000-0000-0000868D0000}"/>
    <cellStyle name="Normal 8 2 3 2 3 7 2" xfId="36229" xr:uid="{00000000-0005-0000-0000-0000878D0000}"/>
    <cellStyle name="Normal 8 2 3 2 3 7 3" xfId="36230" xr:uid="{00000000-0005-0000-0000-0000888D0000}"/>
    <cellStyle name="Normal 8 2 3 2 3 7 4" xfId="36231" xr:uid="{00000000-0005-0000-0000-0000898D0000}"/>
    <cellStyle name="Normal 8 2 3 2 3 7 5" xfId="36232" xr:uid="{00000000-0005-0000-0000-00008A8D0000}"/>
    <cellStyle name="Normal 8 2 3 2 3 8" xfId="36233" xr:uid="{00000000-0005-0000-0000-00008B8D0000}"/>
    <cellStyle name="Normal 8 2 3 2 3 9" xfId="36234" xr:uid="{00000000-0005-0000-0000-00008C8D0000}"/>
    <cellStyle name="Normal 8 2 3 2 4" xfId="36235" xr:uid="{00000000-0005-0000-0000-00008D8D0000}"/>
    <cellStyle name="Normal 8 2 3 2 4 2" xfId="36236" xr:uid="{00000000-0005-0000-0000-00008E8D0000}"/>
    <cellStyle name="Normal 8 2 3 2 4 2 2" xfId="36237" xr:uid="{00000000-0005-0000-0000-00008F8D0000}"/>
    <cellStyle name="Normal 8 2 3 2 4 2 2 2" xfId="36238" xr:uid="{00000000-0005-0000-0000-0000908D0000}"/>
    <cellStyle name="Normal 8 2 3 2 4 2 2 2 2" xfId="36239" xr:uid="{00000000-0005-0000-0000-0000918D0000}"/>
    <cellStyle name="Normal 8 2 3 2 4 2 2 2 2 2" xfId="36240" xr:uid="{00000000-0005-0000-0000-0000928D0000}"/>
    <cellStyle name="Normal 8 2 3 2 4 2 2 2 3" xfId="36241" xr:uid="{00000000-0005-0000-0000-0000938D0000}"/>
    <cellStyle name="Normal 8 2 3 2 4 2 2 2 4" xfId="36242" xr:uid="{00000000-0005-0000-0000-0000948D0000}"/>
    <cellStyle name="Normal 8 2 3 2 4 2 2 3" xfId="36243" xr:uid="{00000000-0005-0000-0000-0000958D0000}"/>
    <cellStyle name="Normal 8 2 3 2 4 2 2 3 2" xfId="36244" xr:uid="{00000000-0005-0000-0000-0000968D0000}"/>
    <cellStyle name="Normal 8 2 3 2 4 2 2 4" xfId="36245" xr:uid="{00000000-0005-0000-0000-0000978D0000}"/>
    <cellStyle name="Normal 8 2 3 2 4 2 2 5" xfId="36246" xr:uid="{00000000-0005-0000-0000-0000988D0000}"/>
    <cellStyle name="Normal 8 2 3 2 4 2 3" xfId="36247" xr:uid="{00000000-0005-0000-0000-0000998D0000}"/>
    <cellStyle name="Normal 8 2 3 2 4 2 3 2" xfId="36248" xr:uid="{00000000-0005-0000-0000-00009A8D0000}"/>
    <cellStyle name="Normal 8 2 3 2 4 2 3 2 2" xfId="36249" xr:uid="{00000000-0005-0000-0000-00009B8D0000}"/>
    <cellStyle name="Normal 8 2 3 2 4 2 3 3" xfId="36250" xr:uid="{00000000-0005-0000-0000-00009C8D0000}"/>
    <cellStyle name="Normal 8 2 3 2 4 2 3 4" xfId="36251" xr:uid="{00000000-0005-0000-0000-00009D8D0000}"/>
    <cellStyle name="Normal 8 2 3 2 4 2 4" xfId="36252" xr:uid="{00000000-0005-0000-0000-00009E8D0000}"/>
    <cellStyle name="Normal 8 2 3 2 4 2 4 2" xfId="36253" xr:uid="{00000000-0005-0000-0000-00009F8D0000}"/>
    <cellStyle name="Normal 8 2 3 2 4 2 5" xfId="36254" xr:uid="{00000000-0005-0000-0000-0000A08D0000}"/>
    <cellStyle name="Normal 8 2 3 2 4 2 6" xfId="36255" xr:uid="{00000000-0005-0000-0000-0000A18D0000}"/>
    <cellStyle name="Normal 8 2 3 2 4 3" xfId="36256" xr:uid="{00000000-0005-0000-0000-0000A28D0000}"/>
    <cellStyle name="Normal 8 2 3 2 4 3 2" xfId="36257" xr:uid="{00000000-0005-0000-0000-0000A38D0000}"/>
    <cellStyle name="Normal 8 2 3 2 4 3 2 2" xfId="36258" xr:uid="{00000000-0005-0000-0000-0000A48D0000}"/>
    <cellStyle name="Normal 8 2 3 2 4 3 2 2 2" xfId="36259" xr:uid="{00000000-0005-0000-0000-0000A58D0000}"/>
    <cellStyle name="Normal 8 2 3 2 4 3 2 3" xfId="36260" xr:uid="{00000000-0005-0000-0000-0000A68D0000}"/>
    <cellStyle name="Normal 8 2 3 2 4 3 2 4" xfId="36261" xr:uid="{00000000-0005-0000-0000-0000A78D0000}"/>
    <cellStyle name="Normal 8 2 3 2 4 3 3" xfId="36262" xr:uid="{00000000-0005-0000-0000-0000A88D0000}"/>
    <cellStyle name="Normal 8 2 3 2 4 3 3 2" xfId="36263" xr:uid="{00000000-0005-0000-0000-0000A98D0000}"/>
    <cellStyle name="Normal 8 2 3 2 4 3 4" xfId="36264" xr:uid="{00000000-0005-0000-0000-0000AA8D0000}"/>
    <cellStyle name="Normal 8 2 3 2 4 3 5" xfId="36265" xr:uid="{00000000-0005-0000-0000-0000AB8D0000}"/>
    <cellStyle name="Normal 8 2 3 2 4 4" xfId="36266" xr:uid="{00000000-0005-0000-0000-0000AC8D0000}"/>
    <cellStyle name="Normal 8 2 3 2 4 4 2" xfId="36267" xr:uid="{00000000-0005-0000-0000-0000AD8D0000}"/>
    <cellStyle name="Normal 8 2 3 2 4 4 2 2" xfId="36268" xr:uid="{00000000-0005-0000-0000-0000AE8D0000}"/>
    <cellStyle name="Normal 8 2 3 2 4 4 2 2 2" xfId="36269" xr:uid="{00000000-0005-0000-0000-0000AF8D0000}"/>
    <cellStyle name="Normal 8 2 3 2 4 4 2 3" xfId="36270" xr:uid="{00000000-0005-0000-0000-0000B08D0000}"/>
    <cellStyle name="Normal 8 2 3 2 4 4 2 4" xfId="36271" xr:uid="{00000000-0005-0000-0000-0000B18D0000}"/>
    <cellStyle name="Normal 8 2 3 2 4 4 3" xfId="36272" xr:uid="{00000000-0005-0000-0000-0000B28D0000}"/>
    <cellStyle name="Normal 8 2 3 2 4 4 3 2" xfId="36273" xr:uid="{00000000-0005-0000-0000-0000B38D0000}"/>
    <cellStyle name="Normal 8 2 3 2 4 4 4" xfId="36274" xr:uid="{00000000-0005-0000-0000-0000B48D0000}"/>
    <cellStyle name="Normal 8 2 3 2 4 4 5" xfId="36275" xr:uid="{00000000-0005-0000-0000-0000B58D0000}"/>
    <cellStyle name="Normal 8 2 3 2 4 5" xfId="36276" xr:uid="{00000000-0005-0000-0000-0000B68D0000}"/>
    <cellStyle name="Normal 8 2 3 2 4 5 2" xfId="36277" xr:uid="{00000000-0005-0000-0000-0000B78D0000}"/>
    <cellStyle name="Normal 8 2 3 2 4 5 2 2" xfId="36278" xr:uid="{00000000-0005-0000-0000-0000B88D0000}"/>
    <cellStyle name="Normal 8 2 3 2 4 5 3" xfId="36279" xr:uid="{00000000-0005-0000-0000-0000B98D0000}"/>
    <cellStyle name="Normal 8 2 3 2 4 5 4" xfId="36280" xr:uid="{00000000-0005-0000-0000-0000BA8D0000}"/>
    <cellStyle name="Normal 8 2 3 2 4 6" xfId="36281" xr:uid="{00000000-0005-0000-0000-0000BB8D0000}"/>
    <cellStyle name="Normal 8 2 3 2 4 6 2" xfId="36282" xr:uid="{00000000-0005-0000-0000-0000BC8D0000}"/>
    <cellStyle name="Normal 8 2 3 2 4 6 3" xfId="36283" xr:uid="{00000000-0005-0000-0000-0000BD8D0000}"/>
    <cellStyle name="Normal 8 2 3 2 4 6 4" xfId="36284" xr:uid="{00000000-0005-0000-0000-0000BE8D0000}"/>
    <cellStyle name="Normal 8 2 3 2 4 6 5" xfId="36285" xr:uid="{00000000-0005-0000-0000-0000BF8D0000}"/>
    <cellStyle name="Normal 8 2 3 2 4 7" xfId="36286" xr:uid="{00000000-0005-0000-0000-0000C08D0000}"/>
    <cellStyle name="Normal 8 2 3 2 4 8" xfId="36287" xr:uid="{00000000-0005-0000-0000-0000C18D0000}"/>
    <cellStyle name="Normal 8 2 3 2 4 9" xfId="36288" xr:uid="{00000000-0005-0000-0000-0000C28D0000}"/>
    <cellStyle name="Normal 8 2 3 2 5" xfId="36289" xr:uid="{00000000-0005-0000-0000-0000C38D0000}"/>
    <cellStyle name="Normal 8 2 3 2 5 2" xfId="36290" xr:uid="{00000000-0005-0000-0000-0000C48D0000}"/>
    <cellStyle name="Normal 8 2 3 2 5 2 2" xfId="36291" xr:uid="{00000000-0005-0000-0000-0000C58D0000}"/>
    <cellStyle name="Normal 8 2 3 2 5 2 2 2" xfId="36292" xr:uid="{00000000-0005-0000-0000-0000C68D0000}"/>
    <cellStyle name="Normal 8 2 3 2 5 2 2 2 2" xfId="36293" xr:uid="{00000000-0005-0000-0000-0000C78D0000}"/>
    <cellStyle name="Normal 8 2 3 2 5 2 2 3" xfId="36294" xr:uid="{00000000-0005-0000-0000-0000C88D0000}"/>
    <cellStyle name="Normal 8 2 3 2 5 2 2 4" xfId="36295" xr:uid="{00000000-0005-0000-0000-0000C98D0000}"/>
    <cellStyle name="Normal 8 2 3 2 5 2 3" xfId="36296" xr:uid="{00000000-0005-0000-0000-0000CA8D0000}"/>
    <cellStyle name="Normal 8 2 3 2 5 2 3 2" xfId="36297" xr:uid="{00000000-0005-0000-0000-0000CB8D0000}"/>
    <cellStyle name="Normal 8 2 3 2 5 2 4" xfId="36298" xr:uid="{00000000-0005-0000-0000-0000CC8D0000}"/>
    <cellStyle name="Normal 8 2 3 2 5 2 5" xfId="36299" xr:uid="{00000000-0005-0000-0000-0000CD8D0000}"/>
    <cellStyle name="Normal 8 2 3 2 5 3" xfId="36300" xr:uid="{00000000-0005-0000-0000-0000CE8D0000}"/>
    <cellStyle name="Normal 8 2 3 2 5 3 2" xfId="36301" xr:uid="{00000000-0005-0000-0000-0000CF8D0000}"/>
    <cellStyle name="Normal 8 2 3 2 5 3 2 2" xfId="36302" xr:uid="{00000000-0005-0000-0000-0000D08D0000}"/>
    <cellStyle name="Normal 8 2 3 2 5 3 3" xfId="36303" xr:uid="{00000000-0005-0000-0000-0000D18D0000}"/>
    <cellStyle name="Normal 8 2 3 2 5 3 4" xfId="36304" xr:uid="{00000000-0005-0000-0000-0000D28D0000}"/>
    <cellStyle name="Normal 8 2 3 2 5 4" xfId="36305" xr:uid="{00000000-0005-0000-0000-0000D38D0000}"/>
    <cellStyle name="Normal 8 2 3 2 5 4 2" xfId="36306" xr:uid="{00000000-0005-0000-0000-0000D48D0000}"/>
    <cellStyle name="Normal 8 2 3 2 5 5" xfId="36307" xr:uid="{00000000-0005-0000-0000-0000D58D0000}"/>
    <cellStyle name="Normal 8 2 3 2 5 6" xfId="36308" xr:uid="{00000000-0005-0000-0000-0000D68D0000}"/>
    <cellStyle name="Normal 8 2 3 2 6" xfId="36309" xr:uid="{00000000-0005-0000-0000-0000D78D0000}"/>
    <cellStyle name="Normal 8 2 3 2 6 2" xfId="36310" xr:uid="{00000000-0005-0000-0000-0000D88D0000}"/>
    <cellStyle name="Normal 8 2 3 2 6 2 2" xfId="36311" xr:uid="{00000000-0005-0000-0000-0000D98D0000}"/>
    <cellStyle name="Normal 8 2 3 2 6 2 2 2" xfId="36312" xr:uid="{00000000-0005-0000-0000-0000DA8D0000}"/>
    <cellStyle name="Normal 8 2 3 2 6 2 3" xfId="36313" xr:uid="{00000000-0005-0000-0000-0000DB8D0000}"/>
    <cellStyle name="Normal 8 2 3 2 6 2 4" xfId="36314" xr:uid="{00000000-0005-0000-0000-0000DC8D0000}"/>
    <cellStyle name="Normal 8 2 3 2 6 3" xfId="36315" xr:uid="{00000000-0005-0000-0000-0000DD8D0000}"/>
    <cellStyle name="Normal 8 2 3 2 6 3 2" xfId="36316" xr:uid="{00000000-0005-0000-0000-0000DE8D0000}"/>
    <cellStyle name="Normal 8 2 3 2 6 4" xfId="36317" xr:uid="{00000000-0005-0000-0000-0000DF8D0000}"/>
    <cellStyle name="Normal 8 2 3 2 6 5" xfId="36318" xr:uid="{00000000-0005-0000-0000-0000E08D0000}"/>
    <cellStyle name="Normal 8 2 3 2 7" xfId="36319" xr:uid="{00000000-0005-0000-0000-0000E18D0000}"/>
    <cellStyle name="Normal 8 2 3 2 7 2" xfId="36320" xr:uid="{00000000-0005-0000-0000-0000E28D0000}"/>
    <cellStyle name="Normal 8 2 3 2 7 2 2" xfId="36321" xr:uid="{00000000-0005-0000-0000-0000E38D0000}"/>
    <cellStyle name="Normal 8 2 3 2 7 2 2 2" xfId="36322" xr:uid="{00000000-0005-0000-0000-0000E48D0000}"/>
    <cellStyle name="Normal 8 2 3 2 7 2 3" xfId="36323" xr:uid="{00000000-0005-0000-0000-0000E58D0000}"/>
    <cellStyle name="Normal 8 2 3 2 7 2 4" xfId="36324" xr:uid="{00000000-0005-0000-0000-0000E68D0000}"/>
    <cellStyle name="Normal 8 2 3 2 7 3" xfId="36325" xr:uid="{00000000-0005-0000-0000-0000E78D0000}"/>
    <cellStyle name="Normal 8 2 3 2 7 3 2" xfId="36326" xr:uid="{00000000-0005-0000-0000-0000E88D0000}"/>
    <cellStyle name="Normal 8 2 3 2 7 4" xfId="36327" xr:uid="{00000000-0005-0000-0000-0000E98D0000}"/>
    <cellStyle name="Normal 8 2 3 2 7 5" xfId="36328" xr:uid="{00000000-0005-0000-0000-0000EA8D0000}"/>
    <cellStyle name="Normal 8 2 3 2 8" xfId="36329" xr:uid="{00000000-0005-0000-0000-0000EB8D0000}"/>
    <cellStyle name="Normal 8 2 3 2 8 2" xfId="36330" xr:uid="{00000000-0005-0000-0000-0000EC8D0000}"/>
    <cellStyle name="Normal 8 2 3 2 8 2 2" xfId="36331" xr:uid="{00000000-0005-0000-0000-0000ED8D0000}"/>
    <cellStyle name="Normal 8 2 3 2 8 3" xfId="36332" xr:uid="{00000000-0005-0000-0000-0000EE8D0000}"/>
    <cellStyle name="Normal 8 2 3 2 8 4" xfId="36333" xr:uid="{00000000-0005-0000-0000-0000EF8D0000}"/>
    <cellStyle name="Normal 8 2 3 2 9" xfId="36334" xr:uid="{00000000-0005-0000-0000-0000F08D0000}"/>
    <cellStyle name="Normal 8 2 3 2 9 2" xfId="36335" xr:uid="{00000000-0005-0000-0000-0000F18D0000}"/>
    <cellStyle name="Normal 8 2 3 2 9 3" xfId="36336" xr:uid="{00000000-0005-0000-0000-0000F28D0000}"/>
    <cellStyle name="Normal 8 2 3 2 9 4" xfId="36337" xr:uid="{00000000-0005-0000-0000-0000F38D0000}"/>
    <cellStyle name="Normal 8 2 3 2 9 5" xfId="36338" xr:uid="{00000000-0005-0000-0000-0000F48D0000}"/>
    <cellStyle name="Normal 8 2 3 3" xfId="36339" xr:uid="{00000000-0005-0000-0000-0000F58D0000}"/>
    <cellStyle name="Normal 8 2 3 3 10" xfId="36340" xr:uid="{00000000-0005-0000-0000-0000F68D0000}"/>
    <cellStyle name="Normal 8 2 3 3 11" xfId="36341" xr:uid="{00000000-0005-0000-0000-0000F78D0000}"/>
    <cellStyle name="Normal 8 2 3 3 2" xfId="36342" xr:uid="{00000000-0005-0000-0000-0000F88D0000}"/>
    <cellStyle name="Normal 8 2 3 3 2 10" xfId="36343" xr:uid="{00000000-0005-0000-0000-0000F98D0000}"/>
    <cellStyle name="Normal 8 2 3 3 2 2" xfId="36344" xr:uid="{00000000-0005-0000-0000-0000FA8D0000}"/>
    <cellStyle name="Normal 8 2 3 3 2 2 2" xfId="36345" xr:uid="{00000000-0005-0000-0000-0000FB8D0000}"/>
    <cellStyle name="Normal 8 2 3 3 2 2 2 2" xfId="36346" xr:uid="{00000000-0005-0000-0000-0000FC8D0000}"/>
    <cellStyle name="Normal 8 2 3 3 2 2 2 2 2" xfId="36347" xr:uid="{00000000-0005-0000-0000-0000FD8D0000}"/>
    <cellStyle name="Normal 8 2 3 3 2 2 2 2 2 2" xfId="36348" xr:uid="{00000000-0005-0000-0000-0000FE8D0000}"/>
    <cellStyle name="Normal 8 2 3 3 2 2 2 2 2 2 2" xfId="36349" xr:uid="{00000000-0005-0000-0000-0000FF8D0000}"/>
    <cellStyle name="Normal 8 2 3 3 2 2 2 2 2 3" xfId="36350" xr:uid="{00000000-0005-0000-0000-0000008E0000}"/>
    <cellStyle name="Normal 8 2 3 3 2 2 2 2 2 4" xfId="36351" xr:uid="{00000000-0005-0000-0000-0000018E0000}"/>
    <cellStyle name="Normal 8 2 3 3 2 2 2 2 3" xfId="36352" xr:uid="{00000000-0005-0000-0000-0000028E0000}"/>
    <cellStyle name="Normal 8 2 3 3 2 2 2 2 3 2" xfId="36353" xr:uid="{00000000-0005-0000-0000-0000038E0000}"/>
    <cellStyle name="Normal 8 2 3 3 2 2 2 2 4" xfId="36354" xr:uid="{00000000-0005-0000-0000-0000048E0000}"/>
    <cellStyle name="Normal 8 2 3 3 2 2 2 2 5" xfId="36355" xr:uid="{00000000-0005-0000-0000-0000058E0000}"/>
    <cellStyle name="Normal 8 2 3 3 2 2 2 3" xfId="36356" xr:uid="{00000000-0005-0000-0000-0000068E0000}"/>
    <cellStyle name="Normal 8 2 3 3 2 2 2 3 2" xfId="36357" xr:uid="{00000000-0005-0000-0000-0000078E0000}"/>
    <cellStyle name="Normal 8 2 3 3 2 2 2 3 2 2" xfId="36358" xr:uid="{00000000-0005-0000-0000-0000088E0000}"/>
    <cellStyle name="Normal 8 2 3 3 2 2 2 3 3" xfId="36359" xr:uid="{00000000-0005-0000-0000-0000098E0000}"/>
    <cellStyle name="Normal 8 2 3 3 2 2 2 3 4" xfId="36360" xr:uid="{00000000-0005-0000-0000-00000A8E0000}"/>
    <cellStyle name="Normal 8 2 3 3 2 2 2 4" xfId="36361" xr:uid="{00000000-0005-0000-0000-00000B8E0000}"/>
    <cellStyle name="Normal 8 2 3 3 2 2 2 4 2" xfId="36362" xr:uid="{00000000-0005-0000-0000-00000C8E0000}"/>
    <cellStyle name="Normal 8 2 3 3 2 2 2 5" xfId="36363" xr:uid="{00000000-0005-0000-0000-00000D8E0000}"/>
    <cellStyle name="Normal 8 2 3 3 2 2 2 6" xfId="36364" xr:uid="{00000000-0005-0000-0000-00000E8E0000}"/>
    <cellStyle name="Normal 8 2 3 3 2 2 3" xfId="36365" xr:uid="{00000000-0005-0000-0000-00000F8E0000}"/>
    <cellStyle name="Normal 8 2 3 3 2 2 3 2" xfId="36366" xr:uid="{00000000-0005-0000-0000-0000108E0000}"/>
    <cellStyle name="Normal 8 2 3 3 2 2 3 2 2" xfId="36367" xr:uid="{00000000-0005-0000-0000-0000118E0000}"/>
    <cellStyle name="Normal 8 2 3 3 2 2 3 2 2 2" xfId="36368" xr:uid="{00000000-0005-0000-0000-0000128E0000}"/>
    <cellStyle name="Normal 8 2 3 3 2 2 3 2 3" xfId="36369" xr:uid="{00000000-0005-0000-0000-0000138E0000}"/>
    <cellStyle name="Normal 8 2 3 3 2 2 3 2 4" xfId="36370" xr:uid="{00000000-0005-0000-0000-0000148E0000}"/>
    <cellStyle name="Normal 8 2 3 3 2 2 3 3" xfId="36371" xr:uid="{00000000-0005-0000-0000-0000158E0000}"/>
    <cellStyle name="Normal 8 2 3 3 2 2 3 3 2" xfId="36372" xr:uid="{00000000-0005-0000-0000-0000168E0000}"/>
    <cellStyle name="Normal 8 2 3 3 2 2 3 4" xfId="36373" xr:uid="{00000000-0005-0000-0000-0000178E0000}"/>
    <cellStyle name="Normal 8 2 3 3 2 2 3 5" xfId="36374" xr:uid="{00000000-0005-0000-0000-0000188E0000}"/>
    <cellStyle name="Normal 8 2 3 3 2 2 4" xfId="36375" xr:uid="{00000000-0005-0000-0000-0000198E0000}"/>
    <cellStyle name="Normal 8 2 3 3 2 2 4 2" xfId="36376" xr:uid="{00000000-0005-0000-0000-00001A8E0000}"/>
    <cellStyle name="Normal 8 2 3 3 2 2 4 2 2" xfId="36377" xr:uid="{00000000-0005-0000-0000-00001B8E0000}"/>
    <cellStyle name="Normal 8 2 3 3 2 2 4 2 2 2" xfId="36378" xr:uid="{00000000-0005-0000-0000-00001C8E0000}"/>
    <cellStyle name="Normal 8 2 3 3 2 2 4 2 3" xfId="36379" xr:uid="{00000000-0005-0000-0000-00001D8E0000}"/>
    <cellStyle name="Normal 8 2 3 3 2 2 4 2 4" xfId="36380" xr:uid="{00000000-0005-0000-0000-00001E8E0000}"/>
    <cellStyle name="Normal 8 2 3 3 2 2 4 3" xfId="36381" xr:uid="{00000000-0005-0000-0000-00001F8E0000}"/>
    <cellStyle name="Normal 8 2 3 3 2 2 4 3 2" xfId="36382" xr:uid="{00000000-0005-0000-0000-0000208E0000}"/>
    <cellStyle name="Normal 8 2 3 3 2 2 4 4" xfId="36383" xr:uid="{00000000-0005-0000-0000-0000218E0000}"/>
    <cellStyle name="Normal 8 2 3 3 2 2 4 5" xfId="36384" xr:uid="{00000000-0005-0000-0000-0000228E0000}"/>
    <cellStyle name="Normal 8 2 3 3 2 2 5" xfId="36385" xr:uid="{00000000-0005-0000-0000-0000238E0000}"/>
    <cellStyle name="Normal 8 2 3 3 2 2 5 2" xfId="36386" xr:uid="{00000000-0005-0000-0000-0000248E0000}"/>
    <cellStyle name="Normal 8 2 3 3 2 2 5 2 2" xfId="36387" xr:uid="{00000000-0005-0000-0000-0000258E0000}"/>
    <cellStyle name="Normal 8 2 3 3 2 2 5 3" xfId="36388" xr:uid="{00000000-0005-0000-0000-0000268E0000}"/>
    <cellStyle name="Normal 8 2 3 3 2 2 5 4" xfId="36389" xr:uid="{00000000-0005-0000-0000-0000278E0000}"/>
    <cellStyle name="Normal 8 2 3 3 2 2 6" xfId="36390" xr:uid="{00000000-0005-0000-0000-0000288E0000}"/>
    <cellStyle name="Normal 8 2 3 3 2 2 6 2" xfId="36391" xr:uid="{00000000-0005-0000-0000-0000298E0000}"/>
    <cellStyle name="Normal 8 2 3 3 2 2 6 3" xfId="36392" xr:uid="{00000000-0005-0000-0000-00002A8E0000}"/>
    <cellStyle name="Normal 8 2 3 3 2 2 6 4" xfId="36393" xr:uid="{00000000-0005-0000-0000-00002B8E0000}"/>
    <cellStyle name="Normal 8 2 3 3 2 2 6 5" xfId="36394" xr:uid="{00000000-0005-0000-0000-00002C8E0000}"/>
    <cellStyle name="Normal 8 2 3 3 2 2 7" xfId="36395" xr:uid="{00000000-0005-0000-0000-00002D8E0000}"/>
    <cellStyle name="Normal 8 2 3 3 2 2 8" xfId="36396" xr:uid="{00000000-0005-0000-0000-00002E8E0000}"/>
    <cellStyle name="Normal 8 2 3 3 2 2 9" xfId="36397" xr:uid="{00000000-0005-0000-0000-00002F8E0000}"/>
    <cellStyle name="Normal 8 2 3 3 2 3" xfId="36398" xr:uid="{00000000-0005-0000-0000-0000308E0000}"/>
    <cellStyle name="Normal 8 2 3 3 2 3 2" xfId="36399" xr:uid="{00000000-0005-0000-0000-0000318E0000}"/>
    <cellStyle name="Normal 8 2 3 3 2 3 2 2" xfId="36400" xr:uid="{00000000-0005-0000-0000-0000328E0000}"/>
    <cellStyle name="Normal 8 2 3 3 2 3 2 2 2" xfId="36401" xr:uid="{00000000-0005-0000-0000-0000338E0000}"/>
    <cellStyle name="Normal 8 2 3 3 2 3 2 2 2 2" xfId="36402" xr:uid="{00000000-0005-0000-0000-0000348E0000}"/>
    <cellStyle name="Normal 8 2 3 3 2 3 2 2 3" xfId="36403" xr:uid="{00000000-0005-0000-0000-0000358E0000}"/>
    <cellStyle name="Normal 8 2 3 3 2 3 2 2 4" xfId="36404" xr:uid="{00000000-0005-0000-0000-0000368E0000}"/>
    <cellStyle name="Normal 8 2 3 3 2 3 2 3" xfId="36405" xr:uid="{00000000-0005-0000-0000-0000378E0000}"/>
    <cellStyle name="Normal 8 2 3 3 2 3 2 3 2" xfId="36406" xr:uid="{00000000-0005-0000-0000-0000388E0000}"/>
    <cellStyle name="Normal 8 2 3 3 2 3 2 4" xfId="36407" xr:uid="{00000000-0005-0000-0000-0000398E0000}"/>
    <cellStyle name="Normal 8 2 3 3 2 3 2 5" xfId="36408" xr:uid="{00000000-0005-0000-0000-00003A8E0000}"/>
    <cellStyle name="Normal 8 2 3 3 2 3 3" xfId="36409" xr:uid="{00000000-0005-0000-0000-00003B8E0000}"/>
    <cellStyle name="Normal 8 2 3 3 2 3 3 2" xfId="36410" xr:uid="{00000000-0005-0000-0000-00003C8E0000}"/>
    <cellStyle name="Normal 8 2 3 3 2 3 3 2 2" xfId="36411" xr:uid="{00000000-0005-0000-0000-00003D8E0000}"/>
    <cellStyle name="Normal 8 2 3 3 2 3 3 3" xfId="36412" xr:uid="{00000000-0005-0000-0000-00003E8E0000}"/>
    <cellStyle name="Normal 8 2 3 3 2 3 3 4" xfId="36413" xr:uid="{00000000-0005-0000-0000-00003F8E0000}"/>
    <cellStyle name="Normal 8 2 3 3 2 3 4" xfId="36414" xr:uid="{00000000-0005-0000-0000-0000408E0000}"/>
    <cellStyle name="Normal 8 2 3 3 2 3 4 2" xfId="36415" xr:uid="{00000000-0005-0000-0000-0000418E0000}"/>
    <cellStyle name="Normal 8 2 3 3 2 3 5" xfId="36416" xr:uid="{00000000-0005-0000-0000-0000428E0000}"/>
    <cellStyle name="Normal 8 2 3 3 2 3 6" xfId="36417" xr:uid="{00000000-0005-0000-0000-0000438E0000}"/>
    <cellStyle name="Normal 8 2 3 3 2 4" xfId="36418" xr:uid="{00000000-0005-0000-0000-0000448E0000}"/>
    <cellStyle name="Normal 8 2 3 3 2 4 2" xfId="36419" xr:uid="{00000000-0005-0000-0000-0000458E0000}"/>
    <cellStyle name="Normal 8 2 3 3 2 4 2 2" xfId="36420" xr:uid="{00000000-0005-0000-0000-0000468E0000}"/>
    <cellStyle name="Normal 8 2 3 3 2 4 2 2 2" xfId="36421" xr:uid="{00000000-0005-0000-0000-0000478E0000}"/>
    <cellStyle name="Normal 8 2 3 3 2 4 2 3" xfId="36422" xr:uid="{00000000-0005-0000-0000-0000488E0000}"/>
    <cellStyle name="Normal 8 2 3 3 2 4 2 4" xfId="36423" xr:uid="{00000000-0005-0000-0000-0000498E0000}"/>
    <cellStyle name="Normal 8 2 3 3 2 4 3" xfId="36424" xr:uid="{00000000-0005-0000-0000-00004A8E0000}"/>
    <cellStyle name="Normal 8 2 3 3 2 4 3 2" xfId="36425" xr:uid="{00000000-0005-0000-0000-00004B8E0000}"/>
    <cellStyle name="Normal 8 2 3 3 2 4 4" xfId="36426" xr:uid="{00000000-0005-0000-0000-00004C8E0000}"/>
    <cellStyle name="Normal 8 2 3 3 2 4 5" xfId="36427" xr:uid="{00000000-0005-0000-0000-00004D8E0000}"/>
    <cellStyle name="Normal 8 2 3 3 2 5" xfId="36428" xr:uid="{00000000-0005-0000-0000-00004E8E0000}"/>
    <cellStyle name="Normal 8 2 3 3 2 5 2" xfId="36429" xr:uid="{00000000-0005-0000-0000-00004F8E0000}"/>
    <cellStyle name="Normal 8 2 3 3 2 5 2 2" xfId="36430" xr:uid="{00000000-0005-0000-0000-0000508E0000}"/>
    <cellStyle name="Normal 8 2 3 3 2 5 2 2 2" xfId="36431" xr:uid="{00000000-0005-0000-0000-0000518E0000}"/>
    <cellStyle name="Normal 8 2 3 3 2 5 2 3" xfId="36432" xr:uid="{00000000-0005-0000-0000-0000528E0000}"/>
    <cellStyle name="Normal 8 2 3 3 2 5 2 4" xfId="36433" xr:uid="{00000000-0005-0000-0000-0000538E0000}"/>
    <cellStyle name="Normal 8 2 3 3 2 5 3" xfId="36434" xr:uid="{00000000-0005-0000-0000-0000548E0000}"/>
    <cellStyle name="Normal 8 2 3 3 2 5 3 2" xfId="36435" xr:uid="{00000000-0005-0000-0000-0000558E0000}"/>
    <cellStyle name="Normal 8 2 3 3 2 5 4" xfId="36436" xr:uid="{00000000-0005-0000-0000-0000568E0000}"/>
    <cellStyle name="Normal 8 2 3 3 2 5 5" xfId="36437" xr:uid="{00000000-0005-0000-0000-0000578E0000}"/>
    <cellStyle name="Normal 8 2 3 3 2 6" xfId="36438" xr:uid="{00000000-0005-0000-0000-0000588E0000}"/>
    <cellStyle name="Normal 8 2 3 3 2 6 2" xfId="36439" xr:uid="{00000000-0005-0000-0000-0000598E0000}"/>
    <cellStyle name="Normal 8 2 3 3 2 6 2 2" xfId="36440" xr:uid="{00000000-0005-0000-0000-00005A8E0000}"/>
    <cellStyle name="Normal 8 2 3 3 2 6 3" xfId="36441" xr:uid="{00000000-0005-0000-0000-00005B8E0000}"/>
    <cellStyle name="Normal 8 2 3 3 2 6 4" xfId="36442" xr:uid="{00000000-0005-0000-0000-00005C8E0000}"/>
    <cellStyle name="Normal 8 2 3 3 2 7" xfId="36443" xr:uid="{00000000-0005-0000-0000-00005D8E0000}"/>
    <cellStyle name="Normal 8 2 3 3 2 7 2" xfId="36444" xr:uid="{00000000-0005-0000-0000-00005E8E0000}"/>
    <cellStyle name="Normal 8 2 3 3 2 7 3" xfId="36445" xr:uid="{00000000-0005-0000-0000-00005F8E0000}"/>
    <cellStyle name="Normal 8 2 3 3 2 7 4" xfId="36446" xr:uid="{00000000-0005-0000-0000-0000608E0000}"/>
    <cellStyle name="Normal 8 2 3 3 2 7 5" xfId="36447" xr:uid="{00000000-0005-0000-0000-0000618E0000}"/>
    <cellStyle name="Normal 8 2 3 3 2 8" xfId="36448" xr:uid="{00000000-0005-0000-0000-0000628E0000}"/>
    <cellStyle name="Normal 8 2 3 3 2 9" xfId="36449" xr:uid="{00000000-0005-0000-0000-0000638E0000}"/>
    <cellStyle name="Normal 8 2 3 3 3" xfId="36450" xr:uid="{00000000-0005-0000-0000-0000648E0000}"/>
    <cellStyle name="Normal 8 2 3 3 3 2" xfId="36451" xr:uid="{00000000-0005-0000-0000-0000658E0000}"/>
    <cellStyle name="Normal 8 2 3 3 3 2 2" xfId="36452" xr:uid="{00000000-0005-0000-0000-0000668E0000}"/>
    <cellStyle name="Normal 8 2 3 3 3 2 2 2" xfId="36453" xr:uid="{00000000-0005-0000-0000-0000678E0000}"/>
    <cellStyle name="Normal 8 2 3 3 3 2 2 2 2" xfId="36454" xr:uid="{00000000-0005-0000-0000-0000688E0000}"/>
    <cellStyle name="Normal 8 2 3 3 3 2 2 2 2 2" xfId="36455" xr:uid="{00000000-0005-0000-0000-0000698E0000}"/>
    <cellStyle name="Normal 8 2 3 3 3 2 2 2 3" xfId="36456" xr:uid="{00000000-0005-0000-0000-00006A8E0000}"/>
    <cellStyle name="Normal 8 2 3 3 3 2 2 2 4" xfId="36457" xr:uid="{00000000-0005-0000-0000-00006B8E0000}"/>
    <cellStyle name="Normal 8 2 3 3 3 2 2 3" xfId="36458" xr:uid="{00000000-0005-0000-0000-00006C8E0000}"/>
    <cellStyle name="Normal 8 2 3 3 3 2 2 3 2" xfId="36459" xr:uid="{00000000-0005-0000-0000-00006D8E0000}"/>
    <cellStyle name="Normal 8 2 3 3 3 2 2 4" xfId="36460" xr:uid="{00000000-0005-0000-0000-00006E8E0000}"/>
    <cellStyle name="Normal 8 2 3 3 3 2 2 5" xfId="36461" xr:uid="{00000000-0005-0000-0000-00006F8E0000}"/>
    <cellStyle name="Normal 8 2 3 3 3 2 3" xfId="36462" xr:uid="{00000000-0005-0000-0000-0000708E0000}"/>
    <cellStyle name="Normal 8 2 3 3 3 2 3 2" xfId="36463" xr:uid="{00000000-0005-0000-0000-0000718E0000}"/>
    <cellStyle name="Normal 8 2 3 3 3 2 3 2 2" xfId="36464" xr:uid="{00000000-0005-0000-0000-0000728E0000}"/>
    <cellStyle name="Normal 8 2 3 3 3 2 3 3" xfId="36465" xr:uid="{00000000-0005-0000-0000-0000738E0000}"/>
    <cellStyle name="Normal 8 2 3 3 3 2 3 4" xfId="36466" xr:uid="{00000000-0005-0000-0000-0000748E0000}"/>
    <cellStyle name="Normal 8 2 3 3 3 2 4" xfId="36467" xr:uid="{00000000-0005-0000-0000-0000758E0000}"/>
    <cellStyle name="Normal 8 2 3 3 3 2 4 2" xfId="36468" xr:uid="{00000000-0005-0000-0000-0000768E0000}"/>
    <cellStyle name="Normal 8 2 3 3 3 2 5" xfId="36469" xr:uid="{00000000-0005-0000-0000-0000778E0000}"/>
    <cellStyle name="Normal 8 2 3 3 3 2 6" xfId="36470" xr:uid="{00000000-0005-0000-0000-0000788E0000}"/>
    <cellStyle name="Normal 8 2 3 3 3 3" xfId="36471" xr:uid="{00000000-0005-0000-0000-0000798E0000}"/>
    <cellStyle name="Normal 8 2 3 3 3 3 2" xfId="36472" xr:uid="{00000000-0005-0000-0000-00007A8E0000}"/>
    <cellStyle name="Normal 8 2 3 3 3 3 2 2" xfId="36473" xr:uid="{00000000-0005-0000-0000-00007B8E0000}"/>
    <cellStyle name="Normal 8 2 3 3 3 3 2 2 2" xfId="36474" xr:uid="{00000000-0005-0000-0000-00007C8E0000}"/>
    <cellStyle name="Normal 8 2 3 3 3 3 2 3" xfId="36475" xr:uid="{00000000-0005-0000-0000-00007D8E0000}"/>
    <cellStyle name="Normal 8 2 3 3 3 3 2 4" xfId="36476" xr:uid="{00000000-0005-0000-0000-00007E8E0000}"/>
    <cellStyle name="Normal 8 2 3 3 3 3 3" xfId="36477" xr:uid="{00000000-0005-0000-0000-00007F8E0000}"/>
    <cellStyle name="Normal 8 2 3 3 3 3 3 2" xfId="36478" xr:uid="{00000000-0005-0000-0000-0000808E0000}"/>
    <cellStyle name="Normal 8 2 3 3 3 3 4" xfId="36479" xr:uid="{00000000-0005-0000-0000-0000818E0000}"/>
    <cellStyle name="Normal 8 2 3 3 3 3 5" xfId="36480" xr:uid="{00000000-0005-0000-0000-0000828E0000}"/>
    <cellStyle name="Normal 8 2 3 3 3 4" xfId="36481" xr:uid="{00000000-0005-0000-0000-0000838E0000}"/>
    <cellStyle name="Normal 8 2 3 3 3 4 2" xfId="36482" xr:uid="{00000000-0005-0000-0000-0000848E0000}"/>
    <cellStyle name="Normal 8 2 3 3 3 4 2 2" xfId="36483" xr:uid="{00000000-0005-0000-0000-0000858E0000}"/>
    <cellStyle name="Normal 8 2 3 3 3 4 2 2 2" xfId="36484" xr:uid="{00000000-0005-0000-0000-0000868E0000}"/>
    <cellStyle name="Normal 8 2 3 3 3 4 2 3" xfId="36485" xr:uid="{00000000-0005-0000-0000-0000878E0000}"/>
    <cellStyle name="Normal 8 2 3 3 3 4 2 4" xfId="36486" xr:uid="{00000000-0005-0000-0000-0000888E0000}"/>
    <cellStyle name="Normal 8 2 3 3 3 4 3" xfId="36487" xr:uid="{00000000-0005-0000-0000-0000898E0000}"/>
    <cellStyle name="Normal 8 2 3 3 3 4 3 2" xfId="36488" xr:uid="{00000000-0005-0000-0000-00008A8E0000}"/>
    <cellStyle name="Normal 8 2 3 3 3 4 4" xfId="36489" xr:uid="{00000000-0005-0000-0000-00008B8E0000}"/>
    <cellStyle name="Normal 8 2 3 3 3 4 5" xfId="36490" xr:uid="{00000000-0005-0000-0000-00008C8E0000}"/>
    <cellStyle name="Normal 8 2 3 3 3 5" xfId="36491" xr:uid="{00000000-0005-0000-0000-00008D8E0000}"/>
    <cellStyle name="Normal 8 2 3 3 3 5 2" xfId="36492" xr:uid="{00000000-0005-0000-0000-00008E8E0000}"/>
    <cellStyle name="Normal 8 2 3 3 3 5 2 2" xfId="36493" xr:uid="{00000000-0005-0000-0000-00008F8E0000}"/>
    <cellStyle name="Normal 8 2 3 3 3 5 3" xfId="36494" xr:uid="{00000000-0005-0000-0000-0000908E0000}"/>
    <cellStyle name="Normal 8 2 3 3 3 5 4" xfId="36495" xr:uid="{00000000-0005-0000-0000-0000918E0000}"/>
    <cellStyle name="Normal 8 2 3 3 3 6" xfId="36496" xr:uid="{00000000-0005-0000-0000-0000928E0000}"/>
    <cellStyle name="Normal 8 2 3 3 3 6 2" xfId="36497" xr:uid="{00000000-0005-0000-0000-0000938E0000}"/>
    <cellStyle name="Normal 8 2 3 3 3 6 3" xfId="36498" xr:uid="{00000000-0005-0000-0000-0000948E0000}"/>
    <cellStyle name="Normal 8 2 3 3 3 6 4" xfId="36499" xr:uid="{00000000-0005-0000-0000-0000958E0000}"/>
    <cellStyle name="Normal 8 2 3 3 3 6 5" xfId="36500" xr:uid="{00000000-0005-0000-0000-0000968E0000}"/>
    <cellStyle name="Normal 8 2 3 3 3 7" xfId="36501" xr:uid="{00000000-0005-0000-0000-0000978E0000}"/>
    <cellStyle name="Normal 8 2 3 3 3 8" xfId="36502" xr:uid="{00000000-0005-0000-0000-0000988E0000}"/>
    <cellStyle name="Normal 8 2 3 3 3 9" xfId="36503" xr:uid="{00000000-0005-0000-0000-0000998E0000}"/>
    <cellStyle name="Normal 8 2 3 3 4" xfId="36504" xr:uid="{00000000-0005-0000-0000-00009A8E0000}"/>
    <cellStyle name="Normal 8 2 3 3 4 2" xfId="36505" xr:uid="{00000000-0005-0000-0000-00009B8E0000}"/>
    <cellStyle name="Normal 8 2 3 3 4 2 2" xfId="36506" xr:uid="{00000000-0005-0000-0000-00009C8E0000}"/>
    <cellStyle name="Normal 8 2 3 3 4 2 2 2" xfId="36507" xr:uid="{00000000-0005-0000-0000-00009D8E0000}"/>
    <cellStyle name="Normal 8 2 3 3 4 2 2 2 2" xfId="36508" xr:uid="{00000000-0005-0000-0000-00009E8E0000}"/>
    <cellStyle name="Normal 8 2 3 3 4 2 2 3" xfId="36509" xr:uid="{00000000-0005-0000-0000-00009F8E0000}"/>
    <cellStyle name="Normal 8 2 3 3 4 2 2 4" xfId="36510" xr:uid="{00000000-0005-0000-0000-0000A08E0000}"/>
    <cellStyle name="Normal 8 2 3 3 4 2 3" xfId="36511" xr:uid="{00000000-0005-0000-0000-0000A18E0000}"/>
    <cellStyle name="Normal 8 2 3 3 4 2 3 2" xfId="36512" xr:uid="{00000000-0005-0000-0000-0000A28E0000}"/>
    <cellStyle name="Normal 8 2 3 3 4 2 4" xfId="36513" xr:uid="{00000000-0005-0000-0000-0000A38E0000}"/>
    <cellStyle name="Normal 8 2 3 3 4 2 5" xfId="36514" xr:uid="{00000000-0005-0000-0000-0000A48E0000}"/>
    <cellStyle name="Normal 8 2 3 3 4 3" xfId="36515" xr:uid="{00000000-0005-0000-0000-0000A58E0000}"/>
    <cellStyle name="Normal 8 2 3 3 4 3 2" xfId="36516" xr:uid="{00000000-0005-0000-0000-0000A68E0000}"/>
    <cellStyle name="Normal 8 2 3 3 4 3 2 2" xfId="36517" xr:uid="{00000000-0005-0000-0000-0000A78E0000}"/>
    <cellStyle name="Normal 8 2 3 3 4 3 3" xfId="36518" xr:uid="{00000000-0005-0000-0000-0000A88E0000}"/>
    <cellStyle name="Normal 8 2 3 3 4 3 4" xfId="36519" xr:uid="{00000000-0005-0000-0000-0000A98E0000}"/>
    <cellStyle name="Normal 8 2 3 3 4 4" xfId="36520" xr:uid="{00000000-0005-0000-0000-0000AA8E0000}"/>
    <cellStyle name="Normal 8 2 3 3 4 4 2" xfId="36521" xr:uid="{00000000-0005-0000-0000-0000AB8E0000}"/>
    <cellStyle name="Normal 8 2 3 3 4 5" xfId="36522" xr:uid="{00000000-0005-0000-0000-0000AC8E0000}"/>
    <cellStyle name="Normal 8 2 3 3 4 6" xfId="36523" xr:uid="{00000000-0005-0000-0000-0000AD8E0000}"/>
    <cellStyle name="Normal 8 2 3 3 5" xfId="36524" xr:uid="{00000000-0005-0000-0000-0000AE8E0000}"/>
    <cellStyle name="Normal 8 2 3 3 5 2" xfId="36525" xr:uid="{00000000-0005-0000-0000-0000AF8E0000}"/>
    <cellStyle name="Normal 8 2 3 3 5 2 2" xfId="36526" xr:uid="{00000000-0005-0000-0000-0000B08E0000}"/>
    <cellStyle name="Normal 8 2 3 3 5 2 2 2" xfId="36527" xr:uid="{00000000-0005-0000-0000-0000B18E0000}"/>
    <cellStyle name="Normal 8 2 3 3 5 2 3" xfId="36528" xr:uid="{00000000-0005-0000-0000-0000B28E0000}"/>
    <cellStyle name="Normal 8 2 3 3 5 2 4" xfId="36529" xr:uid="{00000000-0005-0000-0000-0000B38E0000}"/>
    <cellStyle name="Normal 8 2 3 3 5 3" xfId="36530" xr:uid="{00000000-0005-0000-0000-0000B48E0000}"/>
    <cellStyle name="Normal 8 2 3 3 5 3 2" xfId="36531" xr:uid="{00000000-0005-0000-0000-0000B58E0000}"/>
    <cellStyle name="Normal 8 2 3 3 5 4" xfId="36532" xr:uid="{00000000-0005-0000-0000-0000B68E0000}"/>
    <cellStyle name="Normal 8 2 3 3 5 5" xfId="36533" xr:uid="{00000000-0005-0000-0000-0000B78E0000}"/>
    <cellStyle name="Normal 8 2 3 3 6" xfId="36534" xr:uid="{00000000-0005-0000-0000-0000B88E0000}"/>
    <cellStyle name="Normal 8 2 3 3 6 2" xfId="36535" xr:uid="{00000000-0005-0000-0000-0000B98E0000}"/>
    <cellStyle name="Normal 8 2 3 3 6 2 2" xfId="36536" xr:uid="{00000000-0005-0000-0000-0000BA8E0000}"/>
    <cellStyle name="Normal 8 2 3 3 6 2 2 2" xfId="36537" xr:uid="{00000000-0005-0000-0000-0000BB8E0000}"/>
    <cellStyle name="Normal 8 2 3 3 6 2 3" xfId="36538" xr:uid="{00000000-0005-0000-0000-0000BC8E0000}"/>
    <cellStyle name="Normal 8 2 3 3 6 2 4" xfId="36539" xr:uid="{00000000-0005-0000-0000-0000BD8E0000}"/>
    <cellStyle name="Normal 8 2 3 3 6 3" xfId="36540" xr:uid="{00000000-0005-0000-0000-0000BE8E0000}"/>
    <cellStyle name="Normal 8 2 3 3 6 3 2" xfId="36541" xr:uid="{00000000-0005-0000-0000-0000BF8E0000}"/>
    <cellStyle name="Normal 8 2 3 3 6 4" xfId="36542" xr:uid="{00000000-0005-0000-0000-0000C08E0000}"/>
    <cellStyle name="Normal 8 2 3 3 6 5" xfId="36543" xr:uid="{00000000-0005-0000-0000-0000C18E0000}"/>
    <cellStyle name="Normal 8 2 3 3 7" xfId="36544" xr:uid="{00000000-0005-0000-0000-0000C28E0000}"/>
    <cellStyle name="Normal 8 2 3 3 7 2" xfId="36545" xr:uid="{00000000-0005-0000-0000-0000C38E0000}"/>
    <cellStyle name="Normal 8 2 3 3 7 2 2" xfId="36546" xr:uid="{00000000-0005-0000-0000-0000C48E0000}"/>
    <cellStyle name="Normal 8 2 3 3 7 3" xfId="36547" xr:uid="{00000000-0005-0000-0000-0000C58E0000}"/>
    <cellStyle name="Normal 8 2 3 3 7 4" xfId="36548" xr:uid="{00000000-0005-0000-0000-0000C68E0000}"/>
    <cellStyle name="Normal 8 2 3 3 8" xfId="36549" xr:uid="{00000000-0005-0000-0000-0000C78E0000}"/>
    <cellStyle name="Normal 8 2 3 3 8 2" xfId="36550" xr:uid="{00000000-0005-0000-0000-0000C88E0000}"/>
    <cellStyle name="Normal 8 2 3 3 8 3" xfId="36551" xr:uid="{00000000-0005-0000-0000-0000C98E0000}"/>
    <cellStyle name="Normal 8 2 3 3 8 4" xfId="36552" xr:uid="{00000000-0005-0000-0000-0000CA8E0000}"/>
    <cellStyle name="Normal 8 2 3 3 8 5" xfId="36553" xr:uid="{00000000-0005-0000-0000-0000CB8E0000}"/>
    <cellStyle name="Normal 8 2 3 3 9" xfId="36554" xr:uid="{00000000-0005-0000-0000-0000CC8E0000}"/>
    <cellStyle name="Normal 8 2 3 4" xfId="36555" xr:uid="{00000000-0005-0000-0000-0000CD8E0000}"/>
    <cellStyle name="Normal 8 2 3 4 10" xfId="36556" xr:uid="{00000000-0005-0000-0000-0000CE8E0000}"/>
    <cellStyle name="Normal 8 2 3 4 2" xfId="36557" xr:uid="{00000000-0005-0000-0000-0000CF8E0000}"/>
    <cellStyle name="Normal 8 2 3 4 2 2" xfId="36558" xr:uid="{00000000-0005-0000-0000-0000D08E0000}"/>
    <cellStyle name="Normal 8 2 3 4 2 2 2" xfId="36559" xr:uid="{00000000-0005-0000-0000-0000D18E0000}"/>
    <cellStyle name="Normal 8 2 3 4 2 2 2 2" xfId="36560" xr:uid="{00000000-0005-0000-0000-0000D28E0000}"/>
    <cellStyle name="Normal 8 2 3 4 2 2 2 2 2" xfId="36561" xr:uid="{00000000-0005-0000-0000-0000D38E0000}"/>
    <cellStyle name="Normal 8 2 3 4 2 2 2 2 2 2" xfId="36562" xr:uid="{00000000-0005-0000-0000-0000D48E0000}"/>
    <cellStyle name="Normal 8 2 3 4 2 2 2 2 3" xfId="36563" xr:uid="{00000000-0005-0000-0000-0000D58E0000}"/>
    <cellStyle name="Normal 8 2 3 4 2 2 2 2 4" xfId="36564" xr:uid="{00000000-0005-0000-0000-0000D68E0000}"/>
    <cellStyle name="Normal 8 2 3 4 2 2 2 3" xfId="36565" xr:uid="{00000000-0005-0000-0000-0000D78E0000}"/>
    <cellStyle name="Normal 8 2 3 4 2 2 2 3 2" xfId="36566" xr:uid="{00000000-0005-0000-0000-0000D88E0000}"/>
    <cellStyle name="Normal 8 2 3 4 2 2 2 4" xfId="36567" xr:uid="{00000000-0005-0000-0000-0000D98E0000}"/>
    <cellStyle name="Normal 8 2 3 4 2 2 2 5" xfId="36568" xr:uid="{00000000-0005-0000-0000-0000DA8E0000}"/>
    <cellStyle name="Normal 8 2 3 4 2 2 3" xfId="36569" xr:uid="{00000000-0005-0000-0000-0000DB8E0000}"/>
    <cellStyle name="Normal 8 2 3 4 2 2 3 2" xfId="36570" xr:uid="{00000000-0005-0000-0000-0000DC8E0000}"/>
    <cellStyle name="Normal 8 2 3 4 2 2 3 2 2" xfId="36571" xr:uid="{00000000-0005-0000-0000-0000DD8E0000}"/>
    <cellStyle name="Normal 8 2 3 4 2 2 3 3" xfId="36572" xr:uid="{00000000-0005-0000-0000-0000DE8E0000}"/>
    <cellStyle name="Normal 8 2 3 4 2 2 3 4" xfId="36573" xr:uid="{00000000-0005-0000-0000-0000DF8E0000}"/>
    <cellStyle name="Normal 8 2 3 4 2 2 4" xfId="36574" xr:uid="{00000000-0005-0000-0000-0000E08E0000}"/>
    <cellStyle name="Normal 8 2 3 4 2 2 4 2" xfId="36575" xr:uid="{00000000-0005-0000-0000-0000E18E0000}"/>
    <cellStyle name="Normal 8 2 3 4 2 2 5" xfId="36576" xr:uid="{00000000-0005-0000-0000-0000E28E0000}"/>
    <cellStyle name="Normal 8 2 3 4 2 2 6" xfId="36577" xr:uid="{00000000-0005-0000-0000-0000E38E0000}"/>
    <cellStyle name="Normal 8 2 3 4 2 3" xfId="36578" xr:uid="{00000000-0005-0000-0000-0000E48E0000}"/>
    <cellStyle name="Normal 8 2 3 4 2 3 2" xfId="36579" xr:uid="{00000000-0005-0000-0000-0000E58E0000}"/>
    <cellStyle name="Normal 8 2 3 4 2 3 2 2" xfId="36580" xr:uid="{00000000-0005-0000-0000-0000E68E0000}"/>
    <cellStyle name="Normal 8 2 3 4 2 3 2 2 2" xfId="36581" xr:uid="{00000000-0005-0000-0000-0000E78E0000}"/>
    <cellStyle name="Normal 8 2 3 4 2 3 2 3" xfId="36582" xr:uid="{00000000-0005-0000-0000-0000E88E0000}"/>
    <cellStyle name="Normal 8 2 3 4 2 3 2 4" xfId="36583" xr:uid="{00000000-0005-0000-0000-0000E98E0000}"/>
    <cellStyle name="Normal 8 2 3 4 2 3 3" xfId="36584" xr:uid="{00000000-0005-0000-0000-0000EA8E0000}"/>
    <cellStyle name="Normal 8 2 3 4 2 3 3 2" xfId="36585" xr:uid="{00000000-0005-0000-0000-0000EB8E0000}"/>
    <cellStyle name="Normal 8 2 3 4 2 3 4" xfId="36586" xr:uid="{00000000-0005-0000-0000-0000EC8E0000}"/>
    <cellStyle name="Normal 8 2 3 4 2 3 5" xfId="36587" xr:uid="{00000000-0005-0000-0000-0000ED8E0000}"/>
    <cellStyle name="Normal 8 2 3 4 2 4" xfId="36588" xr:uid="{00000000-0005-0000-0000-0000EE8E0000}"/>
    <cellStyle name="Normal 8 2 3 4 2 4 2" xfId="36589" xr:uid="{00000000-0005-0000-0000-0000EF8E0000}"/>
    <cellStyle name="Normal 8 2 3 4 2 4 2 2" xfId="36590" xr:uid="{00000000-0005-0000-0000-0000F08E0000}"/>
    <cellStyle name="Normal 8 2 3 4 2 4 2 2 2" xfId="36591" xr:uid="{00000000-0005-0000-0000-0000F18E0000}"/>
    <cellStyle name="Normal 8 2 3 4 2 4 2 3" xfId="36592" xr:uid="{00000000-0005-0000-0000-0000F28E0000}"/>
    <cellStyle name="Normal 8 2 3 4 2 4 2 4" xfId="36593" xr:uid="{00000000-0005-0000-0000-0000F38E0000}"/>
    <cellStyle name="Normal 8 2 3 4 2 4 3" xfId="36594" xr:uid="{00000000-0005-0000-0000-0000F48E0000}"/>
    <cellStyle name="Normal 8 2 3 4 2 4 3 2" xfId="36595" xr:uid="{00000000-0005-0000-0000-0000F58E0000}"/>
    <cellStyle name="Normal 8 2 3 4 2 4 4" xfId="36596" xr:uid="{00000000-0005-0000-0000-0000F68E0000}"/>
    <cellStyle name="Normal 8 2 3 4 2 4 5" xfId="36597" xr:uid="{00000000-0005-0000-0000-0000F78E0000}"/>
    <cellStyle name="Normal 8 2 3 4 2 5" xfId="36598" xr:uid="{00000000-0005-0000-0000-0000F88E0000}"/>
    <cellStyle name="Normal 8 2 3 4 2 5 2" xfId="36599" xr:uid="{00000000-0005-0000-0000-0000F98E0000}"/>
    <cellStyle name="Normal 8 2 3 4 2 5 2 2" xfId="36600" xr:uid="{00000000-0005-0000-0000-0000FA8E0000}"/>
    <cellStyle name="Normal 8 2 3 4 2 5 3" xfId="36601" xr:uid="{00000000-0005-0000-0000-0000FB8E0000}"/>
    <cellStyle name="Normal 8 2 3 4 2 5 4" xfId="36602" xr:uid="{00000000-0005-0000-0000-0000FC8E0000}"/>
    <cellStyle name="Normal 8 2 3 4 2 6" xfId="36603" xr:uid="{00000000-0005-0000-0000-0000FD8E0000}"/>
    <cellStyle name="Normal 8 2 3 4 2 6 2" xfId="36604" xr:uid="{00000000-0005-0000-0000-0000FE8E0000}"/>
    <cellStyle name="Normal 8 2 3 4 2 6 3" xfId="36605" xr:uid="{00000000-0005-0000-0000-0000FF8E0000}"/>
    <cellStyle name="Normal 8 2 3 4 2 6 4" xfId="36606" xr:uid="{00000000-0005-0000-0000-0000008F0000}"/>
    <cellStyle name="Normal 8 2 3 4 2 6 5" xfId="36607" xr:uid="{00000000-0005-0000-0000-0000018F0000}"/>
    <cellStyle name="Normal 8 2 3 4 2 7" xfId="36608" xr:uid="{00000000-0005-0000-0000-0000028F0000}"/>
    <cellStyle name="Normal 8 2 3 4 2 8" xfId="36609" xr:uid="{00000000-0005-0000-0000-0000038F0000}"/>
    <cellStyle name="Normal 8 2 3 4 2 9" xfId="36610" xr:uid="{00000000-0005-0000-0000-0000048F0000}"/>
    <cellStyle name="Normal 8 2 3 4 3" xfId="36611" xr:uid="{00000000-0005-0000-0000-0000058F0000}"/>
    <cellStyle name="Normal 8 2 3 4 3 2" xfId="36612" xr:uid="{00000000-0005-0000-0000-0000068F0000}"/>
    <cellStyle name="Normal 8 2 3 4 3 2 2" xfId="36613" xr:uid="{00000000-0005-0000-0000-0000078F0000}"/>
    <cellStyle name="Normal 8 2 3 4 3 2 2 2" xfId="36614" xr:uid="{00000000-0005-0000-0000-0000088F0000}"/>
    <cellStyle name="Normal 8 2 3 4 3 2 2 2 2" xfId="36615" xr:uid="{00000000-0005-0000-0000-0000098F0000}"/>
    <cellStyle name="Normal 8 2 3 4 3 2 2 3" xfId="36616" xr:uid="{00000000-0005-0000-0000-00000A8F0000}"/>
    <cellStyle name="Normal 8 2 3 4 3 2 2 4" xfId="36617" xr:uid="{00000000-0005-0000-0000-00000B8F0000}"/>
    <cellStyle name="Normal 8 2 3 4 3 2 3" xfId="36618" xr:uid="{00000000-0005-0000-0000-00000C8F0000}"/>
    <cellStyle name="Normal 8 2 3 4 3 2 3 2" xfId="36619" xr:uid="{00000000-0005-0000-0000-00000D8F0000}"/>
    <cellStyle name="Normal 8 2 3 4 3 2 4" xfId="36620" xr:uid="{00000000-0005-0000-0000-00000E8F0000}"/>
    <cellStyle name="Normal 8 2 3 4 3 2 5" xfId="36621" xr:uid="{00000000-0005-0000-0000-00000F8F0000}"/>
    <cellStyle name="Normal 8 2 3 4 3 3" xfId="36622" xr:uid="{00000000-0005-0000-0000-0000108F0000}"/>
    <cellStyle name="Normal 8 2 3 4 3 3 2" xfId="36623" xr:uid="{00000000-0005-0000-0000-0000118F0000}"/>
    <cellStyle name="Normal 8 2 3 4 3 3 2 2" xfId="36624" xr:uid="{00000000-0005-0000-0000-0000128F0000}"/>
    <cellStyle name="Normal 8 2 3 4 3 3 3" xfId="36625" xr:uid="{00000000-0005-0000-0000-0000138F0000}"/>
    <cellStyle name="Normal 8 2 3 4 3 3 4" xfId="36626" xr:uid="{00000000-0005-0000-0000-0000148F0000}"/>
    <cellStyle name="Normal 8 2 3 4 3 4" xfId="36627" xr:uid="{00000000-0005-0000-0000-0000158F0000}"/>
    <cellStyle name="Normal 8 2 3 4 3 4 2" xfId="36628" xr:uid="{00000000-0005-0000-0000-0000168F0000}"/>
    <cellStyle name="Normal 8 2 3 4 3 5" xfId="36629" xr:uid="{00000000-0005-0000-0000-0000178F0000}"/>
    <cellStyle name="Normal 8 2 3 4 3 6" xfId="36630" xr:uid="{00000000-0005-0000-0000-0000188F0000}"/>
    <cellStyle name="Normal 8 2 3 4 4" xfId="36631" xr:uid="{00000000-0005-0000-0000-0000198F0000}"/>
    <cellStyle name="Normal 8 2 3 4 4 2" xfId="36632" xr:uid="{00000000-0005-0000-0000-00001A8F0000}"/>
    <cellStyle name="Normal 8 2 3 4 4 2 2" xfId="36633" xr:uid="{00000000-0005-0000-0000-00001B8F0000}"/>
    <cellStyle name="Normal 8 2 3 4 4 2 2 2" xfId="36634" xr:uid="{00000000-0005-0000-0000-00001C8F0000}"/>
    <cellStyle name="Normal 8 2 3 4 4 2 3" xfId="36635" xr:uid="{00000000-0005-0000-0000-00001D8F0000}"/>
    <cellStyle name="Normal 8 2 3 4 4 2 4" xfId="36636" xr:uid="{00000000-0005-0000-0000-00001E8F0000}"/>
    <cellStyle name="Normal 8 2 3 4 4 3" xfId="36637" xr:uid="{00000000-0005-0000-0000-00001F8F0000}"/>
    <cellStyle name="Normal 8 2 3 4 4 3 2" xfId="36638" xr:uid="{00000000-0005-0000-0000-0000208F0000}"/>
    <cellStyle name="Normal 8 2 3 4 4 4" xfId="36639" xr:uid="{00000000-0005-0000-0000-0000218F0000}"/>
    <cellStyle name="Normal 8 2 3 4 4 5" xfId="36640" xr:uid="{00000000-0005-0000-0000-0000228F0000}"/>
    <cellStyle name="Normal 8 2 3 4 5" xfId="36641" xr:uid="{00000000-0005-0000-0000-0000238F0000}"/>
    <cellStyle name="Normal 8 2 3 4 5 2" xfId="36642" xr:uid="{00000000-0005-0000-0000-0000248F0000}"/>
    <cellStyle name="Normal 8 2 3 4 5 2 2" xfId="36643" xr:uid="{00000000-0005-0000-0000-0000258F0000}"/>
    <cellStyle name="Normal 8 2 3 4 5 2 2 2" xfId="36644" xr:uid="{00000000-0005-0000-0000-0000268F0000}"/>
    <cellStyle name="Normal 8 2 3 4 5 2 3" xfId="36645" xr:uid="{00000000-0005-0000-0000-0000278F0000}"/>
    <cellStyle name="Normal 8 2 3 4 5 2 4" xfId="36646" xr:uid="{00000000-0005-0000-0000-0000288F0000}"/>
    <cellStyle name="Normal 8 2 3 4 5 3" xfId="36647" xr:uid="{00000000-0005-0000-0000-0000298F0000}"/>
    <cellStyle name="Normal 8 2 3 4 5 3 2" xfId="36648" xr:uid="{00000000-0005-0000-0000-00002A8F0000}"/>
    <cellStyle name="Normal 8 2 3 4 5 4" xfId="36649" xr:uid="{00000000-0005-0000-0000-00002B8F0000}"/>
    <cellStyle name="Normal 8 2 3 4 5 5" xfId="36650" xr:uid="{00000000-0005-0000-0000-00002C8F0000}"/>
    <cellStyle name="Normal 8 2 3 4 6" xfId="36651" xr:uid="{00000000-0005-0000-0000-00002D8F0000}"/>
    <cellStyle name="Normal 8 2 3 4 6 2" xfId="36652" xr:uid="{00000000-0005-0000-0000-00002E8F0000}"/>
    <cellStyle name="Normal 8 2 3 4 6 2 2" xfId="36653" xr:uid="{00000000-0005-0000-0000-00002F8F0000}"/>
    <cellStyle name="Normal 8 2 3 4 6 3" xfId="36654" xr:uid="{00000000-0005-0000-0000-0000308F0000}"/>
    <cellStyle name="Normal 8 2 3 4 6 4" xfId="36655" xr:uid="{00000000-0005-0000-0000-0000318F0000}"/>
    <cellStyle name="Normal 8 2 3 4 7" xfId="36656" xr:uid="{00000000-0005-0000-0000-0000328F0000}"/>
    <cellStyle name="Normal 8 2 3 4 7 2" xfId="36657" xr:uid="{00000000-0005-0000-0000-0000338F0000}"/>
    <cellStyle name="Normal 8 2 3 4 7 3" xfId="36658" xr:uid="{00000000-0005-0000-0000-0000348F0000}"/>
    <cellStyle name="Normal 8 2 3 4 7 4" xfId="36659" xr:uid="{00000000-0005-0000-0000-0000358F0000}"/>
    <cellStyle name="Normal 8 2 3 4 7 5" xfId="36660" xr:uid="{00000000-0005-0000-0000-0000368F0000}"/>
    <cellStyle name="Normal 8 2 3 4 8" xfId="36661" xr:uid="{00000000-0005-0000-0000-0000378F0000}"/>
    <cellStyle name="Normal 8 2 3 4 9" xfId="36662" xr:uid="{00000000-0005-0000-0000-0000388F0000}"/>
    <cellStyle name="Normal 8 2 3 5" xfId="36663" xr:uid="{00000000-0005-0000-0000-0000398F0000}"/>
    <cellStyle name="Normal 8 2 3 5 2" xfId="36664" xr:uid="{00000000-0005-0000-0000-00003A8F0000}"/>
    <cellStyle name="Normal 8 2 3 5 2 2" xfId="36665" xr:uid="{00000000-0005-0000-0000-00003B8F0000}"/>
    <cellStyle name="Normal 8 2 3 5 2 2 2" xfId="36666" xr:uid="{00000000-0005-0000-0000-00003C8F0000}"/>
    <cellStyle name="Normal 8 2 3 5 2 2 2 2" xfId="36667" xr:uid="{00000000-0005-0000-0000-00003D8F0000}"/>
    <cellStyle name="Normal 8 2 3 5 2 2 2 2 2" xfId="36668" xr:uid="{00000000-0005-0000-0000-00003E8F0000}"/>
    <cellStyle name="Normal 8 2 3 5 2 2 2 3" xfId="36669" xr:uid="{00000000-0005-0000-0000-00003F8F0000}"/>
    <cellStyle name="Normal 8 2 3 5 2 2 2 4" xfId="36670" xr:uid="{00000000-0005-0000-0000-0000408F0000}"/>
    <cellStyle name="Normal 8 2 3 5 2 2 3" xfId="36671" xr:uid="{00000000-0005-0000-0000-0000418F0000}"/>
    <cellStyle name="Normal 8 2 3 5 2 2 3 2" xfId="36672" xr:uid="{00000000-0005-0000-0000-0000428F0000}"/>
    <cellStyle name="Normal 8 2 3 5 2 2 4" xfId="36673" xr:uid="{00000000-0005-0000-0000-0000438F0000}"/>
    <cellStyle name="Normal 8 2 3 5 2 2 5" xfId="36674" xr:uid="{00000000-0005-0000-0000-0000448F0000}"/>
    <cellStyle name="Normal 8 2 3 5 2 3" xfId="36675" xr:uid="{00000000-0005-0000-0000-0000458F0000}"/>
    <cellStyle name="Normal 8 2 3 5 2 3 2" xfId="36676" xr:uid="{00000000-0005-0000-0000-0000468F0000}"/>
    <cellStyle name="Normal 8 2 3 5 2 3 2 2" xfId="36677" xr:uid="{00000000-0005-0000-0000-0000478F0000}"/>
    <cellStyle name="Normal 8 2 3 5 2 3 3" xfId="36678" xr:uid="{00000000-0005-0000-0000-0000488F0000}"/>
    <cellStyle name="Normal 8 2 3 5 2 3 4" xfId="36679" xr:uid="{00000000-0005-0000-0000-0000498F0000}"/>
    <cellStyle name="Normal 8 2 3 5 2 4" xfId="36680" xr:uid="{00000000-0005-0000-0000-00004A8F0000}"/>
    <cellStyle name="Normal 8 2 3 5 2 4 2" xfId="36681" xr:uid="{00000000-0005-0000-0000-00004B8F0000}"/>
    <cellStyle name="Normal 8 2 3 5 2 5" xfId="36682" xr:uid="{00000000-0005-0000-0000-00004C8F0000}"/>
    <cellStyle name="Normal 8 2 3 5 2 6" xfId="36683" xr:uid="{00000000-0005-0000-0000-00004D8F0000}"/>
    <cellStyle name="Normal 8 2 3 5 3" xfId="36684" xr:uid="{00000000-0005-0000-0000-00004E8F0000}"/>
    <cellStyle name="Normal 8 2 3 5 3 2" xfId="36685" xr:uid="{00000000-0005-0000-0000-00004F8F0000}"/>
    <cellStyle name="Normal 8 2 3 5 3 2 2" xfId="36686" xr:uid="{00000000-0005-0000-0000-0000508F0000}"/>
    <cellStyle name="Normal 8 2 3 5 3 2 2 2" xfId="36687" xr:uid="{00000000-0005-0000-0000-0000518F0000}"/>
    <cellStyle name="Normal 8 2 3 5 3 2 3" xfId="36688" xr:uid="{00000000-0005-0000-0000-0000528F0000}"/>
    <cellStyle name="Normal 8 2 3 5 3 2 4" xfId="36689" xr:uid="{00000000-0005-0000-0000-0000538F0000}"/>
    <cellStyle name="Normal 8 2 3 5 3 3" xfId="36690" xr:uid="{00000000-0005-0000-0000-0000548F0000}"/>
    <cellStyle name="Normal 8 2 3 5 3 3 2" xfId="36691" xr:uid="{00000000-0005-0000-0000-0000558F0000}"/>
    <cellStyle name="Normal 8 2 3 5 3 4" xfId="36692" xr:uid="{00000000-0005-0000-0000-0000568F0000}"/>
    <cellStyle name="Normal 8 2 3 5 3 5" xfId="36693" xr:uid="{00000000-0005-0000-0000-0000578F0000}"/>
    <cellStyle name="Normal 8 2 3 5 4" xfId="36694" xr:uid="{00000000-0005-0000-0000-0000588F0000}"/>
    <cellStyle name="Normal 8 2 3 5 4 2" xfId="36695" xr:uid="{00000000-0005-0000-0000-0000598F0000}"/>
    <cellStyle name="Normal 8 2 3 5 4 2 2" xfId="36696" xr:uid="{00000000-0005-0000-0000-00005A8F0000}"/>
    <cellStyle name="Normal 8 2 3 5 4 2 2 2" xfId="36697" xr:uid="{00000000-0005-0000-0000-00005B8F0000}"/>
    <cellStyle name="Normal 8 2 3 5 4 2 3" xfId="36698" xr:uid="{00000000-0005-0000-0000-00005C8F0000}"/>
    <cellStyle name="Normal 8 2 3 5 4 2 4" xfId="36699" xr:uid="{00000000-0005-0000-0000-00005D8F0000}"/>
    <cellStyle name="Normal 8 2 3 5 4 3" xfId="36700" xr:uid="{00000000-0005-0000-0000-00005E8F0000}"/>
    <cellStyle name="Normal 8 2 3 5 4 3 2" xfId="36701" xr:uid="{00000000-0005-0000-0000-00005F8F0000}"/>
    <cellStyle name="Normal 8 2 3 5 4 4" xfId="36702" xr:uid="{00000000-0005-0000-0000-0000608F0000}"/>
    <cellStyle name="Normal 8 2 3 5 4 5" xfId="36703" xr:uid="{00000000-0005-0000-0000-0000618F0000}"/>
    <cellStyle name="Normal 8 2 3 5 5" xfId="36704" xr:uid="{00000000-0005-0000-0000-0000628F0000}"/>
    <cellStyle name="Normal 8 2 3 5 5 2" xfId="36705" xr:uid="{00000000-0005-0000-0000-0000638F0000}"/>
    <cellStyle name="Normal 8 2 3 5 5 2 2" xfId="36706" xr:uid="{00000000-0005-0000-0000-0000648F0000}"/>
    <cellStyle name="Normal 8 2 3 5 5 3" xfId="36707" xr:uid="{00000000-0005-0000-0000-0000658F0000}"/>
    <cellStyle name="Normal 8 2 3 5 5 4" xfId="36708" xr:uid="{00000000-0005-0000-0000-0000668F0000}"/>
    <cellStyle name="Normal 8 2 3 5 6" xfId="36709" xr:uid="{00000000-0005-0000-0000-0000678F0000}"/>
    <cellStyle name="Normal 8 2 3 5 6 2" xfId="36710" xr:uid="{00000000-0005-0000-0000-0000688F0000}"/>
    <cellStyle name="Normal 8 2 3 5 6 3" xfId="36711" xr:uid="{00000000-0005-0000-0000-0000698F0000}"/>
    <cellStyle name="Normal 8 2 3 5 6 4" xfId="36712" xr:uid="{00000000-0005-0000-0000-00006A8F0000}"/>
    <cellStyle name="Normal 8 2 3 5 6 5" xfId="36713" xr:uid="{00000000-0005-0000-0000-00006B8F0000}"/>
    <cellStyle name="Normal 8 2 3 5 7" xfId="36714" xr:uid="{00000000-0005-0000-0000-00006C8F0000}"/>
    <cellStyle name="Normal 8 2 3 5 8" xfId="36715" xr:uid="{00000000-0005-0000-0000-00006D8F0000}"/>
    <cellStyle name="Normal 8 2 3 5 9" xfId="36716" xr:uid="{00000000-0005-0000-0000-00006E8F0000}"/>
    <cellStyle name="Normal 8 2 3 6" xfId="36717" xr:uid="{00000000-0005-0000-0000-00006F8F0000}"/>
    <cellStyle name="Normal 8 2 3 6 2" xfId="36718" xr:uid="{00000000-0005-0000-0000-0000708F0000}"/>
    <cellStyle name="Normal 8 2 3 6 2 2" xfId="36719" xr:uid="{00000000-0005-0000-0000-0000718F0000}"/>
    <cellStyle name="Normal 8 2 3 6 2 2 2" xfId="36720" xr:uid="{00000000-0005-0000-0000-0000728F0000}"/>
    <cellStyle name="Normal 8 2 3 6 2 2 2 2" xfId="36721" xr:uid="{00000000-0005-0000-0000-0000738F0000}"/>
    <cellStyle name="Normal 8 2 3 6 2 2 3" xfId="36722" xr:uid="{00000000-0005-0000-0000-0000748F0000}"/>
    <cellStyle name="Normal 8 2 3 6 2 2 4" xfId="36723" xr:uid="{00000000-0005-0000-0000-0000758F0000}"/>
    <cellStyle name="Normal 8 2 3 6 2 3" xfId="36724" xr:uid="{00000000-0005-0000-0000-0000768F0000}"/>
    <cellStyle name="Normal 8 2 3 6 2 3 2" xfId="36725" xr:uid="{00000000-0005-0000-0000-0000778F0000}"/>
    <cellStyle name="Normal 8 2 3 6 2 4" xfId="36726" xr:uid="{00000000-0005-0000-0000-0000788F0000}"/>
    <cellStyle name="Normal 8 2 3 6 2 5" xfId="36727" xr:uid="{00000000-0005-0000-0000-0000798F0000}"/>
    <cellStyle name="Normal 8 2 3 6 3" xfId="36728" xr:uid="{00000000-0005-0000-0000-00007A8F0000}"/>
    <cellStyle name="Normal 8 2 3 6 3 2" xfId="36729" xr:uid="{00000000-0005-0000-0000-00007B8F0000}"/>
    <cellStyle name="Normal 8 2 3 6 3 2 2" xfId="36730" xr:uid="{00000000-0005-0000-0000-00007C8F0000}"/>
    <cellStyle name="Normal 8 2 3 6 3 3" xfId="36731" xr:uid="{00000000-0005-0000-0000-00007D8F0000}"/>
    <cellStyle name="Normal 8 2 3 6 3 4" xfId="36732" xr:uid="{00000000-0005-0000-0000-00007E8F0000}"/>
    <cellStyle name="Normal 8 2 3 6 4" xfId="36733" xr:uid="{00000000-0005-0000-0000-00007F8F0000}"/>
    <cellStyle name="Normal 8 2 3 6 4 2" xfId="36734" xr:uid="{00000000-0005-0000-0000-0000808F0000}"/>
    <cellStyle name="Normal 8 2 3 6 5" xfId="36735" xr:uid="{00000000-0005-0000-0000-0000818F0000}"/>
    <cellStyle name="Normal 8 2 3 6 6" xfId="36736" xr:uid="{00000000-0005-0000-0000-0000828F0000}"/>
    <cellStyle name="Normal 8 2 3 7" xfId="36737" xr:uid="{00000000-0005-0000-0000-0000838F0000}"/>
    <cellStyle name="Normal 8 2 3 7 2" xfId="36738" xr:uid="{00000000-0005-0000-0000-0000848F0000}"/>
    <cellStyle name="Normal 8 2 3 7 2 2" xfId="36739" xr:uid="{00000000-0005-0000-0000-0000858F0000}"/>
    <cellStyle name="Normal 8 2 3 7 2 2 2" xfId="36740" xr:uid="{00000000-0005-0000-0000-0000868F0000}"/>
    <cellStyle name="Normal 8 2 3 7 2 3" xfId="36741" xr:uid="{00000000-0005-0000-0000-0000878F0000}"/>
    <cellStyle name="Normal 8 2 3 7 2 4" xfId="36742" xr:uid="{00000000-0005-0000-0000-0000888F0000}"/>
    <cellStyle name="Normal 8 2 3 7 3" xfId="36743" xr:uid="{00000000-0005-0000-0000-0000898F0000}"/>
    <cellStyle name="Normal 8 2 3 7 3 2" xfId="36744" xr:uid="{00000000-0005-0000-0000-00008A8F0000}"/>
    <cellStyle name="Normal 8 2 3 7 4" xfId="36745" xr:uid="{00000000-0005-0000-0000-00008B8F0000}"/>
    <cellStyle name="Normal 8 2 3 7 5" xfId="36746" xr:uid="{00000000-0005-0000-0000-00008C8F0000}"/>
    <cellStyle name="Normal 8 2 3 8" xfId="36747" xr:uid="{00000000-0005-0000-0000-00008D8F0000}"/>
    <cellStyle name="Normal 8 2 3 8 2" xfId="36748" xr:uid="{00000000-0005-0000-0000-00008E8F0000}"/>
    <cellStyle name="Normal 8 2 3 8 2 2" xfId="36749" xr:uid="{00000000-0005-0000-0000-00008F8F0000}"/>
    <cellStyle name="Normal 8 2 3 8 2 2 2" xfId="36750" xr:uid="{00000000-0005-0000-0000-0000908F0000}"/>
    <cellStyle name="Normal 8 2 3 8 2 3" xfId="36751" xr:uid="{00000000-0005-0000-0000-0000918F0000}"/>
    <cellStyle name="Normal 8 2 3 8 2 4" xfId="36752" xr:uid="{00000000-0005-0000-0000-0000928F0000}"/>
    <cellStyle name="Normal 8 2 3 8 3" xfId="36753" xr:uid="{00000000-0005-0000-0000-0000938F0000}"/>
    <cellStyle name="Normal 8 2 3 8 3 2" xfId="36754" xr:uid="{00000000-0005-0000-0000-0000948F0000}"/>
    <cellStyle name="Normal 8 2 3 8 4" xfId="36755" xr:uid="{00000000-0005-0000-0000-0000958F0000}"/>
    <cellStyle name="Normal 8 2 3 8 5" xfId="36756" xr:uid="{00000000-0005-0000-0000-0000968F0000}"/>
    <cellStyle name="Normal 8 2 3 9" xfId="36757" xr:uid="{00000000-0005-0000-0000-0000978F0000}"/>
    <cellStyle name="Normal 8 2 3 9 2" xfId="36758" xr:uid="{00000000-0005-0000-0000-0000988F0000}"/>
    <cellStyle name="Normal 8 2 3 9 2 2" xfId="36759" xr:uid="{00000000-0005-0000-0000-0000998F0000}"/>
    <cellStyle name="Normal 8 2 3 9 3" xfId="36760" xr:uid="{00000000-0005-0000-0000-00009A8F0000}"/>
    <cellStyle name="Normal 8 2 3 9 4" xfId="36761" xr:uid="{00000000-0005-0000-0000-00009B8F0000}"/>
    <cellStyle name="Normal 8 2 4" xfId="36762" xr:uid="{00000000-0005-0000-0000-00009C8F0000}"/>
    <cellStyle name="Normal 8 2 4 10" xfId="36763" xr:uid="{00000000-0005-0000-0000-00009D8F0000}"/>
    <cellStyle name="Normal 8 2 4 11" xfId="36764" xr:uid="{00000000-0005-0000-0000-00009E8F0000}"/>
    <cellStyle name="Normal 8 2 4 12" xfId="36765" xr:uid="{00000000-0005-0000-0000-00009F8F0000}"/>
    <cellStyle name="Normal 8 2 4 2" xfId="36766" xr:uid="{00000000-0005-0000-0000-0000A08F0000}"/>
    <cellStyle name="Normal 8 2 4 2 10" xfId="36767" xr:uid="{00000000-0005-0000-0000-0000A18F0000}"/>
    <cellStyle name="Normal 8 2 4 2 11" xfId="36768" xr:uid="{00000000-0005-0000-0000-0000A28F0000}"/>
    <cellStyle name="Normal 8 2 4 2 2" xfId="36769" xr:uid="{00000000-0005-0000-0000-0000A38F0000}"/>
    <cellStyle name="Normal 8 2 4 2 2 10" xfId="36770" xr:uid="{00000000-0005-0000-0000-0000A48F0000}"/>
    <cellStyle name="Normal 8 2 4 2 2 2" xfId="36771" xr:uid="{00000000-0005-0000-0000-0000A58F0000}"/>
    <cellStyle name="Normal 8 2 4 2 2 2 2" xfId="36772" xr:uid="{00000000-0005-0000-0000-0000A68F0000}"/>
    <cellStyle name="Normal 8 2 4 2 2 2 2 2" xfId="36773" xr:uid="{00000000-0005-0000-0000-0000A78F0000}"/>
    <cellStyle name="Normal 8 2 4 2 2 2 2 2 2" xfId="36774" xr:uid="{00000000-0005-0000-0000-0000A88F0000}"/>
    <cellStyle name="Normal 8 2 4 2 2 2 2 2 2 2" xfId="36775" xr:uid="{00000000-0005-0000-0000-0000A98F0000}"/>
    <cellStyle name="Normal 8 2 4 2 2 2 2 2 2 2 2" xfId="36776" xr:uid="{00000000-0005-0000-0000-0000AA8F0000}"/>
    <cellStyle name="Normal 8 2 4 2 2 2 2 2 2 3" xfId="36777" xr:uid="{00000000-0005-0000-0000-0000AB8F0000}"/>
    <cellStyle name="Normal 8 2 4 2 2 2 2 2 2 4" xfId="36778" xr:uid="{00000000-0005-0000-0000-0000AC8F0000}"/>
    <cellStyle name="Normal 8 2 4 2 2 2 2 2 3" xfId="36779" xr:uid="{00000000-0005-0000-0000-0000AD8F0000}"/>
    <cellStyle name="Normal 8 2 4 2 2 2 2 2 3 2" xfId="36780" xr:uid="{00000000-0005-0000-0000-0000AE8F0000}"/>
    <cellStyle name="Normal 8 2 4 2 2 2 2 2 4" xfId="36781" xr:uid="{00000000-0005-0000-0000-0000AF8F0000}"/>
    <cellStyle name="Normal 8 2 4 2 2 2 2 2 5" xfId="36782" xr:uid="{00000000-0005-0000-0000-0000B08F0000}"/>
    <cellStyle name="Normal 8 2 4 2 2 2 2 3" xfId="36783" xr:uid="{00000000-0005-0000-0000-0000B18F0000}"/>
    <cellStyle name="Normal 8 2 4 2 2 2 2 3 2" xfId="36784" xr:uid="{00000000-0005-0000-0000-0000B28F0000}"/>
    <cellStyle name="Normal 8 2 4 2 2 2 2 3 2 2" xfId="36785" xr:uid="{00000000-0005-0000-0000-0000B38F0000}"/>
    <cellStyle name="Normal 8 2 4 2 2 2 2 3 3" xfId="36786" xr:uid="{00000000-0005-0000-0000-0000B48F0000}"/>
    <cellStyle name="Normal 8 2 4 2 2 2 2 3 4" xfId="36787" xr:uid="{00000000-0005-0000-0000-0000B58F0000}"/>
    <cellStyle name="Normal 8 2 4 2 2 2 2 4" xfId="36788" xr:uid="{00000000-0005-0000-0000-0000B68F0000}"/>
    <cellStyle name="Normal 8 2 4 2 2 2 2 4 2" xfId="36789" xr:uid="{00000000-0005-0000-0000-0000B78F0000}"/>
    <cellStyle name="Normal 8 2 4 2 2 2 2 5" xfId="36790" xr:uid="{00000000-0005-0000-0000-0000B88F0000}"/>
    <cellStyle name="Normal 8 2 4 2 2 2 2 6" xfId="36791" xr:uid="{00000000-0005-0000-0000-0000B98F0000}"/>
    <cellStyle name="Normal 8 2 4 2 2 2 3" xfId="36792" xr:uid="{00000000-0005-0000-0000-0000BA8F0000}"/>
    <cellStyle name="Normal 8 2 4 2 2 2 3 2" xfId="36793" xr:uid="{00000000-0005-0000-0000-0000BB8F0000}"/>
    <cellStyle name="Normal 8 2 4 2 2 2 3 2 2" xfId="36794" xr:uid="{00000000-0005-0000-0000-0000BC8F0000}"/>
    <cellStyle name="Normal 8 2 4 2 2 2 3 2 2 2" xfId="36795" xr:uid="{00000000-0005-0000-0000-0000BD8F0000}"/>
    <cellStyle name="Normal 8 2 4 2 2 2 3 2 3" xfId="36796" xr:uid="{00000000-0005-0000-0000-0000BE8F0000}"/>
    <cellStyle name="Normal 8 2 4 2 2 2 3 2 4" xfId="36797" xr:uid="{00000000-0005-0000-0000-0000BF8F0000}"/>
    <cellStyle name="Normal 8 2 4 2 2 2 3 3" xfId="36798" xr:uid="{00000000-0005-0000-0000-0000C08F0000}"/>
    <cellStyle name="Normal 8 2 4 2 2 2 3 3 2" xfId="36799" xr:uid="{00000000-0005-0000-0000-0000C18F0000}"/>
    <cellStyle name="Normal 8 2 4 2 2 2 3 4" xfId="36800" xr:uid="{00000000-0005-0000-0000-0000C28F0000}"/>
    <cellStyle name="Normal 8 2 4 2 2 2 3 5" xfId="36801" xr:uid="{00000000-0005-0000-0000-0000C38F0000}"/>
    <cellStyle name="Normal 8 2 4 2 2 2 4" xfId="36802" xr:uid="{00000000-0005-0000-0000-0000C48F0000}"/>
    <cellStyle name="Normal 8 2 4 2 2 2 4 2" xfId="36803" xr:uid="{00000000-0005-0000-0000-0000C58F0000}"/>
    <cellStyle name="Normal 8 2 4 2 2 2 4 2 2" xfId="36804" xr:uid="{00000000-0005-0000-0000-0000C68F0000}"/>
    <cellStyle name="Normal 8 2 4 2 2 2 4 2 2 2" xfId="36805" xr:uid="{00000000-0005-0000-0000-0000C78F0000}"/>
    <cellStyle name="Normal 8 2 4 2 2 2 4 2 3" xfId="36806" xr:uid="{00000000-0005-0000-0000-0000C88F0000}"/>
    <cellStyle name="Normal 8 2 4 2 2 2 4 2 4" xfId="36807" xr:uid="{00000000-0005-0000-0000-0000C98F0000}"/>
    <cellStyle name="Normal 8 2 4 2 2 2 4 3" xfId="36808" xr:uid="{00000000-0005-0000-0000-0000CA8F0000}"/>
    <cellStyle name="Normal 8 2 4 2 2 2 4 3 2" xfId="36809" xr:uid="{00000000-0005-0000-0000-0000CB8F0000}"/>
    <cellStyle name="Normal 8 2 4 2 2 2 4 4" xfId="36810" xr:uid="{00000000-0005-0000-0000-0000CC8F0000}"/>
    <cellStyle name="Normal 8 2 4 2 2 2 4 5" xfId="36811" xr:uid="{00000000-0005-0000-0000-0000CD8F0000}"/>
    <cellStyle name="Normal 8 2 4 2 2 2 5" xfId="36812" xr:uid="{00000000-0005-0000-0000-0000CE8F0000}"/>
    <cellStyle name="Normal 8 2 4 2 2 2 5 2" xfId="36813" xr:uid="{00000000-0005-0000-0000-0000CF8F0000}"/>
    <cellStyle name="Normal 8 2 4 2 2 2 5 2 2" xfId="36814" xr:uid="{00000000-0005-0000-0000-0000D08F0000}"/>
    <cellStyle name="Normal 8 2 4 2 2 2 5 3" xfId="36815" xr:uid="{00000000-0005-0000-0000-0000D18F0000}"/>
    <cellStyle name="Normal 8 2 4 2 2 2 5 4" xfId="36816" xr:uid="{00000000-0005-0000-0000-0000D28F0000}"/>
    <cellStyle name="Normal 8 2 4 2 2 2 6" xfId="36817" xr:uid="{00000000-0005-0000-0000-0000D38F0000}"/>
    <cellStyle name="Normal 8 2 4 2 2 2 6 2" xfId="36818" xr:uid="{00000000-0005-0000-0000-0000D48F0000}"/>
    <cellStyle name="Normal 8 2 4 2 2 2 6 3" xfId="36819" xr:uid="{00000000-0005-0000-0000-0000D58F0000}"/>
    <cellStyle name="Normal 8 2 4 2 2 2 6 4" xfId="36820" xr:uid="{00000000-0005-0000-0000-0000D68F0000}"/>
    <cellStyle name="Normal 8 2 4 2 2 2 6 5" xfId="36821" xr:uid="{00000000-0005-0000-0000-0000D78F0000}"/>
    <cellStyle name="Normal 8 2 4 2 2 2 7" xfId="36822" xr:uid="{00000000-0005-0000-0000-0000D88F0000}"/>
    <cellStyle name="Normal 8 2 4 2 2 2 8" xfId="36823" xr:uid="{00000000-0005-0000-0000-0000D98F0000}"/>
    <cellStyle name="Normal 8 2 4 2 2 2 9" xfId="36824" xr:uid="{00000000-0005-0000-0000-0000DA8F0000}"/>
    <cellStyle name="Normal 8 2 4 2 2 3" xfId="36825" xr:uid="{00000000-0005-0000-0000-0000DB8F0000}"/>
    <cellStyle name="Normal 8 2 4 2 2 3 2" xfId="36826" xr:uid="{00000000-0005-0000-0000-0000DC8F0000}"/>
    <cellStyle name="Normal 8 2 4 2 2 3 2 2" xfId="36827" xr:uid="{00000000-0005-0000-0000-0000DD8F0000}"/>
    <cellStyle name="Normal 8 2 4 2 2 3 2 2 2" xfId="36828" xr:uid="{00000000-0005-0000-0000-0000DE8F0000}"/>
    <cellStyle name="Normal 8 2 4 2 2 3 2 2 2 2" xfId="36829" xr:uid="{00000000-0005-0000-0000-0000DF8F0000}"/>
    <cellStyle name="Normal 8 2 4 2 2 3 2 2 3" xfId="36830" xr:uid="{00000000-0005-0000-0000-0000E08F0000}"/>
    <cellStyle name="Normal 8 2 4 2 2 3 2 2 4" xfId="36831" xr:uid="{00000000-0005-0000-0000-0000E18F0000}"/>
    <cellStyle name="Normal 8 2 4 2 2 3 2 3" xfId="36832" xr:uid="{00000000-0005-0000-0000-0000E28F0000}"/>
    <cellStyle name="Normal 8 2 4 2 2 3 2 3 2" xfId="36833" xr:uid="{00000000-0005-0000-0000-0000E38F0000}"/>
    <cellStyle name="Normal 8 2 4 2 2 3 2 4" xfId="36834" xr:uid="{00000000-0005-0000-0000-0000E48F0000}"/>
    <cellStyle name="Normal 8 2 4 2 2 3 2 5" xfId="36835" xr:uid="{00000000-0005-0000-0000-0000E58F0000}"/>
    <cellStyle name="Normal 8 2 4 2 2 3 3" xfId="36836" xr:uid="{00000000-0005-0000-0000-0000E68F0000}"/>
    <cellStyle name="Normal 8 2 4 2 2 3 3 2" xfId="36837" xr:uid="{00000000-0005-0000-0000-0000E78F0000}"/>
    <cellStyle name="Normal 8 2 4 2 2 3 3 2 2" xfId="36838" xr:uid="{00000000-0005-0000-0000-0000E88F0000}"/>
    <cellStyle name="Normal 8 2 4 2 2 3 3 3" xfId="36839" xr:uid="{00000000-0005-0000-0000-0000E98F0000}"/>
    <cellStyle name="Normal 8 2 4 2 2 3 3 4" xfId="36840" xr:uid="{00000000-0005-0000-0000-0000EA8F0000}"/>
    <cellStyle name="Normal 8 2 4 2 2 3 4" xfId="36841" xr:uid="{00000000-0005-0000-0000-0000EB8F0000}"/>
    <cellStyle name="Normal 8 2 4 2 2 3 4 2" xfId="36842" xr:uid="{00000000-0005-0000-0000-0000EC8F0000}"/>
    <cellStyle name="Normal 8 2 4 2 2 3 5" xfId="36843" xr:uid="{00000000-0005-0000-0000-0000ED8F0000}"/>
    <cellStyle name="Normal 8 2 4 2 2 3 6" xfId="36844" xr:uid="{00000000-0005-0000-0000-0000EE8F0000}"/>
    <cellStyle name="Normal 8 2 4 2 2 4" xfId="36845" xr:uid="{00000000-0005-0000-0000-0000EF8F0000}"/>
    <cellStyle name="Normal 8 2 4 2 2 4 2" xfId="36846" xr:uid="{00000000-0005-0000-0000-0000F08F0000}"/>
    <cellStyle name="Normal 8 2 4 2 2 4 2 2" xfId="36847" xr:uid="{00000000-0005-0000-0000-0000F18F0000}"/>
    <cellStyle name="Normal 8 2 4 2 2 4 2 2 2" xfId="36848" xr:uid="{00000000-0005-0000-0000-0000F28F0000}"/>
    <cellStyle name="Normal 8 2 4 2 2 4 2 3" xfId="36849" xr:uid="{00000000-0005-0000-0000-0000F38F0000}"/>
    <cellStyle name="Normal 8 2 4 2 2 4 2 4" xfId="36850" xr:uid="{00000000-0005-0000-0000-0000F48F0000}"/>
    <cellStyle name="Normal 8 2 4 2 2 4 3" xfId="36851" xr:uid="{00000000-0005-0000-0000-0000F58F0000}"/>
    <cellStyle name="Normal 8 2 4 2 2 4 3 2" xfId="36852" xr:uid="{00000000-0005-0000-0000-0000F68F0000}"/>
    <cellStyle name="Normal 8 2 4 2 2 4 4" xfId="36853" xr:uid="{00000000-0005-0000-0000-0000F78F0000}"/>
    <cellStyle name="Normal 8 2 4 2 2 4 5" xfId="36854" xr:uid="{00000000-0005-0000-0000-0000F88F0000}"/>
    <cellStyle name="Normal 8 2 4 2 2 5" xfId="36855" xr:uid="{00000000-0005-0000-0000-0000F98F0000}"/>
    <cellStyle name="Normal 8 2 4 2 2 5 2" xfId="36856" xr:uid="{00000000-0005-0000-0000-0000FA8F0000}"/>
    <cellStyle name="Normal 8 2 4 2 2 5 2 2" xfId="36857" xr:uid="{00000000-0005-0000-0000-0000FB8F0000}"/>
    <cellStyle name="Normal 8 2 4 2 2 5 2 2 2" xfId="36858" xr:uid="{00000000-0005-0000-0000-0000FC8F0000}"/>
    <cellStyle name="Normal 8 2 4 2 2 5 2 3" xfId="36859" xr:uid="{00000000-0005-0000-0000-0000FD8F0000}"/>
    <cellStyle name="Normal 8 2 4 2 2 5 2 4" xfId="36860" xr:uid="{00000000-0005-0000-0000-0000FE8F0000}"/>
    <cellStyle name="Normal 8 2 4 2 2 5 3" xfId="36861" xr:uid="{00000000-0005-0000-0000-0000FF8F0000}"/>
    <cellStyle name="Normal 8 2 4 2 2 5 3 2" xfId="36862" xr:uid="{00000000-0005-0000-0000-000000900000}"/>
    <cellStyle name="Normal 8 2 4 2 2 5 4" xfId="36863" xr:uid="{00000000-0005-0000-0000-000001900000}"/>
    <cellStyle name="Normal 8 2 4 2 2 5 5" xfId="36864" xr:uid="{00000000-0005-0000-0000-000002900000}"/>
    <cellStyle name="Normal 8 2 4 2 2 6" xfId="36865" xr:uid="{00000000-0005-0000-0000-000003900000}"/>
    <cellStyle name="Normal 8 2 4 2 2 6 2" xfId="36866" xr:uid="{00000000-0005-0000-0000-000004900000}"/>
    <cellStyle name="Normal 8 2 4 2 2 6 2 2" xfId="36867" xr:uid="{00000000-0005-0000-0000-000005900000}"/>
    <cellStyle name="Normal 8 2 4 2 2 6 3" xfId="36868" xr:uid="{00000000-0005-0000-0000-000006900000}"/>
    <cellStyle name="Normal 8 2 4 2 2 6 4" xfId="36869" xr:uid="{00000000-0005-0000-0000-000007900000}"/>
    <cellStyle name="Normal 8 2 4 2 2 7" xfId="36870" xr:uid="{00000000-0005-0000-0000-000008900000}"/>
    <cellStyle name="Normal 8 2 4 2 2 7 2" xfId="36871" xr:uid="{00000000-0005-0000-0000-000009900000}"/>
    <cellStyle name="Normal 8 2 4 2 2 7 3" xfId="36872" xr:uid="{00000000-0005-0000-0000-00000A900000}"/>
    <cellStyle name="Normal 8 2 4 2 2 7 4" xfId="36873" xr:uid="{00000000-0005-0000-0000-00000B900000}"/>
    <cellStyle name="Normal 8 2 4 2 2 7 5" xfId="36874" xr:uid="{00000000-0005-0000-0000-00000C900000}"/>
    <cellStyle name="Normal 8 2 4 2 2 8" xfId="36875" xr:uid="{00000000-0005-0000-0000-00000D900000}"/>
    <cellStyle name="Normal 8 2 4 2 2 9" xfId="36876" xr:uid="{00000000-0005-0000-0000-00000E900000}"/>
    <cellStyle name="Normal 8 2 4 2 3" xfId="36877" xr:uid="{00000000-0005-0000-0000-00000F900000}"/>
    <cellStyle name="Normal 8 2 4 2 3 2" xfId="36878" xr:uid="{00000000-0005-0000-0000-000010900000}"/>
    <cellStyle name="Normal 8 2 4 2 3 2 2" xfId="36879" xr:uid="{00000000-0005-0000-0000-000011900000}"/>
    <cellStyle name="Normal 8 2 4 2 3 2 2 2" xfId="36880" xr:uid="{00000000-0005-0000-0000-000012900000}"/>
    <cellStyle name="Normal 8 2 4 2 3 2 2 2 2" xfId="36881" xr:uid="{00000000-0005-0000-0000-000013900000}"/>
    <cellStyle name="Normal 8 2 4 2 3 2 2 2 2 2" xfId="36882" xr:uid="{00000000-0005-0000-0000-000014900000}"/>
    <cellStyle name="Normal 8 2 4 2 3 2 2 2 3" xfId="36883" xr:uid="{00000000-0005-0000-0000-000015900000}"/>
    <cellStyle name="Normal 8 2 4 2 3 2 2 2 4" xfId="36884" xr:uid="{00000000-0005-0000-0000-000016900000}"/>
    <cellStyle name="Normal 8 2 4 2 3 2 2 3" xfId="36885" xr:uid="{00000000-0005-0000-0000-000017900000}"/>
    <cellStyle name="Normal 8 2 4 2 3 2 2 3 2" xfId="36886" xr:uid="{00000000-0005-0000-0000-000018900000}"/>
    <cellStyle name="Normal 8 2 4 2 3 2 2 4" xfId="36887" xr:uid="{00000000-0005-0000-0000-000019900000}"/>
    <cellStyle name="Normal 8 2 4 2 3 2 2 5" xfId="36888" xr:uid="{00000000-0005-0000-0000-00001A900000}"/>
    <cellStyle name="Normal 8 2 4 2 3 2 3" xfId="36889" xr:uid="{00000000-0005-0000-0000-00001B900000}"/>
    <cellStyle name="Normal 8 2 4 2 3 2 3 2" xfId="36890" xr:uid="{00000000-0005-0000-0000-00001C900000}"/>
    <cellStyle name="Normal 8 2 4 2 3 2 3 2 2" xfId="36891" xr:uid="{00000000-0005-0000-0000-00001D900000}"/>
    <cellStyle name="Normal 8 2 4 2 3 2 3 3" xfId="36892" xr:uid="{00000000-0005-0000-0000-00001E900000}"/>
    <cellStyle name="Normal 8 2 4 2 3 2 3 4" xfId="36893" xr:uid="{00000000-0005-0000-0000-00001F900000}"/>
    <cellStyle name="Normal 8 2 4 2 3 2 4" xfId="36894" xr:uid="{00000000-0005-0000-0000-000020900000}"/>
    <cellStyle name="Normal 8 2 4 2 3 2 4 2" xfId="36895" xr:uid="{00000000-0005-0000-0000-000021900000}"/>
    <cellStyle name="Normal 8 2 4 2 3 2 5" xfId="36896" xr:uid="{00000000-0005-0000-0000-000022900000}"/>
    <cellStyle name="Normal 8 2 4 2 3 2 6" xfId="36897" xr:uid="{00000000-0005-0000-0000-000023900000}"/>
    <cellStyle name="Normal 8 2 4 2 3 3" xfId="36898" xr:uid="{00000000-0005-0000-0000-000024900000}"/>
    <cellStyle name="Normal 8 2 4 2 3 3 2" xfId="36899" xr:uid="{00000000-0005-0000-0000-000025900000}"/>
    <cellStyle name="Normal 8 2 4 2 3 3 2 2" xfId="36900" xr:uid="{00000000-0005-0000-0000-000026900000}"/>
    <cellStyle name="Normal 8 2 4 2 3 3 2 2 2" xfId="36901" xr:uid="{00000000-0005-0000-0000-000027900000}"/>
    <cellStyle name="Normal 8 2 4 2 3 3 2 3" xfId="36902" xr:uid="{00000000-0005-0000-0000-000028900000}"/>
    <cellStyle name="Normal 8 2 4 2 3 3 2 4" xfId="36903" xr:uid="{00000000-0005-0000-0000-000029900000}"/>
    <cellStyle name="Normal 8 2 4 2 3 3 3" xfId="36904" xr:uid="{00000000-0005-0000-0000-00002A900000}"/>
    <cellStyle name="Normal 8 2 4 2 3 3 3 2" xfId="36905" xr:uid="{00000000-0005-0000-0000-00002B900000}"/>
    <cellStyle name="Normal 8 2 4 2 3 3 4" xfId="36906" xr:uid="{00000000-0005-0000-0000-00002C900000}"/>
    <cellStyle name="Normal 8 2 4 2 3 3 5" xfId="36907" xr:uid="{00000000-0005-0000-0000-00002D900000}"/>
    <cellStyle name="Normal 8 2 4 2 3 4" xfId="36908" xr:uid="{00000000-0005-0000-0000-00002E900000}"/>
    <cellStyle name="Normal 8 2 4 2 3 4 2" xfId="36909" xr:uid="{00000000-0005-0000-0000-00002F900000}"/>
    <cellStyle name="Normal 8 2 4 2 3 4 2 2" xfId="36910" xr:uid="{00000000-0005-0000-0000-000030900000}"/>
    <cellStyle name="Normal 8 2 4 2 3 4 2 2 2" xfId="36911" xr:uid="{00000000-0005-0000-0000-000031900000}"/>
    <cellStyle name="Normal 8 2 4 2 3 4 2 3" xfId="36912" xr:uid="{00000000-0005-0000-0000-000032900000}"/>
    <cellStyle name="Normal 8 2 4 2 3 4 2 4" xfId="36913" xr:uid="{00000000-0005-0000-0000-000033900000}"/>
    <cellStyle name="Normal 8 2 4 2 3 4 3" xfId="36914" xr:uid="{00000000-0005-0000-0000-000034900000}"/>
    <cellStyle name="Normal 8 2 4 2 3 4 3 2" xfId="36915" xr:uid="{00000000-0005-0000-0000-000035900000}"/>
    <cellStyle name="Normal 8 2 4 2 3 4 4" xfId="36916" xr:uid="{00000000-0005-0000-0000-000036900000}"/>
    <cellStyle name="Normal 8 2 4 2 3 4 5" xfId="36917" xr:uid="{00000000-0005-0000-0000-000037900000}"/>
    <cellStyle name="Normal 8 2 4 2 3 5" xfId="36918" xr:uid="{00000000-0005-0000-0000-000038900000}"/>
    <cellStyle name="Normal 8 2 4 2 3 5 2" xfId="36919" xr:uid="{00000000-0005-0000-0000-000039900000}"/>
    <cellStyle name="Normal 8 2 4 2 3 5 2 2" xfId="36920" xr:uid="{00000000-0005-0000-0000-00003A900000}"/>
    <cellStyle name="Normal 8 2 4 2 3 5 3" xfId="36921" xr:uid="{00000000-0005-0000-0000-00003B900000}"/>
    <cellStyle name="Normal 8 2 4 2 3 5 4" xfId="36922" xr:uid="{00000000-0005-0000-0000-00003C900000}"/>
    <cellStyle name="Normal 8 2 4 2 3 6" xfId="36923" xr:uid="{00000000-0005-0000-0000-00003D900000}"/>
    <cellStyle name="Normal 8 2 4 2 3 6 2" xfId="36924" xr:uid="{00000000-0005-0000-0000-00003E900000}"/>
    <cellStyle name="Normal 8 2 4 2 3 6 3" xfId="36925" xr:uid="{00000000-0005-0000-0000-00003F900000}"/>
    <cellStyle name="Normal 8 2 4 2 3 6 4" xfId="36926" xr:uid="{00000000-0005-0000-0000-000040900000}"/>
    <cellStyle name="Normal 8 2 4 2 3 6 5" xfId="36927" xr:uid="{00000000-0005-0000-0000-000041900000}"/>
    <cellStyle name="Normal 8 2 4 2 3 7" xfId="36928" xr:uid="{00000000-0005-0000-0000-000042900000}"/>
    <cellStyle name="Normal 8 2 4 2 3 8" xfId="36929" xr:uid="{00000000-0005-0000-0000-000043900000}"/>
    <cellStyle name="Normal 8 2 4 2 3 9" xfId="36930" xr:uid="{00000000-0005-0000-0000-000044900000}"/>
    <cellStyle name="Normal 8 2 4 2 4" xfId="36931" xr:uid="{00000000-0005-0000-0000-000045900000}"/>
    <cellStyle name="Normal 8 2 4 2 4 2" xfId="36932" xr:uid="{00000000-0005-0000-0000-000046900000}"/>
    <cellStyle name="Normal 8 2 4 2 4 2 2" xfId="36933" xr:uid="{00000000-0005-0000-0000-000047900000}"/>
    <cellStyle name="Normal 8 2 4 2 4 2 2 2" xfId="36934" xr:uid="{00000000-0005-0000-0000-000048900000}"/>
    <cellStyle name="Normal 8 2 4 2 4 2 2 2 2" xfId="36935" xr:uid="{00000000-0005-0000-0000-000049900000}"/>
    <cellStyle name="Normal 8 2 4 2 4 2 2 3" xfId="36936" xr:uid="{00000000-0005-0000-0000-00004A900000}"/>
    <cellStyle name="Normal 8 2 4 2 4 2 2 4" xfId="36937" xr:uid="{00000000-0005-0000-0000-00004B900000}"/>
    <cellStyle name="Normal 8 2 4 2 4 2 3" xfId="36938" xr:uid="{00000000-0005-0000-0000-00004C900000}"/>
    <cellStyle name="Normal 8 2 4 2 4 2 3 2" xfId="36939" xr:uid="{00000000-0005-0000-0000-00004D900000}"/>
    <cellStyle name="Normal 8 2 4 2 4 2 4" xfId="36940" xr:uid="{00000000-0005-0000-0000-00004E900000}"/>
    <cellStyle name="Normal 8 2 4 2 4 2 5" xfId="36941" xr:uid="{00000000-0005-0000-0000-00004F900000}"/>
    <cellStyle name="Normal 8 2 4 2 4 3" xfId="36942" xr:uid="{00000000-0005-0000-0000-000050900000}"/>
    <cellStyle name="Normal 8 2 4 2 4 3 2" xfId="36943" xr:uid="{00000000-0005-0000-0000-000051900000}"/>
    <cellStyle name="Normal 8 2 4 2 4 3 2 2" xfId="36944" xr:uid="{00000000-0005-0000-0000-000052900000}"/>
    <cellStyle name="Normal 8 2 4 2 4 3 3" xfId="36945" xr:uid="{00000000-0005-0000-0000-000053900000}"/>
    <cellStyle name="Normal 8 2 4 2 4 3 4" xfId="36946" xr:uid="{00000000-0005-0000-0000-000054900000}"/>
    <cellStyle name="Normal 8 2 4 2 4 4" xfId="36947" xr:uid="{00000000-0005-0000-0000-000055900000}"/>
    <cellStyle name="Normal 8 2 4 2 4 4 2" xfId="36948" xr:uid="{00000000-0005-0000-0000-000056900000}"/>
    <cellStyle name="Normal 8 2 4 2 4 5" xfId="36949" xr:uid="{00000000-0005-0000-0000-000057900000}"/>
    <cellStyle name="Normal 8 2 4 2 4 6" xfId="36950" xr:uid="{00000000-0005-0000-0000-000058900000}"/>
    <cellStyle name="Normal 8 2 4 2 5" xfId="36951" xr:uid="{00000000-0005-0000-0000-000059900000}"/>
    <cellStyle name="Normal 8 2 4 2 5 2" xfId="36952" xr:uid="{00000000-0005-0000-0000-00005A900000}"/>
    <cellStyle name="Normal 8 2 4 2 5 2 2" xfId="36953" xr:uid="{00000000-0005-0000-0000-00005B900000}"/>
    <cellStyle name="Normal 8 2 4 2 5 2 2 2" xfId="36954" xr:uid="{00000000-0005-0000-0000-00005C900000}"/>
    <cellStyle name="Normal 8 2 4 2 5 2 3" xfId="36955" xr:uid="{00000000-0005-0000-0000-00005D900000}"/>
    <cellStyle name="Normal 8 2 4 2 5 2 4" xfId="36956" xr:uid="{00000000-0005-0000-0000-00005E900000}"/>
    <cellStyle name="Normal 8 2 4 2 5 3" xfId="36957" xr:uid="{00000000-0005-0000-0000-00005F900000}"/>
    <cellStyle name="Normal 8 2 4 2 5 3 2" xfId="36958" xr:uid="{00000000-0005-0000-0000-000060900000}"/>
    <cellStyle name="Normal 8 2 4 2 5 4" xfId="36959" xr:uid="{00000000-0005-0000-0000-000061900000}"/>
    <cellStyle name="Normal 8 2 4 2 5 5" xfId="36960" xr:uid="{00000000-0005-0000-0000-000062900000}"/>
    <cellStyle name="Normal 8 2 4 2 6" xfId="36961" xr:uid="{00000000-0005-0000-0000-000063900000}"/>
    <cellStyle name="Normal 8 2 4 2 6 2" xfId="36962" xr:uid="{00000000-0005-0000-0000-000064900000}"/>
    <cellStyle name="Normal 8 2 4 2 6 2 2" xfId="36963" xr:uid="{00000000-0005-0000-0000-000065900000}"/>
    <cellStyle name="Normal 8 2 4 2 6 2 2 2" xfId="36964" xr:uid="{00000000-0005-0000-0000-000066900000}"/>
    <cellStyle name="Normal 8 2 4 2 6 2 3" xfId="36965" xr:uid="{00000000-0005-0000-0000-000067900000}"/>
    <cellStyle name="Normal 8 2 4 2 6 2 4" xfId="36966" xr:uid="{00000000-0005-0000-0000-000068900000}"/>
    <cellStyle name="Normal 8 2 4 2 6 3" xfId="36967" xr:uid="{00000000-0005-0000-0000-000069900000}"/>
    <cellStyle name="Normal 8 2 4 2 6 3 2" xfId="36968" xr:uid="{00000000-0005-0000-0000-00006A900000}"/>
    <cellStyle name="Normal 8 2 4 2 6 4" xfId="36969" xr:uid="{00000000-0005-0000-0000-00006B900000}"/>
    <cellStyle name="Normal 8 2 4 2 6 5" xfId="36970" xr:uid="{00000000-0005-0000-0000-00006C900000}"/>
    <cellStyle name="Normal 8 2 4 2 7" xfId="36971" xr:uid="{00000000-0005-0000-0000-00006D900000}"/>
    <cellStyle name="Normal 8 2 4 2 7 2" xfId="36972" xr:uid="{00000000-0005-0000-0000-00006E900000}"/>
    <cellStyle name="Normal 8 2 4 2 7 2 2" xfId="36973" xr:uid="{00000000-0005-0000-0000-00006F900000}"/>
    <cellStyle name="Normal 8 2 4 2 7 3" xfId="36974" xr:uid="{00000000-0005-0000-0000-000070900000}"/>
    <cellStyle name="Normal 8 2 4 2 7 4" xfId="36975" xr:uid="{00000000-0005-0000-0000-000071900000}"/>
    <cellStyle name="Normal 8 2 4 2 8" xfId="36976" xr:uid="{00000000-0005-0000-0000-000072900000}"/>
    <cellStyle name="Normal 8 2 4 2 8 2" xfId="36977" xr:uid="{00000000-0005-0000-0000-000073900000}"/>
    <cellStyle name="Normal 8 2 4 2 8 3" xfId="36978" xr:uid="{00000000-0005-0000-0000-000074900000}"/>
    <cellStyle name="Normal 8 2 4 2 8 4" xfId="36979" xr:uid="{00000000-0005-0000-0000-000075900000}"/>
    <cellStyle name="Normal 8 2 4 2 8 5" xfId="36980" xr:uid="{00000000-0005-0000-0000-000076900000}"/>
    <cellStyle name="Normal 8 2 4 2 9" xfId="36981" xr:uid="{00000000-0005-0000-0000-000077900000}"/>
    <cellStyle name="Normal 8 2 4 3" xfId="36982" xr:uid="{00000000-0005-0000-0000-000078900000}"/>
    <cellStyle name="Normal 8 2 4 3 10" xfId="36983" xr:uid="{00000000-0005-0000-0000-000079900000}"/>
    <cellStyle name="Normal 8 2 4 3 2" xfId="36984" xr:uid="{00000000-0005-0000-0000-00007A900000}"/>
    <cellStyle name="Normal 8 2 4 3 2 2" xfId="36985" xr:uid="{00000000-0005-0000-0000-00007B900000}"/>
    <cellStyle name="Normal 8 2 4 3 2 2 2" xfId="36986" xr:uid="{00000000-0005-0000-0000-00007C900000}"/>
    <cellStyle name="Normal 8 2 4 3 2 2 2 2" xfId="36987" xr:uid="{00000000-0005-0000-0000-00007D900000}"/>
    <cellStyle name="Normal 8 2 4 3 2 2 2 2 2" xfId="36988" xr:uid="{00000000-0005-0000-0000-00007E900000}"/>
    <cellStyle name="Normal 8 2 4 3 2 2 2 2 2 2" xfId="36989" xr:uid="{00000000-0005-0000-0000-00007F900000}"/>
    <cellStyle name="Normal 8 2 4 3 2 2 2 2 3" xfId="36990" xr:uid="{00000000-0005-0000-0000-000080900000}"/>
    <cellStyle name="Normal 8 2 4 3 2 2 2 2 4" xfId="36991" xr:uid="{00000000-0005-0000-0000-000081900000}"/>
    <cellStyle name="Normal 8 2 4 3 2 2 2 3" xfId="36992" xr:uid="{00000000-0005-0000-0000-000082900000}"/>
    <cellStyle name="Normal 8 2 4 3 2 2 2 3 2" xfId="36993" xr:uid="{00000000-0005-0000-0000-000083900000}"/>
    <cellStyle name="Normal 8 2 4 3 2 2 2 4" xfId="36994" xr:uid="{00000000-0005-0000-0000-000084900000}"/>
    <cellStyle name="Normal 8 2 4 3 2 2 2 5" xfId="36995" xr:uid="{00000000-0005-0000-0000-000085900000}"/>
    <cellStyle name="Normal 8 2 4 3 2 2 3" xfId="36996" xr:uid="{00000000-0005-0000-0000-000086900000}"/>
    <cellStyle name="Normal 8 2 4 3 2 2 3 2" xfId="36997" xr:uid="{00000000-0005-0000-0000-000087900000}"/>
    <cellStyle name="Normal 8 2 4 3 2 2 3 2 2" xfId="36998" xr:uid="{00000000-0005-0000-0000-000088900000}"/>
    <cellStyle name="Normal 8 2 4 3 2 2 3 3" xfId="36999" xr:uid="{00000000-0005-0000-0000-000089900000}"/>
    <cellStyle name="Normal 8 2 4 3 2 2 3 4" xfId="37000" xr:uid="{00000000-0005-0000-0000-00008A900000}"/>
    <cellStyle name="Normal 8 2 4 3 2 2 4" xfId="37001" xr:uid="{00000000-0005-0000-0000-00008B900000}"/>
    <cellStyle name="Normal 8 2 4 3 2 2 4 2" xfId="37002" xr:uid="{00000000-0005-0000-0000-00008C900000}"/>
    <cellStyle name="Normal 8 2 4 3 2 2 5" xfId="37003" xr:uid="{00000000-0005-0000-0000-00008D900000}"/>
    <cellStyle name="Normal 8 2 4 3 2 2 6" xfId="37004" xr:uid="{00000000-0005-0000-0000-00008E900000}"/>
    <cellStyle name="Normal 8 2 4 3 2 3" xfId="37005" xr:uid="{00000000-0005-0000-0000-00008F900000}"/>
    <cellStyle name="Normal 8 2 4 3 2 3 2" xfId="37006" xr:uid="{00000000-0005-0000-0000-000090900000}"/>
    <cellStyle name="Normal 8 2 4 3 2 3 2 2" xfId="37007" xr:uid="{00000000-0005-0000-0000-000091900000}"/>
    <cellStyle name="Normal 8 2 4 3 2 3 2 2 2" xfId="37008" xr:uid="{00000000-0005-0000-0000-000092900000}"/>
    <cellStyle name="Normal 8 2 4 3 2 3 2 3" xfId="37009" xr:uid="{00000000-0005-0000-0000-000093900000}"/>
    <cellStyle name="Normal 8 2 4 3 2 3 2 4" xfId="37010" xr:uid="{00000000-0005-0000-0000-000094900000}"/>
    <cellStyle name="Normal 8 2 4 3 2 3 3" xfId="37011" xr:uid="{00000000-0005-0000-0000-000095900000}"/>
    <cellStyle name="Normal 8 2 4 3 2 3 3 2" xfId="37012" xr:uid="{00000000-0005-0000-0000-000096900000}"/>
    <cellStyle name="Normal 8 2 4 3 2 3 4" xfId="37013" xr:uid="{00000000-0005-0000-0000-000097900000}"/>
    <cellStyle name="Normal 8 2 4 3 2 3 5" xfId="37014" xr:uid="{00000000-0005-0000-0000-000098900000}"/>
    <cellStyle name="Normal 8 2 4 3 2 4" xfId="37015" xr:uid="{00000000-0005-0000-0000-000099900000}"/>
    <cellStyle name="Normal 8 2 4 3 2 4 2" xfId="37016" xr:uid="{00000000-0005-0000-0000-00009A900000}"/>
    <cellStyle name="Normal 8 2 4 3 2 4 2 2" xfId="37017" xr:uid="{00000000-0005-0000-0000-00009B900000}"/>
    <cellStyle name="Normal 8 2 4 3 2 4 2 2 2" xfId="37018" xr:uid="{00000000-0005-0000-0000-00009C900000}"/>
    <cellStyle name="Normal 8 2 4 3 2 4 2 3" xfId="37019" xr:uid="{00000000-0005-0000-0000-00009D900000}"/>
    <cellStyle name="Normal 8 2 4 3 2 4 2 4" xfId="37020" xr:uid="{00000000-0005-0000-0000-00009E900000}"/>
    <cellStyle name="Normal 8 2 4 3 2 4 3" xfId="37021" xr:uid="{00000000-0005-0000-0000-00009F900000}"/>
    <cellStyle name="Normal 8 2 4 3 2 4 3 2" xfId="37022" xr:uid="{00000000-0005-0000-0000-0000A0900000}"/>
    <cellStyle name="Normal 8 2 4 3 2 4 4" xfId="37023" xr:uid="{00000000-0005-0000-0000-0000A1900000}"/>
    <cellStyle name="Normal 8 2 4 3 2 4 5" xfId="37024" xr:uid="{00000000-0005-0000-0000-0000A2900000}"/>
    <cellStyle name="Normal 8 2 4 3 2 5" xfId="37025" xr:uid="{00000000-0005-0000-0000-0000A3900000}"/>
    <cellStyle name="Normal 8 2 4 3 2 5 2" xfId="37026" xr:uid="{00000000-0005-0000-0000-0000A4900000}"/>
    <cellStyle name="Normal 8 2 4 3 2 5 2 2" xfId="37027" xr:uid="{00000000-0005-0000-0000-0000A5900000}"/>
    <cellStyle name="Normal 8 2 4 3 2 5 3" xfId="37028" xr:uid="{00000000-0005-0000-0000-0000A6900000}"/>
    <cellStyle name="Normal 8 2 4 3 2 5 4" xfId="37029" xr:uid="{00000000-0005-0000-0000-0000A7900000}"/>
    <cellStyle name="Normal 8 2 4 3 2 6" xfId="37030" xr:uid="{00000000-0005-0000-0000-0000A8900000}"/>
    <cellStyle name="Normal 8 2 4 3 2 6 2" xfId="37031" xr:uid="{00000000-0005-0000-0000-0000A9900000}"/>
    <cellStyle name="Normal 8 2 4 3 2 6 3" xfId="37032" xr:uid="{00000000-0005-0000-0000-0000AA900000}"/>
    <cellStyle name="Normal 8 2 4 3 2 6 4" xfId="37033" xr:uid="{00000000-0005-0000-0000-0000AB900000}"/>
    <cellStyle name="Normal 8 2 4 3 2 6 5" xfId="37034" xr:uid="{00000000-0005-0000-0000-0000AC900000}"/>
    <cellStyle name="Normal 8 2 4 3 2 7" xfId="37035" xr:uid="{00000000-0005-0000-0000-0000AD900000}"/>
    <cellStyle name="Normal 8 2 4 3 2 8" xfId="37036" xr:uid="{00000000-0005-0000-0000-0000AE900000}"/>
    <cellStyle name="Normal 8 2 4 3 2 9" xfId="37037" xr:uid="{00000000-0005-0000-0000-0000AF900000}"/>
    <cellStyle name="Normal 8 2 4 3 3" xfId="37038" xr:uid="{00000000-0005-0000-0000-0000B0900000}"/>
    <cellStyle name="Normal 8 2 4 3 3 2" xfId="37039" xr:uid="{00000000-0005-0000-0000-0000B1900000}"/>
    <cellStyle name="Normal 8 2 4 3 3 2 2" xfId="37040" xr:uid="{00000000-0005-0000-0000-0000B2900000}"/>
    <cellStyle name="Normal 8 2 4 3 3 2 2 2" xfId="37041" xr:uid="{00000000-0005-0000-0000-0000B3900000}"/>
    <cellStyle name="Normal 8 2 4 3 3 2 2 2 2" xfId="37042" xr:uid="{00000000-0005-0000-0000-0000B4900000}"/>
    <cellStyle name="Normal 8 2 4 3 3 2 2 3" xfId="37043" xr:uid="{00000000-0005-0000-0000-0000B5900000}"/>
    <cellStyle name="Normal 8 2 4 3 3 2 2 4" xfId="37044" xr:uid="{00000000-0005-0000-0000-0000B6900000}"/>
    <cellStyle name="Normal 8 2 4 3 3 2 3" xfId="37045" xr:uid="{00000000-0005-0000-0000-0000B7900000}"/>
    <cellStyle name="Normal 8 2 4 3 3 2 3 2" xfId="37046" xr:uid="{00000000-0005-0000-0000-0000B8900000}"/>
    <cellStyle name="Normal 8 2 4 3 3 2 4" xfId="37047" xr:uid="{00000000-0005-0000-0000-0000B9900000}"/>
    <cellStyle name="Normal 8 2 4 3 3 2 5" xfId="37048" xr:uid="{00000000-0005-0000-0000-0000BA900000}"/>
    <cellStyle name="Normal 8 2 4 3 3 3" xfId="37049" xr:uid="{00000000-0005-0000-0000-0000BB900000}"/>
    <cellStyle name="Normal 8 2 4 3 3 3 2" xfId="37050" xr:uid="{00000000-0005-0000-0000-0000BC900000}"/>
    <cellStyle name="Normal 8 2 4 3 3 3 2 2" xfId="37051" xr:uid="{00000000-0005-0000-0000-0000BD900000}"/>
    <cellStyle name="Normal 8 2 4 3 3 3 3" xfId="37052" xr:uid="{00000000-0005-0000-0000-0000BE900000}"/>
    <cellStyle name="Normal 8 2 4 3 3 3 4" xfId="37053" xr:uid="{00000000-0005-0000-0000-0000BF900000}"/>
    <cellStyle name="Normal 8 2 4 3 3 4" xfId="37054" xr:uid="{00000000-0005-0000-0000-0000C0900000}"/>
    <cellStyle name="Normal 8 2 4 3 3 4 2" xfId="37055" xr:uid="{00000000-0005-0000-0000-0000C1900000}"/>
    <cellStyle name="Normal 8 2 4 3 3 5" xfId="37056" xr:uid="{00000000-0005-0000-0000-0000C2900000}"/>
    <cellStyle name="Normal 8 2 4 3 3 6" xfId="37057" xr:uid="{00000000-0005-0000-0000-0000C3900000}"/>
    <cellStyle name="Normal 8 2 4 3 4" xfId="37058" xr:uid="{00000000-0005-0000-0000-0000C4900000}"/>
    <cellStyle name="Normal 8 2 4 3 4 2" xfId="37059" xr:uid="{00000000-0005-0000-0000-0000C5900000}"/>
    <cellStyle name="Normal 8 2 4 3 4 2 2" xfId="37060" xr:uid="{00000000-0005-0000-0000-0000C6900000}"/>
    <cellStyle name="Normal 8 2 4 3 4 2 2 2" xfId="37061" xr:uid="{00000000-0005-0000-0000-0000C7900000}"/>
    <cellStyle name="Normal 8 2 4 3 4 2 3" xfId="37062" xr:uid="{00000000-0005-0000-0000-0000C8900000}"/>
    <cellStyle name="Normal 8 2 4 3 4 2 4" xfId="37063" xr:uid="{00000000-0005-0000-0000-0000C9900000}"/>
    <cellStyle name="Normal 8 2 4 3 4 3" xfId="37064" xr:uid="{00000000-0005-0000-0000-0000CA900000}"/>
    <cellStyle name="Normal 8 2 4 3 4 3 2" xfId="37065" xr:uid="{00000000-0005-0000-0000-0000CB900000}"/>
    <cellStyle name="Normal 8 2 4 3 4 4" xfId="37066" xr:uid="{00000000-0005-0000-0000-0000CC900000}"/>
    <cellStyle name="Normal 8 2 4 3 4 5" xfId="37067" xr:uid="{00000000-0005-0000-0000-0000CD900000}"/>
    <cellStyle name="Normal 8 2 4 3 5" xfId="37068" xr:uid="{00000000-0005-0000-0000-0000CE900000}"/>
    <cellStyle name="Normal 8 2 4 3 5 2" xfId="37069" xr:uid="{00000000-0005-0000-0000-0000CF900000}"/>
    <cellStyle name="Normal 8 2 4 3 5 2 2" xfId="37070" xr:uid="{00000000-0005-0000-0000-0000D0900000}"/>
    <cellStyle name="Normal 8 2 4 3 5 2 2 2" xfId="37071" xr:uid="{00000000-0005-0000-0000-0000D1900000}"/>
    <cellStyle name="Normal 8 2 4 3 5 2 3" xfId="37072" xr:uid="{00000000-0005-0000-0000-0000D2900000}"/>
    <cellStyle name="Normal 8 2 4 3 5 2 4" xfId="37073" xr:uid="{00000000-0005-0000-0000-0000D3900000}"/>
    <cellStyle name="Normal 8 2 4 3 5 3" xfId="37074" xr:uid="{00000000-0005-0000-0000-0000D4900000}"/>
    <cellStyle name="Normal 8 2 4 3 5 3 2" xfId="37075" xr:uid="{00000000-0005-0000-0000-0000D5900000}"/>
    <cellStyle name="Normal 8 2 4 3 5 4" xfId="37076" xr:uid="{00000000-0005-0000-0000-0000D6900000}"/>
    <cellStyle name="Normal 8 2 4 3 5 5" xfId="37077" xr:uid="{00000000-0005-0000-0000-0000D7900000}"/>
    <cellStyle name="Normal 8 2 4 3 6" xfId="37078" xr:uid="{00000000-0005-0000-0000-0000D8900000}"/>
    <cellStyle name="Normal 8 2 4 3 6 2" xfId="37079" xr:uid="{00000000-0005-0000-0000-0000D9900000}"/>
    <cellStyle name="Normal 8 2 4 3 6 2 2" xfId="37080" xr:uid="{00000000-0005-0000-0000-0000DA900000}"/>
    <cellStyle name="Normal 8 2 4 3 6 3" xfId="37081" xr:uid="{00000000-0005-0000-0000-0000DB900000}"/>
    <cellStyle name="Normal 8 2 4 3 6 4" xfId="37082" xr:uid="{00000000-0005-0000-0000-0000DC900000}"/>
    <cellStyle name="Normal 8 2 4 3 7" xfId="37083" xr:uid="{00000000-0005-0000-0000-0000DD900000}"/>
    <cellStyle name="Normal 8 2 4 3 7 2" xfId="37084" xr:uid="{00000000-0005-0000-0000-0000DE900000}"/>
    <cellStyle name="Normal 8 2 4 3 7 3" xfId="37085" xr:uid="{00000000-0005-0000-0000-0000DF900000}"/>
    <cellStyle name="Normal 8 2 4 3 7 4" xfId="37086" xr:uid="{00000000-0005-0000-0000-0000E0900000}"/>
    <cellStyle name="Normal 8 2 4 3 7 5" xfId="37087" xr:uid="{00000000-0005-0000-0000-0000E1900000}"/>
    <cellStyle name="Normal 8 2 4 3 8" xfId="37088" xr:uid="{00000000-0005-0000-0000-0000E2900000}"/>
    <cellStyle name="Normal 8 2 4 3 9" xfId="37089" xr:uid="{00000000-0005-0000-0000-0000E3900000}"/>
    <cellStyle name="Normal 8 2 4 4" xfId="37090" xr:uid="{00000000-0005-0000-0000-0000E4900000}"/>
    <cellStyle name="Normal 8 2 4 4 2" xfId="37091" xr:uid="{00000000-0005-0000-0000-0000E5900000}"/>
    <cellStyle name="Normal 8 2 4 4 2 2" xfId="37092" xr:uid="{00000000-0005-0000-0000-0000E6900000}"/>
    <cellStyle name="Normal 8 2 4 4 2 2 2" xfId="37093" xr:uid="{00000000-0005-0000-0000-0000E7900000}"/>
    <cellStyle name="Normal 8 2 4 4 2 2 2 2" xfId="37094" xr:uid="{00000000-0005-0000-0000-0000E8900000}"/>
    <cellStyle name="Normal 8 2 4 4 2 2 2 2 2" xfId="37095" xr:uid="{00000000-0005-0000-0000-0000E9900000}"/>
    <cellStyle name="Normal 8 2 4 4 2 2 2 3" xfId="37096" xr:uid="{00000000-0005-0000-0000-0000EA900000}"/>
    <cellStyle name="Normal 8 2 4 4 2 2 2 4" xfId="37097" xr:uid="{00000000-0005-0000-0000-0000EB900000}"/>
    <cellStyle name="Normal 8 2 4 4 2 2 3" xfId="37098" xr:uid="{00000000-0005-0000-0000-0000EC900000}"/>
    <cellStyle name="Normal 8 2 4 4 2 2 3 2" xfId="37099" xr:uid="{00000000-0005-0000-0000-0000ED900000}"/>
    <cellStyle name="Normal 8 2 4 4 2 2 4" xfId="37100" xr:uid="{00000000-0005-0000-0000-0000EE900000}"/>
    <cellStyle name="Normal 8 2 4 4 2 2 5" xfId="37101" xr:uid="{00000000-0005-0000-0000-0000EF900000}"/>
    <cellStyle name="Normal 8 2 4 4 2 3" xfId="37102" xr:uid="{00000000-0005-0000-0000-0000F0900000}"/>
    <cellStyle name="Normal 8 2 4 4 2 3 2" xfId="37103" xr:uid="{00000000-0005-0000-0000-0000F1900000}"/>
    <cellStyle name="Normal 8 2 4 4 2 3 2 2" xfId="37104" xr:uid="{00000000-0005-0000-0000-0000F2900000}"/>
    <cellStyle name="Normal 8 2 4 4 2 3 3" xfId="37105" xr:uid="{00000000-0005-0000-0000-0000F3900000}"/>
    <cellStyle name="Normal 8 2 4 4 2 3 4" xfId="37106" xr:uid="{00000000-0005-0000-0000-0000F4900000}"/>
    <cellStyle name="Normal 8 2 4 4 2 4" xfId="37107" xr:uid="{00000000-0005-0000-0000-0000F5900000}"/>
    <cellStyle name="Normal 8 2 4 4 2 4 2" xfId="37108" xr:uid="{00000000-0005-0000-0000-0000F6900000}"/>
    <cellStyle name="Normal 8 2 4 4 2 5" xfId="37109" xr:uid="{00000000-0005-0000-0000-0000F7900000}"/>
    <cellStyle name="Normal 8 2 4 4 2 6" xfId="37110" xr:uid="{00000000-0005-0000-0000-0000F8900000}"/>
    <cellStyle name="Normal 8 2 4 4 3" xfId="37111" xr:uid="{00000000-0005-0000-0000-0000F9900000}"/>
    <cellStyle name="Normal 8 2 4 4 3 2" xfId="37112" xr:uid="{00000000-0005-0000-0000-0000FA900000}"/>
    <cellStyle name="Normal 8 2 4 4 3 2 2" xfId="37113" xr:uid="{00000000-0005-0000-0000-0000FB900000}"/>
    <cellStyle name="Normal 8 2 4 4 3 2 2 2" xfId="37114" xr:uid="{00000000-0005-0000-0000-0000FC900000}"/>
    <cellStyle name="Normal 8 2 4 4 3 2 3" xfId="37115" xr:uid="{00000000-0005-0000-0000-0000FD900000}"/>
    <cellStyle name="Normal 8 2 4 4 3 2 4" xfId="37116" xr:uid="{00000000-0005-0000-0000-0000FE900000}"/>
    <cellStyle name="Normal 8 2 4 4 3 3" xfId="37117" xr:uid="{00000000-0005-0000-0000-0000FF900000}"/>
    <cellStyle name="Normal 8 2 4 4 3 3 2" xfId="37118" xr:uid="{00000000-0005-0000-0000-000000910000}"/>
    <cellStyle name="Normal 8 2 4 4 3 4" xfId="37119" xr:uid="{00000000-0005-0000-0000-000001910000}"/>
    <cellStyle name="Normal 8 2 4 4 3 5" xfId="37120" xr:uid="{00000000-0005-0000-0000-000002910000}"/>
    <cellStyle name="Normal 8 2 4 4 4" xfId="37121" xr:uid="{00000000-0005-0000-0000-000003910000}"/>
    <cellStyle name="Normal 8 2 4 4 4 2" xfId="37122" xr:uid="{00000000-0005-0000-0000-000004910000}"/>
    <cellStyle name="Normal 8 2 4 4 4 2 2" xfId="37123" xr:uid="{00000000-0005-0000-0000-000005910000}"/>
    <cellStyle name="Normal 8 2 4 4 4 2 2 2" xfId="37124" xr:uid="{00000000-0005-0000-0000-000006910000}"/>
    <cellStyle name="Normal 8 2 4 4 4 2 3" xfId="37125" xr:uid="{00000000-0005-0000-0000-000007910000}"/>
    <cellStyle name="Normal 8 2 4 4 4 2 4" xfId="37126" xr:uid="{00000000-0005-0000-0000-000008910000}"/>
    <cellStyle name="Normal 8 2 4 4 4 3" xfId="37127" xr:uid="{00000000-0005-0000-0000-000009910000}"/>
    <cellStyle name="Normal 8 2 4 4 4 3 2" xfId="37128" xr:uid="{00000000-0005-0000-0000-00000A910000}"/>
    <cellStyle name="Normal 8 2 4 4 4 4" xfId="37129" xr:uid="{00000000-0005-0000-0000-00000B910000}"/>
    <cellStyle name="Normal 8 2 4 4 4 5" xfId="37130" xr:uid="{00000000-0005-0000-0000-00000C910000}"/>
    <cellStyle name="Normal 8 2 4 4 5" xfId="37131" xr:uid="{00000000-0005-0000-0000-00000D910000}"/>
    <cellStyle name="Normal 8 2 4 4 5 2" xfId="37132" xr:uid="{00000000-0005-0000-0000-00000E910000}"/>
    <cellStyle name="Normal 8 2 4 4 5 2 2" xfId="37133" xr:uid="{00000000-0005-0000-0000-00000F910000}"/>
    <cellStyle name="Normal 8 2 4 4 5 3" xfId="37134" xr:uid="{00000000-0005-0000-0000-000010910000}"/>
    <cellStyle name="Normal 8 2 4 4 5 4" xfId="37135" xr:uid="{00000000-0005-0000-0000-000011910000}"/>
    <cellStyle name="Normal 8 2 4 4 6" xfId="37136" xr:uid="{00000000-0005-0000-0000-000012910000}"/>
    <cellStyle name="Normal 8 2 4 4 6 2" xfId="37137" xr:uid="{00000000-0005-0000-0000-000013910000}"/>
    <cellStyle name="Normal 8 2 4 4 6 3" xfId="37138" xr:uid="{00000000-0005-0000-0000-000014910000}"/>
    <cellStyle name="Normal 8 2 4 4 6 4" xfId="37139" xr:uid="{00000000-0005-0000-0000-000015910000}"/>
    <cellStyle name="Normal 8 2 4 4 6 5" xfId="37140" xr:uid="{00000000-0005-0000-0000-000016910000}"/>
    <cellStyle name="Normal 8 2 4 4 7" xfId="37141" xr:uid="{00000000-0005-0000-0000-000017910000}"/>
    <cellStyle name="Normal 8 2 4 4 8" xfId="37142" xr:uid="{00000000-0005-0000-0000-000018910000}"/>
    <cellStyle name="Normal 8 2 4 4 9" xfId="37143" xr:uid="{00000000-0005-0000-0000-000019910000}"/>
    <cellStyle name="Normal 8 2 4 5" xfId="37144" xr:uid="{00000000-0005-0000-0000-00001A910000}"/>
    <cellStyle name="Normal 8 2 4 5 2" xfId="37145" xr:uid="{00000000-0005-0000-0000-00001B910000}"/>
    <cellStyle name="Normal 8 2 4 5 2 2" xfId="37146" xr:uid="{00000000-0005-0000-0000-00001C910000}"/>
    <cellStyle name="Normal 8 2 4 5 2 2 2" xfId="37147" xr:uid="{00000000-0005-0000-0000-00001D910000}"/>
    <cellStyle name="Normal 8 2 4 5 2 2 2 2" xfId="37148" xr:uid="{00000000-0005-0000-0000-00001E910000}"/>
    <cellStyle name="Normal 8 2 4 5 2 2 3" xfId="37149" xr:uid="{00000000-0005-0000-0000-00001F910000}"/>
    <cellStyle name="Normal 8 2 4 5 2 2 4" xfId="37150" xr:uid="{00000000-0005-0000-0000-000020910000}"/>
    <cellStyle name="Normal 8 2 4 5 2 3" xfId="37151" xr:uid="{00000000-0005-0000-0000-000021910000}"/>
    <cellStyle name="Normal 8 2 4 5 2 3 2" xfId="37152" xr:uid="{00000000-0005-0000-0000-000022910000}"/>
    <cellStyle name="Normal 8 2 4 5 2 4" xfId="37153" xr:uid="{00000000-0005-0000-0000-000023910000}"/>
    <cellStyle name="Normal 8 2 4 5 2 5" xfId="37154" xr:uid="{00000000-0005-0000-0000-000024910000}"/>
    <cellStyle name="Normal 8 2 4 5 3" xfId="37155" xr:uid="{00000000-0005-0000-0000-000025910000}"/>
    <cellStyle name="Normal 8 2 4 5 3 2" xfId="37156" xr:uid="{00000000-0005-0000-0000-000026910000}"/>
    <cellStyle name="Normal 8 2 4 5 3 2 2" xfId="37157" xr:uid="{00000000-0005-0000-0000-000027910000}"/>
    <cellStyle name="Normal 8 2 4 5 3 3" xfId="37158" xr:uid="{00000000-0005-0000-0000-000028910000}"/>
    <cellStyle name="Normal 8 2 4 5 3 4" xfId="37159" xr:uid="{00000000-0005-0000-0000-000029910000}"/>
    <cellStyle name="Normal 8 2 4 5 4" xfId="37160" xr:uid="{00000000-0005-0000-0000-00002A910000}"/>
    <cellStyle name="Normal 8 2 4 5 4 2" xfId="37161" xr:uid="{00000000-0005-0000-0000-00002B910000}"/>
    <cellStyle name="Normal 8 2 4 5 5" xfId="37162" xr:uid="{00000000-0005-0000-0000-00002C910000}"/>
    <cellStyle name="Normal 8 2 4 5 6" xfId="37163" xr:uid="{00000000-0005-0000-0000-00002D910000}"/>
    <cellStyle name="Normal 8 2 4 6" xfId="37164" xr:uid="{00000000-0005-0000-0000-00002E910000}"/>
    <cellStyle name="Normal 8 2 4 6 2" xfId="37165" xr:uid="{00000000-0005-0000-0000-00002F910000}"/>
    <cellStyle name="Normal 8 2 4 6 2 2" xfId="37166" xr:uid="{00000000-0005-0000-0000-000030910000}"/>
    <cellStyle name="Normal 8 2 4 6 2 2 2" xfId="37167" xr:uid="{00000000-0005-0000-0000-000031910000}"/>
    <cellStyle name="Normal 8 2 4 6 2 3" xfId="37168" xr:uid="{00000000-0005-0000-0000-000032910000}"/>
    <cellStyle name="Normal 8 2 4 6 2 4" xfId="37169" xr:uid="{00000000-0005-0000-0000-000033910000}"/>
    <cellStyle name="Normal 8 2 4 6 3" xfId="37170" xr:uid="{00000000-0005-0000-0000-000034910000}"/>
    <cellStyle name="Normal 8 2 4 6 3 2" xfId="37171" xr:uid="{00000000-0005-0000-0000-000035910000}"/>
    <cellStyle name="Normal 8 2 4 6 4" xfId="37172" xr:uid="{00000000-0005-0000-0000-000036910000}"/>
    <cellStyle name="Normal 8 2 4 6 5" xfId="37173" xr:uid="{00000000-0005-0000-0000-000037910000}"/>
    <cellStyle name="Normal 8 2 4 7" xfId="37174" xr:uid="{00000000-0005-0000-0000-000038910000}"/>
    <cellStyle name="Normal 8 2 4 7 2" xfId="37175" xr:uid="{00000000-0005-0000-0000-000039910000}"/>
    <cellStyle name="Normal 8 2 4 7 2 2" xfId="37176" xr:uid="{00000000-0005-0000-0000-00003A910000}"/>
    <cellStyle name="Normal 8 2 4 7 2 2 2" xfId="37177" xr:uid="{00000000-0005-0000-0000-00003B910000}"/>
    <cellStyle name="Normal 8 2 4 7 2 3" xfId="37178" xr:uid="{00000000-0005-0000-0000-00003C910000}"/>
    <cellStyle name="Normal 8 2 4 7 2 4" xfId="37179" xr:uid="{00000000-0005-0000-0000-00003D910000}"/>
    <cellStyle name="Normal 8 2 4 7 3" xfId="37180" xr:uid="{00000000-0005-0000-0000-00003E910000}"/>
    <cellStyle name="Normal 8 2 4 7 3 2" xfId="37181" xr:uid="{00000000-0005-0000-0000-00003F910000}"/>
    <cellStyle name="Normal 8 2 4 7 4" xfId="37182" xr:uid="{00000000-0005-0000-0000-000040910000}"/>
    <cellStyle name="Normal 8 2 4 7 5" xfId="37183" xr:uid="{00000000-0005-0000-0000-000041910000}"/>
    <cellStyle name="Normal 8 2 4 8" xfId="37184" xr:uid="{00000000-0005-0000-0000-000042910000}"/>
    <cellStyle name="Normal 8 2 4 8 2" xfId="37185" xr:uid="{00000000-0005-0000-0000-000043910000}"/>
    <cellStyle name="Normal 8 2 4 8 2 2" xfId="37186" xr:uid="{00000000-0005-0000-0000-000044910000}"/>
    <cellStyle name="Normal 8 2 4 8 3" xfId="37187" xr:uid="{00000000-0005-0000-0000-000045910000}"/>
    <cellStyle name="Normal 8 2 4 8 4" xfId="37188" xr:uid="{00000000-0005-0000-0000-000046910000}"/>
    <cellStyle name="Normal 8 2 4 9" xfId="37189" xr:uid="{00000000-0005-0000-0000-000047910000}"/>
    <cellStyle name="Normal 8 2 4 9 2" xfId="37190" xr:uid="{00000000-0005-0000-0000-000048910000}"/>
    <cellStyle name="Normal 8 2 4 9 3" xfId="37191" xr:uid="{00000000-0005-0000-0000-000049910000}"/>
    <cellStyle name="Normal 8 2 4 9 4" xfId="37192" xr:uid="{00000000-0005-0000-0000-00004A910000}"/>
    <cellStyle name="Normal 8 2 4 9 5" xfId="37193" xr:uid="{00000000-0005-0000-0000-00004B910000}"/>
    <cellStyle name="Normal 8 2 5" xfId="37194" xr:uid="{00000000-0005-0000-0000-00004C910000}"/>
    <cellStyle name="Normal 8 2 5 10" xfId="37195" xr:uid="{00000000-0005-0000-0000-00004D910000}"/>
    <cellStyle name="Normal 8 2 5 11" xfId="37196" xr:uid="{00000000-0005-0000-0000-00004E910000}"/>
    <cellStyle name="Normal 8 2 5 2" xfId="37197" xr:uid="{00000000-0005-0000-0000-00004F910000}"/>
    <cellStyle name="Normal 8 2 5 2 10" xfId="37198" xr:uid="{00000000-0005-0000-0000-000050910000}"/>
    <cellStyle name="Normal 8 2 5 2 2" xfId="37199" xr:uid="{00000000-0005-0000-0000-000051910000}"/>
    <cellStyle name="Normal 8 2 5 2 2 2" xfId="37200" xr:uid="{00000000-0005-0000-0000-000052910000}"/>
    <cellStyle name="Normal 8 2 5 2 2 2 2" xfId="37201" xr:uid="{00000000-0005-0000-0000-000053910000}"/>
    <cellStyle name="Normal 8 2 5 2 2 2 2 2" xfId="37202" xr:uid="{00000000-0005-0000-0000-000054910000}"/>
    <cellStyle name="Normal 8 2 5 2 2 2 2 2 2" xfId="37203" xr:uid="{00000000-0005-0000-0000-000055910000}"/>
    <cellStyle name="Normal 8 2 5 2 2 2 2 2 2 2" xfId="37204" xr:uid="{00000000-0005-0000-0000-000056910000}"/>
    <cellStyle name="Normal 8 2 5 2 2 2 2 2 3" xfId="37205" xr:uid="{00000000-0005-0000-0000-000057910000}"/>
    <cellStyle name="Normal 8 2 5 2 2 2 2 2 4" xfId="37206" xr:uid="{00000000-0005-0000-0000-000058910000}"/>
    <cellStyle name="Normal 8 2 5 2 2 2 2 3" xfId="37207" xr:uid="{00000000-0005-0000-0000-000059910000}"/>
    <cellStyle name="Normal 8 2 5 2 2 2 2 3 2" xfId="37208" xr:uid="{00000000-0005-0000-0000-00005A910000}"/>
    <cellStyle name="Normal 8 2 5 2 2 2 2 4" xfId="37209" xr:uid="{00000000-0005-0000-0000-00005B910000}"/>
    <cellStyle name="Normal 8 2 5 2 2 2 2 5" xfId="37210" xr:uid="{00000000-0005-0000-0000-00005C910000}"/>
    <cellStyle name="Normal 8 2 5 2 2 2 3" xfId="37211" xr:uid="{00000000-0005-0000-0000-00005D910000}"/>
    <cellStyle name="Normal 8 2 5 2 2 2 3 2" xfId="37212" xr:uid="{00000000-0005-0000-0000-00005E910000}"/>
    <cellStyle name="Normal 8 2 5 2 2 2 3 2 2" xfId="37213" xr:uid="{00000000-0005-0000-0000-00005F910000}"/>
    <cellStyle name="Normal 8 2 5 2 2 2 3 3" xfId="37214" xr:uid="{00000000-0005-0000-0000-000060910000}"/>
    <cellStyle name="Normal 8 2 5 2 2 2 3 4" xfId="37215" xr:uid="{00000000-0005-0000-0000-000061910000}"/>
    <cellStyle name="Normal 8 2 5 2 2 2 4" xfId="37216" xr:uid="{00000000-0005-0000-0000-000062910000}"/>
    <cellStyle name="Normal 8 2 5 2 2 2 4 2" xfId="37217" xr:uid="{00000000-0005-0000-0000-000063910000}"/>
    <cellStyle name="Normal 8 2 5 2 2 2 5" xfId="37218" xr:uid="{00000000-0005-0000-0000-000064910000}"/>
    <cellStyle name="Normal 8 2 5 2 2 2 6" xfId="37219" xr:uid="{00000000-0005-0000-0000-000065910000}"/>
    <cellStyle name="Normal 8 2 5 2 2 3" xfId="37220" xr:uid="{00000000-0005-0000-0000-000066910000}"/>
    <cellStyle name="Normal 8 2 5 2 2 3 2" xfId="37221" xr:uid="{00000000-0005-0000-0000-000067910000}"/>
    <cellStyle name="Normal 8 2 5 2 2 3 2 2" xfId="37222" xr:uid="{00000000-0005-0000-0000-000068910000}"/>
    <cellStyle name="Normal 8 2 5 2 2 3 2 2 2" xfId="37223" xr:uid="{00000000-0005-0000-0000-000069910000}"/>
    <cellStyle name="Normal 8 2 5 2 2 3 2 3" xfId="37224" xr:uid="{00000000-0005-0000-0000-00006A910000}"/>
    <cellStyle name="Normal 8 2 5 2 2 3 2 4" xfId="37225" xr:uid="{00000000-0005-0000-0000-00006B910000}"/>
    <cellStyle name="Normal 8 2 5 2 2 3 3" xfId="37226" xr:uid="{00000000-0005-0000-0000-00006C910000}"/>
    <cellStyle name="Normal 8 2 5 2 2 3 3 2" xfId="37227" xr:uid="{00000000-0005-0000-0000-00006D910000}"/>
    <cellStyle name="Normal 8 2 5 2 2 3 4" xfId="37228" xr:uid="{00000000-0005-0000-0000-00006E910000}"/>
    <cellStyle name="Normal 8 2 5 2 2 3 5" xfId="37229" xr:uid="{00000000-0005-0000-0000-00006F910000}"/>
    <cellStyle name="Normal 8 2 5 2 2 4" xfId="37230" xr:uid="{00000000-0005-0000-0000-000070910000}"/>
    <cellStyle name="Normal 8 2 5 2 2 4 2" xfId="37231" xr:uid="{00000000-0005-0000-0000-000071910000}"/>
    <cellStyle name="Normal 8 2 5 2 2 4 2 2" xfId="37232" xr:uid="{00000000-0005-0000-0000-000072910000}"/>
    <cellStyle name="Normal 8 2 5 2 2 4 2 2 2" xfId="37233" xr:uid="{00000000-0005-0000-0000-000073910000}"/>
    <cellStyle name="Normal 8 2 5 2 2 4 2 3" xfId="37234" xr:uid="{00000000-0005-0000-0000-000074910000}"/>
    <cellStyle name="Normal 8 2 5 2 2 4 2 4" xfId="37235" xr:uid="{00000000-0005-0000-0000-000075910000}"/>
    <cellStyle name="Normal 8 2 5 2 2 4 3" xfId="37236" xr:uid="{00000000-0005-0000-0000-000076910000}"/>
    <cellStyle name="Normal 8 2 5 2 2 4 3 2" xfId="37237" xr:uid="{00000000-0005-0000-0000-000077910000}"/>
    <cellStyle name="Normal 8 2 5 2 2 4 4" xfId="37238" xr:uid="{00000000-0005-0000-0000-000078910000}"/>
    <cellStyle name="Normal 8 2 5 2 2 4 5" xfId="37239" xr:uid="{00000000-0005-0000-0000-000079910000}"/>
    <cellStyle name="Normal 8 2 5 2 2 5" xfId="37240" xr:uid="{00000000-0005-0000-0000-00007A910000}"/>
    <cellStyle name="Normal 8 2 5 2 2 5 2" xfId="37241" xr:uid="{00000000-0005-0000-0000-00007B910000}"/>
    <cellStyle name="Normal 8 2 5 2 2 5 2 2" xfId="37242" xr:uid="{00000000-0005-0000-0000-00007C910000}"/>
    <cellStyle name="Normal 8 2 5 2 2 5 3" xfId="37243" xr:uid="{00000000-0005-0000-0000-00007D910000}"/>
    <cellStyle name="Normal 8 2 5 2 2 5 4" xfId="37244" xr:uid="{00000000-0005-0000-0000-00007E910000}"/>
    <cellStyle name="Normal 8 2 5 2 2 6" xfId="37245" xr:uid="{00000000-0005-0000-0000-00007F910000}"/>
    <cellStyle name="Normal 8 2 5 2 2 6 2" xfId="37246" xr:uid="{00000000-0005-0000-0000-000080910000}"/>
    <cellStyle name="Normal 8 2 5 2 2 6 3" xfId="37247" xr:uid="{00000000-0005-0000-0000-000081910000}"/>
    <cellStyle name="Normal 8 2 5 2 2 6 4" xfId="37248" xr:uid="{00000000-0005-0000-0000-000082910000}"/>
    <cellStyle name="Normal 8 2 5 2 2 6 5" xfId="37249" xr:uid="{00000000-0005-0000-0000-000083910000}"/>
    <cellStyle name="Normal 8 2 5 2 2 7" xfId="37250" xr:uid="{00000000-0005-0000-0000-000084910000}"/>
    <cellStyle name="Normal 8 2 5 2 2 8" xfId="37251" xr:uid="{00000000-0005-0000-0000-000085910000}"/>
    <cellStyle name="Normal 8 2 5 2 2 9" xfId="37252" xr:uid="{00000000-0005-0000-0000-000086910000}"/>
    <cellStyle name="Normal 8 2 5 2 3" xfId="37253" xr:uid="{00000000-0005-0000-0000-000087910000}"/>
    <cellStyle name="Normal 8 2 5 2 3 2" xfId="37254" xr:uid="{00000000-0005-0000-0000-000088910000}"/>
    <cellStyle name="Normal 8 2 5 2 3 2 2" xfId="37255" xr:uid="{00000000-0005-0000-0000-000089910000}"/>
    <cellStyle name="Normal 8 2 5 2 3 2 2 2" xfId="37256" xr:uid="{00000000-0005-0000-0000-00008A910000}"/>
    <cellStyle name="Normal 8 2 5 2 3 2 2 2 2" xfId="37257" xr:uid="{00000000-0005-0000-0000-00008B910000}"/>
    <cellStyle name="Normal 8 2 5 2 3 2 2 3" xfId="37258" xr:uid="{00000000-0005-0000-0000-00008C910000}"/>
    <cellStyle name="Normal 8 2 5 2 3 2 2 4" xfId="37259" xr:uid="{00000000-0005-0000-0000-00008D910000}"/>
    <cellStyle name="Normal 8 2 5 2 3 2 3" xfId="37260" xr:uid="{00000000-0005-0000-0000-00008E910000}"/>
    <cellStyle name="Normal 8 2 5 2 3 2 3 2" xfId="37261" xr:uid="{00000000-0005-0000-0000-00008F910000}"/>
    <cellStyle name="Normal 8 2 5 2 3 2 4" xfId="37262" xr:uid="{00000000-0005-0000-0000-000090910000}"/>
    <cellStyle name="Normal 8 2 5 2 3 2 5" xfId="37263" xr:uid="{00000000-0005-0000-0000-000091910000}"/>
    <cellStyle name="Normal 8 2 5 2 3 3" xfId="37264" xr:uid="{00000000-0005-0000-0000-000092910000}"/>
    <cellStyle name="Normal 8 2 5 2 3 3 2" xfId="37265" xr:uid="{00000000-0005-0000-0000-000093910000}"/>
    <cellStyle name="Normal 8 2 5 2 3 3 2 2" xfId="37266" xr:uid="{00000000-0005-0000-0000-000094910000}"/>
    <cellStyle name="Normal 8 2 5 2 3 3 3" xfId="37267" xr:uid="{00000000-0005-0000-0000-000095910000}"/>
    <cellStyle name="Normal 8 2 5 2 3 3 4" xfId="37268" xr:uid="{00000000-0005-0000-0000-000096910000}"/>
    <cellStyle name="Normal 8 2 5 2 3 4" xfId="37269" xr:uid="{00000000-0005-0000-0000-000097910000}"/>
    <cellStyle name="Normal 8 2 5 2 3 4 2" xfId="37270" xr:uid="{00000000-0005-0000-0000-000098910000}"/>
    <cellStyle name="Normal 8 2 5 2 3 5" xfId="37271" xr:uid="{00000000-0005-0000-0000-000099910000}"/>
    <cellStyle name="Normal 8 2 5 2 3 6" xfId="37272" xr:uid="{00000000-0005-0000-0000-00009A910000}"/>
    <cellStyle name="Normal 8 2 5 2 4" xfId="37273" xr:uid="{00000000-0005-0000-0000-00009B910000}"/>
    <cellStyle name="Normal 8 2 5 2 4 2" xfId="37274" xr:uid="{00000000-0005-0000-0000-00009C910000}"/>
    <cellStyle name="Normal 8 2 5 2 4 2 2" xfId="37275" xr:uid="{00000000-0005-0000-0000-00009D910000}"/>
    <cellStyle name="Normal 8 2 5 2 4 2 2 2" xfId="37276" xr:uid="{00000000-0005-0000-0000-00009E910000}"/>
    <cellStyle name="Normal 8 2 5 2 4 2 3" xfId="37277" xr:uid="{00000000-0005-0000-0000-00009F910000}"/>
    <cellStyle name="Normal 8 2 5 2 4 2 4" xfId="37278" xr:uid="{00000000-0005-0000-0000-0000A0910000}"/>
    <cellStyle name="Normal 8 2 5 2 4 3" xfId="37279" xr:uid="{00000000-0005-0000-0000-0000A1910000}"/>
    <cellStyle name="Normal 8 2 5 2 4 3 2" xfId="37280" xr:uid="{00000000-0005-0000-0000-0000A2910000}"/>
    <cellStyle name="Normal 8 2 5 2 4 4" xfId="37281" xr:uid="{00000000-0005-0000-0000-0000A3910000}"/>
    <cellStyle name="Normal 8 2 5 2 4 5" xfId="37282" xr:uid="{00000000-0005-0000-0000-0000A4910000}"/>
    <cellStyle name="Normal 8 2 5 2 5" xfId="37283" xr:uid="{00000000-0005-0000-0000-0000A5910000}"/>
    <cellStyle name="Normal 8 2 5 2 5 2" xfId="37284" xr:uid="{00000000-0005-0000-0000-0000A6910000}"/>
    <cellStyle name="Normal 8 2 5 2 5 2 2" xfId="37285" xr:uid="{00000000-0005-0000-0000-0000A7910000}"/>
    <cellStyle name="Normal 8 2 5 2 5 2 2 2" xfId="37286" xr:uid="{00000000-0005-0000-0000-0000A8910000}"/>
    <cellStyle name="Normal 8 2 5 2 5 2 3" xfId="37287" xr:uid="{00000000-0005-0000-0000-0000A9910000}"/>
    <cellStyle name="Normal 8 2 5 2 5 2 4" xfId="37288" xr:uid="{00000000-0005-0000-0000-0000AA910000}"/>
    <cellStyle name="Normal 8 2 5 2 5 3" xfId="37289" xr:uid="{00000000-0005-0000-0000-0000AB910000}"/>
    <cellStyle name="Normal 8 2 5 2 5 3 2" xfId="37290" xr:uid="{00000000-0005-0000-0000-0000AC910000}"/>
    <cellStyle name="Normal 8 2 5 2 5 4" xfId="37291" xr:uid="{00000000-0005-0000-0000-0000AD910000}"/>
    <cellStyle name="Normal 8 2 5 2 5 5" xfId="37292" xr:uid="{00000000-0005-0000-0000-0000AE910000}"/>
    <cellStyle name="Normal 8 2 5 2 6" xfId="37293" xr:uid="{00000000-0005-0000-0000-0000AF910000}"/>
    <cellStyle name="Normal 8 2 5 2 6 2" xfId="37294" xr:uid="{00000000-0005-0000-0000-0000B0910000}"/>
    <cellStyle name="Normal 8 2 5 2 6 2 2" xfId="37295" xr:uid="{00000000-0005-0000-0000-0000B1910000}"/>
    <cellStyle name="Normal 8 2 5 2 6 3" xfId="37296" xr:uid="{00000000-0005-0000-0000-0000B2910000}"/>
    <cellStyle name="Normal 8 2 5 2 6 4" xfId="37297" xr:uid="{00000000-0005-0000-0000-0000B3910000}"/>
    <cellStyle name="Normal 8 2 5 2 7" xfId="37298" xr:uid="{00000000-0005-0000-0000-0000B4910000}"/>
    <cellStyle name="Normal 8 2 5 2 7 2" xfId="37299" xr:uid="{00000000-0005-0000-0000-0000B5910000}"/>
    <cellStyle name="Normal 8 2 5 2 7 3" xfId="37300" xr:uid="{00000000-0005-0000-0000-0000B6910000}"/>
    <cellStyle name="Normal 8 2 5 2 7 4" xfId="37301" xr:uid="{00000000-0005-0000-0000-0000B7910000}"/>
    <cellStyle name="Normal 8 2 5 2 7 5" xfId="37302" xr:uid="{00000000-0005-0000-0000-0000B8910000}"/>
    <cellStyle name="Normal 8 2 5 2 8" xfId="37303" xr:uid="{00000000-0005-0000-0000-0000B9910000}"/>
    <cellStyle name="Normal 8 2 5 2 9" xfId="37304" xr:uid="{00000000-0005-0000-0000-0000BA910000}"/>
    <cellStyle name="Normal 8 2 5 3" xfId="37305" xr:uid="{00000000-0005-0000-0000-0000BB910000}"/>
    <cellStyle name="Normal 8 2 5 3 2" xfId="37306" xr:uid="{00000000-0005-0000-0000-0000BC910000}"/>
    <cellStyle name="Normal 8 2 5 3 2 2" xfId="37307" xr:uid="{00000000-0005-0000-0000-0000BD910000}"/>
    <cellStyle name="Normal 8 2 5 3 2 2 2" xfId="37308" xr:uid="{00000000-0005-0000-0000-0000BE910000}"/>
    <cellStyle name="Normal 8 2 5 3 2 2 2 2" xfId="37309" xr:uid="{00000000-0005-0000-0000-0000BF910000}"/>
    <cellStyle name="Normal 8 2 5 3 2 2 2 2 2" xfId="37310" xr:uid="{00000000-0005-0000-0000-0000C0910000}"/>
    <cellStyle name="Normal 8 2 5 3 2 2 2 3" xfId="37311" xr:uid="{00000000-0005-0000-0000-0000C1910000}"/>
    <cellStyle name="Normal 8 2 5 3 2 2 2 4" xfId="37312" xr:uid="{00000000-0005-0000-0000-0000C2910000}"/>
    <cellStyle name="Normal 8 2 5 3 2 2 3" xfId="37313" xr:uid="{00000000-0005-0000-0000-0000C3910000}"/>
    <cellStyle name="Normal 8 2 5 3 2 2 3 2" xfId="37314" xr:uid="{00000000-0005-0000-0000-0000C4910000}"/>
    <cellStyle name="Normal 8 2 5 3 2 2 4" xfId="37315" xr:uid="{00000000-0005-0000-0000-0000C5910000}"/>
    <cellStyle name="Normal 8 2 5 3 2 2 5" xfId="37316" xr:uid="{00000000-0005-0000-0000-0000C6910000}"/>
    <cellStyle name="Normal 8 2 5 3 2 3" xfId="37317" xr:uid="{00000000-0005-0000-0000-0000C7910000}"/>
    <cellStyle name="Normal 8 2 5 3 2 3 2" xfId="37318" xr:uid="{00000000-0005-0000-0000-0000C8910000}"/>
    <cellStyle name="Normal 8 2 5 3 2 3 2 2" xfId="37319" xr:uid="{00000000-0005-0000-0000-0000C9910000}"/>
    <cellStyle name="Normal 8 2 5 3 2 3 3" xfId="37320" xr:uid="{00000000-0005-0000-0000-0000CA910000}"/>
    <cellStyle name="Normal 8 2 5 3 2 3 4" xfId="37321" xr:uid="{00000000-0005-0000-0000-0000CB910000}"/>
    <cellStyle name="Normal 8 2 5 3 2 4" xfId="37322" xr:uid="{00000000-0005-0000-0000-0000CC910000}"/>
    <cellStyle name="Normal 8 2 5 3 2 4 2" xfId="37323" xr:uid="{00000000-0005-0000-0000-0000CD910000}"/>
    <cellStyle name="Normal 8 2 5 3 2 5" xfId="37324" xr:uid="{00000000-0005-0000-0000-0000CE910000}"/>
    <cellStyle name="Normal 8 2 5 3 2 6" xfId="37325" xr:uid="{00000000-0005-0000-0000-0000CF910000}"/>
    <cellStyle name="Normal 8 2 5 3 3" xfId="37326" xr:uid="{00000000-0005-0000-0000-0000D0910000}"/>
    <cellStyle name="Normal 8 2 5 3 3 2" xfId="37327" xr:uid="{00000000-0005-0000-0000-0000D1910000}"/>
    <cellStyle name="Normal 8 2 5 3 3 2 2" xfId="37328" xr:uid="{00000000-0005-0000-0000-0000D2910000}"/>
    <cellStyle name="Normal 8 2 5 3 3 2 2 2" xfId="37329" xr:uid="{00000000-0005-0000-0000-0000D3910000}"/>
    <cellStyle name="Normal 8 2 5 3 3 2 3" xfId="37330" xr:uid="{00000000-0005-0000-0000-0000D4910000}"/>
    <cellStyle name="Normal 8 2 5 3 3 2 4" xfId="37331" xr:uid="{00000000-0005-0000-0000-0000D5910000}"/>
    <cellStyle name="Normal 8 2 5 3 3 3" xfId="37332" xr:uid="{00000000-0005-0000-0000-0000D6910000}"/>
    <cellStyle name="Normal 8 2 5 3 3 3 2" xfId="37333" xr:uid="{00000000-0005-0000-0000-0000D7910000}"/>
    <cellStyle name="Normal 8 2 5 3 3 4" xfId="37334" xr:uid="{00000000-0005-0000-0000-0000D8910000}"/>
    <cellStyle name="Normal 8 2 5 3 3 5" xfId="37335" xr:uid="{00000000-0005-0000-0000-0000D9910000}"/>
    <cellStyle name="Normal 8 2 5 3 4" xfId="37336" xr:uid="{00000000-0005-0000-0000-0000DA910000}"/>
    <cellStyle name="Normal 8 2 5 3 4 2" xfId="37337" xr:uid="{00000000-0005-0000-0000-0000DB910000}"/>
    <cellStyle name="Normal 8 2 5 3 4 2 2" xfId="37338" xr:uid="{00000000-0005-0000-0000-0000DC910000}"/>
    <cellStyle name="Normal 8 2 5 3 4 2 2 2" xfId="37339" xr:uid="{00000000-0005-0000-0000-0000DD910000}"/>
    <cellStyle name="Normal 8 2 5 3 4 2 3" xfId="37340" xr:uid="{00000000-0005-0000-0000-0000DE910000}"/>
    <cellStyle name="Normal 8 2 5 3 4 2 4" xfId="37341" xr:uid="{00000000-0005-0000-0000-0000DF910000}"/>
    <cellStyle name="Normal 8 2 5 3 4 3" xfId="37342" xr:uid="{00000000-0005-0000-0000-0000E0910000}"/>
    <cellStyle name="Normal 8 2 5 3 4 3 2" xfId="37343" xr:uid="{00000000-0005-0000-0000-0000E1910000}"/>
    <cellStyle name="Normal 8 2 5 3 4 4" xfId="37344" xr:uid="{00000000-0005-0000-0000-0000E2910000}"/>
    <cellStyle name="Normal 8 2 5 3 4 5" xfId="37345" xr:uid="{00000000-0005-0000-0000-0000E3910000}"/>
    <cellStyle name="Normal 8 2 5 3 5" xfId="37346" xr:uid="{00000000-0005-0000-0000-0000E4910000}"/>
    <cellStyle name="Normal 8 2 5 3 5 2" xfId="37347" xr:uid="{00000000-0005-0000-0000-0000E5910000}"/>
    <cellStyle name="Normal 8 2 5 3 5 2 2" xfId="37348" xr:uid="{00000000-0005-0000-0000-0000E6910000}"/>
    <cellStyle name="Normal 8 2 5 3 5 3" xfId="37349" xr:uid="{00000000-0005-0000-0000-0000E7910000}"/>
    <cellStyle name="Normal 8 2 5 3 5 4" xfId="37350" xr:uid="{00000000-0005-0000-0000-0000E8910000}"/>
    <cellStyle name="Normal 8 2 5 3 6" xfId="37351" xr:uid="{00000000-0005-0000-0000-0000E9910000}"/>
    <cellStyle name="Normal 8 2 5 3 6 2" xfId="37352" xr:uid="{00000000-0005-0000-0000-0000EA910000}"/>
    <cellStyle name="Normal 8 2 5 3 6 3" xfId="37353" xr:uid="{00000000-0005-0000-0000-0000EB910000}"/>
    <cellStyle name="Normal 8 2 5 3 6 4" xfId="37354" xr:uid="{00000000-0005-0000-0000-0000EC910000}"/>
    <cellStyle name="Normal 8 2 5 3 6 5" xfId="37355" xr:uid="{00000000-0005-0000-0000-0000ED910000}"/>
    <cellStyle name="Normal 8 2 5 3 7" xfId="37356" xr:uid="{00000000-0005-0000-0000-0000EE910000}"/>
    <cellStyle name="Normal 8 2 5 3 8" xfId="37357" xr:uid="{00000000-0005-0000-0000-0000EF910000}"/>
    <cellStyle name="Normal 8 2 5 3 9" xfId="37358" xr:uid="{00000000-0005-0000-0000-0000F0910000}"/>
    <cellStyle name="Normal 8 2 5 4" xfId="37359" xr:uid="{00000000-0005-0000-0000-0000F1910000}"/>
    <cellStyle name="Normal 8 2 5 4 2" xfId="37360" xr:uid="{00000000-0005-0000-0000-0000F2910000}"/>
    <cellStyle name="Normal 8 2 5 4 2 2" xfId="37361" xr:uid="{00000000-0005-0000-0000-0000F3910000}"/>
    <cellStyle name="Normal 8 2 5 4 2 2 2" xfId="37362" xr:uid="{00000000-0005-0000-0000-0000F4910000}"/>
    <cellStyle name="Normal 8 2 5 4 2 2 2 2" xfId="37363" xr:uid="{00000000-0005-0000-0000-0000F5910000}"/>
    <cellStyle name="Normal 8 2 5 4 2 2 3" xfId="37364" xr:uid="{00000000-0005-0000-0000-0000F6910000}"/>
    <cellStyle name="Normal 8 2 5 4 2 2 4" xfId="37365" xr:uid="{00000000-0005-0000-0000-0000F7910000}"/>
    <cellStyle name="Normal 8 2 5 4 2 3" xfId="37366" xr:uid="{00000000-0005-0000-0000-0000F8910000}"/>
    <cellStyle name="Normal 8 2 5 4 2 3 2" xfId="37367" xr:uid="{00000000-0005-0000-0000-0000F9910000}"/>
    <cellStyle name="Normal 8 2 5 4 2 4" xfId="37368" xr:uid="{00000000-0005-0000-0000-0000FA910000}"/>
    <cellStyle name="Normal 8 2 5 4 2 5" xfId="37369" xr:uid="{00000000-0005-0000-0000-0000FB910000}"/>
    <cellStyle name="Normal 8 2 5 4 3" xfId="37370" xr:uid="{00000000-0005-0000-0000-0000FC910000}"/>
    <cellStyle name="Normal 8 2 5 4 3 2" xfId="37371" xr:uid="{00000000-0005-0000-0000-0000FD910000}"/>
    <cellStyle name="Normal 8 2 5 4 3 2 2" xfId="37372" xr:uid="{00000000-0005-0000-0000-0000FE910000}"/>
    <cellStyle name="Normal 8 2 5 4 3 3" xfId="37373" xr:uid="{00000000-0005-0000-0000-0000FF910000}"/>
    <cellStyle name="Normal 8 2 5 4 3 4" xfId="37374" xr:uid="{00000000-0005-0000-0000-000000920000}"/>
    <cellStyle name="Normal 8 2 5 4 4" xfId="37375" xr:uid="{00000000-0005-0000-0000-000001920000}"/>
    <cellStyle name="Normal 8 2 5 4 4 2" xfId="37376" xr:uid="{00000000-0005-0000-0000-000002920000}"/>
    <cellStyle name="Normal 8 2 5 4 5" xfId="37377" xr:uid="{00000000-0005-0000-0000-000003920000}"/>
    <cellStyle name="Normal 8 2 5 4 6" xfId="37378" xr:uid="{00000000-0005-0000-0000-000004920000}"/>
    <cellStyle name="Normal 8 2 5 5" xfId="37379" xr:uid="{00000000-0005-0000-0000-000005920000}"/>
    <cellStyle name="Normal 8 2 5 5 2" xfId="37380" xr:uid="{00000000-0005-0000-0000-000006920000}"/>
    <cellStyle name="Normal 8 2 5 5 2 2" xfId="37381" xr:uid="{00000000-0005-0000-0000-000007920000}"/>
    <cellStyle name="Normal 8 2 5 5 2 2 2" xfId="37382" xr:uid="{00000000-0005-0000-0000-000008920000}"/>
    <cellStyle name="Normal 8 2 5 5 2 3" xfId="37383" xr:uid="{00000000-0005-0000-0000-000009920000}"/>
    <cellStyle name="Normal 8 2 5 5 2 4" xfId="37384" xr:uid="{00000000-0005-0000-0000-00000A920000}"/>
    <cellStyle name="Normal 8 2 5 5 3" xfId="37385" xr:uid="{00000000-0005-0000-0000-00000B920000}"/>
    <cellStyle name="Normal 8 2 5 5 3 2" xfId="37386" xr:uid="{00000000-0005-0000-0000-00000C920000}"/>
    <cellStyle name="Normal 8 2 5 5 4" xfId="37387" xr:uid="{00000000-0005-0000-0000-00000D920000}"/>
    <cellStyle name="Normal 8 2 5 5 5" xfId="37388" xr:uid="{00000000-0005-0000-0000-00000E920000}"/>
    <cellStyle name="Normal 8 2 5 6" xfId="37389" xr:uid="{00000000-0005-0000-0000-00000F920000}"/>
    <cellStyle name="Normal 8 2 5 6 2" xfId="37390" xr:uid="{00000000-0005-0000-0000-000010920000}"/>
    <cellStyle name="Normal 8 2 5 6 2 2" xfId="37391" xr:uid="{00000000-0005-0000-0000-000011920000}"/>
    <cellStyle name="Normal 8 2 5 6 2 2 2" xfId="37392" xr:uid="{00000000-0005-0000-0000-000012920000}"/>
    <cellStyle name="Normal 8 2 5 6 2 3" xfId="37393" xr:uid="{00000000-0005-0000-0000-000013920000}"/>
    <cellStyle name="Normal 8 2 5 6 2 4" xfId="37394" xr:uid="{00000000-0005-0000-0000-000014920000}"/>
    <cellStyle name="Normal 8 2 5 6 3" xfId="37395" xr:uid="{00000000-0005-0000-0000-000015920000}"/>
    <cellStyle name="Normal 8 2 5 6 3 2" xfId="37396" xr:uid="{00000000-0005-0000-0000-000016920000}"/>
    <cellStyle name="Normal 8 2 5 6 4" xfId="37397" xr:uid="{00000000-0005-0000-0000-000017920000}"/>
    <cellStyle name="Normal 8 2 5 6 5" xfId="37398" xr:uid="{00000000-0005-0000-0000-000018920000}"/>
    <cellStyle name="Normal 8 2 5 7" xfId="37399" xr:uid="{00000000-0005-0000-0000-000019920000}"/>
    <cellStyle name="Normal 8 2 5 7 2" xfId="37400" xr:uid="{00000000-0005-0000-0000-00001A920000}"/>
    <cellStyle name="Normal 8 2 5 7 2 2" xfId="37401" xr:uid="{00000000-0005-0000-0000-00001B920000}"/>
    <cellStyle name="Normal 8 2 5 7 3" xfId="37402" xr:uid="{00000000-0005-0000-0000-00001C920000}"/>
    <cellStyle name="Normal 8 2 5 7 4" xfId="37403" xr:uid="{00000000-0005-0000-0000-00001D920000}"/>
    <cellStyle name="Normal 8 2 5 8" xfId="37404" xr:uid="{00000000-0005-0000-0000-00001E920000}"/>
    <cellStyle name="Normal 8 2 5 8 2" xfId="37405" xr:uid="{00000000-0005-0000-0000-00001F920000}"/>
    <cellStyle name="Normal 8 2 5 8 3" xfId="37406" xr:uid="{00000000-0005-0000-0000-000020920000}"/>
    <cellStyle name="Normal 8 2 5 8 4" xfId="37407" xr:uid="{00000000-0005-0000-0000-000021920000}"/>
    <cellStyle name="Normal 8 2 5 8 5" xfId="37408" xr:uid="{00000000-0005-0000-0000-000022920000}"/>
    <cellStyle name="Normal 8 2 5 9" xfId="37409" xr:uid="{00000000-0005-0000-0000-000023920000}"/>
    <cellStyle name="Normal 8 2 6" xfId="37410" xr:uid="{00000000-0005-0000-0000-000024920000}"/>
    <cellStyle name="Normal 8 2 6 10" xfId="37411" xr:uid="{00000000-0005-0000-0000-000025920000}"/>
    <cellStyle name="Normal 8 2 6 2" xfId="37412" xr:uid="{00000000-0005-0000-0000-000026920000}"/>
    <cellStyle name="Normal 8 2 6 2 2" xfId="37413" xr:uid="{00000000-0005-0000-0000-000027920000}"/>
    <cellStyle name="Normal 8 2 6 2 2 2" xfId="37414" xr:uid="{00000000-0005-0000-0000-000028920000}"/>
    <cellStyle name="Normal 8 2 6 2 2 2 2" xfId="37415" xr:uid="{00000000-0005-0000-0000-000029920000}"/>
    <cellStyle name="Normal 8 2 6 2 2 2 2 2" xfId="37416" xr:uid="{00000000-0005-0000-0000-00002A920000}"/>
    <cellStyle name="Normal 8 2 6 2 2 2 2 2 2" xfId="37417" xr:uid="{00000000-0005-0000-0000-00002B920000}"/>
    <cellStyle name="Normal 8 2 6 2 2 2 2 3" xfId="37418" xr:uid="{00000000-0005-0000-0000-00002C920000}"/>
    <cellStyle name="Normal 8 2 6 2 2 2 2 4" xfId="37419" xr:uid="{00000000-0005-0000-0000-00002D920000}"/>
    <cellStyle name="Normal 8 2 6 2 2 2 3" xfId="37420" xr:uid="{00000000-0005-0000-0000-00002E920000}"/>
    <cellStyle name="Normal 8 2 6 2 2 2 3 2" xfId="37421" xr:uid="{00000000-0005-0000-0000-00002F920000}"/>
    <cellStyle name="Normal 8 2 6 2 2 2 4" xfId="37422" xr:uid="{00000000-0005-0000-0000-000030920000}"/>
    <cellStyle name="Normal 8 2 6 2 2 2 5" xfId="37423" xr:uid="{00000000-0005-0000-0000-000031920000}"/>
    <cellStyle name="Normal 8 2 6 2 2 3" xfId="37424" xr:uid="{00000000-0005-0000-0000-000032920000}"/>
    <cellStyle name="Normal 8 2 6 2 2 3 2" xfId="37425" xr:uid="{00000000-0005-0000-0000-000033920000}"/>
    <cellStyle name="Normal 8 2 6 2 2 3 2 2" xfId="37426" xr:uid="{00000000-0005-0000-0000-000034920000}"/>
    <cellStyle name="Normal 8 2 6 2 2 3 3" xfId="37427" xr:uid="{00000000-0005-0000-0000-000035920000}"/>
    <cellStyle name="Normal 8 2 6 2 2 3 4" xfId="37428" xr:uid="{00000000-0005-0000-0000-000036920000}"/>
    <cellStyle name="Normal 8 2 6 2 2 4" xfId="37429" xr:uid="{00000000-0005-0000-0000-000037920000}"/>
    <cellStyle name="Normal 8 2 6 2 2 4 2" xfId="37430" xr:uid="{00000000-0005-0000-0000-000038920000}"/>
    <cellStyle name="Normal 8 2 6 2 2 5" xfId="37431" xr:uid="{00000000-0005-0000-0000-000039920000}"/>
    <cellStyle name="Normal 8 2 6 2 2 6" xfId="37432" xr:uid="{00000000-0005-0000-0000-00003A920000}"/>
    <cellStyle name="Normal 8 2 6 2 3" xfId="37433" xr:uid="{00000000-0005-0000-0000-00003B920000}"/>
    <cellStyle name="Normal 8 2 6 2 3 2" xfId="37434" xr:uid="{00000000-0005-0000-0000-00003C920000}"/>
    <cellStyle name="Normal 8 2 6 2 3 2 2" xfId="37435" xr:uid="{00000000-0005-0000-0000-00003D920000}"/>
    <cellStyle name="Normal 8 2 6 2 3 2 2 2" xfId="37436" xr:uid="{00000000-0005-0000-0000-00003E920000}"/>
    <cellStyle name="Normal 8 2 6 2 3 2 3" xfId="37437" xr:uid="{00000000-0005-0000-0000-00003F920000}"/>
    <cellStyle name="Normal 8 2 6 2 3 2 4" xfId="37438" xr:uid="{00000000-0005-0000-0000-000040920000}"/>
    <cellStyle name="Normal 8 2 6 2 3 3" xfId="37439" xr:uid="{00000000-0005-0000-0000-000041920000}"/>
    <cellStyle name="Normal 8 2 6 2 3 3 2" xfId="37440" xr:uid="{00000000-0005-0000-0000-000042920000}"/>
    <cellStyle name="Normal 8 2 6 2 3 4" xfId="37441" xr:uid="{00000000-0005-0000-0000-000043920000}"/>
    <cellStyle name="Normal 8 2 6 2 3 5" xfId="37442" xr:uid="{00000000-0005-0000-0000-000044920000}"/>
    <cellStyle name="Normal 8 2 6 2 4" xfId="37443" xr:uid="{00000000-0005-0000-0000-000045920000}"/>
    <cellStyle name="Normal 8 2 6 2 4 2" xfId="37444" xr:uid="{00000000-0005-0000-0000-000046920000}"/>
    <cellStyle name="Normal 8 2 6 2 4 2 2" xfId="37445" xr:uid="{00000000-0005-0000-0000-000047920000}"/>
    <cellStyle name="Normal 8 2 6 2 4 2 2 2" xfId="37446" xr:uid="{00000000-0005-0000-0000-000048920000}"/>
    <cellStyle name="Normal 8 2 6 2 4 2 3" xfId="37447" xr:uid="{00000000-0005-0000-0000-000049920000}"/>
    <cellStyle name="Normal 8 2 6 2 4 2 4" xfId="37448" xr:uid="{00000000-0005-0000-0000-00004A920000}"/>
    <cellStyle name="Normal 8 2 6 2 4 3" xfId="37449" xr:uid="{00000000-0005-0000-0000-00004B920000}"/>
    <cellStyle name="Normal 8 2 6 2 4 3 2" xfId="37450" xr:uid="{00000000-0005-0000-0000-00004C920000}"/>
    <cellStyle name="Normal 8 2 6 2 4 4" xfId="37451" xr:uid="{00000000-0005-0000-0000-00004D920000}"/>
    <cellStyle name="Normal 8 2 6 2 4 5" xfId="37452" xr:uid="{00000000-0005-0000-0000-00004E920000}"/>
    <cellStyle name="Normal 8 2 6 2 5" xfId="37453" xr:uid="{00000000-0005-0000-0000-00004F920000}"/>
    <cellStyle name="Normal 8 2 6 2 5 2" xfId="37454" xr:uid="{00000000-0005-0000-0000-000050920000}"/>
    <cellStyle name="Normal 8 2 6 2 5 2 2" xfId="37455" xr:uid="{00000000-0005-0000-0000-000051920000}"/>
    <cellStyle name="Normal 8 2 6 2 5 3" xfId="37456" xr:uid="{00000000-0005-0000-0000-000052920000}"/>
    <cellStyle name="Normal 8 2 6 2 5 4" xfId="37457" xr:uid="{00000000-0005-0000-0000-000053920000}"/>
    <cellStyle name="Normal 8 2 6 2 6" xfId="37458" xr:uid="{00000000-0005-0000-0000-000054920000}"/>
    <cellStyle name="Normal 8 2 6 2 6 2" xfId="37459" xr:uid="{00000000-0005-0000-0000-000055920000}"/>
    <cellStyle name="Normal 8 2 6 2 6 3" xfId="37460" xr:uid="{00000000-0005-0000-0000-000056920000}"/>
    <cellStyle name="Normal 8 2 6 2 6 4" xfId="37461" xr:uid="{00000000-0005-0000-0000-000057920000}"/>
    <cellStyle name="Normal 8 2 6 2 6 5" xfId="37462" xr:uid="{00000000-0005-0000-0000-000058920000}"/>
    <cellStyle name="Normal 8 2 6 2 7" xfId="37463" xr:uid="{00000000-0005-0000-0000-000059920000}"/>
    <cellStyle name="Normal 8 2 6 2 8" xfId="37464" xr:uid="{00000000-0005-0000-0000-00005A920000}"/>
    <cellStyle name="Normal 8 2 6 2 9" xfId="37465" xr:uid="{00000000-0005-0000-0000-00005B920000}"/>
    <cellStyle name="Normal 8 2 6 3" xfId="37466" xr:uid="{00000000-0005-0000-0000-00005C920000}"/>
    <cellStyle name="Normal 8 2 6 3 2" xfId="37467" xr:uid="{00000000-0005-0000-0000-00005D920000}"/>
    <cellStyle name="Normal 8 2 6 3 2 2" xfId="37468" xr:uid="{00000000-0005-0000-0000-00005E920000}"/>
    <cellStyle name="Normal 8 2 6 3 2 2 2" xfId="37469" xr:uid="{00000000-0005-0000-0000-00005F920000}"/>
    <cellStyle name="Normal 8 2 6 3 2 2 2 2" xfId="37470" xr:uid="{00000000-0005-0000-0000-000060920000}"/>
    <cellStyle name="Normal 8 2 6 3 2 2 3" xfId="37471" xr:uid="{00000000-0005-0000-0000-000061920000}"/>
    <cellStyle name="Normal 8 2 6 3 2 2 4" xfId="37472" xr:uid="{00000000-0005-0000-0000-000062920000}"/>
    <cellStyle name="Normal 8 2 6 3 2 3" xfId="37473" xr:uid="{00000000-0005-0000-0000-000063920000}"/>
    <cellStyle name="Normal 8 2 6 3 2 3 2" xfId="37474" xr:uid="{00000000-0005-0000-0000-000064920000}"/>
    <cellStyle name="Normal 8 2 6 3 2 4" xfId="37475" xr:uid="{00000000-0005-0000-0000-000065920000}"/>
    <cellStyle name="Normal 8 2 6 3 2 5" xfId="37476" xr:uid="{00000000-0005-0000-0000-000066920000}"/>
    <cellStyle name="Normal 8 2 6 3 3" xfId="37477" xr:uid="{00000000-0005-0000-0000-000067920000}"/>
    <cellStyle name="Normal 8 2 6 3 3 2" xfId="37478" xr:uid="{00000000-0005-0000-0000-000068920000}"/>
    <cellStyle name="Normal 8 2 6 3 3 2 2" xfId="37479" xr:uid="{00000000-0005-0000-0000-000069920000}"/>
    <cellStyle name="Normal 8 2 6 3 3 3" xfId="37480" xr:uid="{00000000-0005-0000-0000-00006A920000}"/>
    <cellStyle name="Normal 8 2 6 3 3 4" xfId="37481" xr:uid="{00000000-0005-0000-0000-00006B920000}"/>
    <cellStyle name="Normal 8 2 6 3 4" xfId="37482" xr:uid="{00000000-0005-0000-0000-00006C920000}"/>
    <cellStyle name="Normal 8 2 6 3 4 2" xfId="37483" xr:uid="{00000000-0005-0000-0000-00006D920000}"/>
    <cellStyle name="Normal 8 2 6 3 5" xfId="37484" xr:uid="{00000000-0005-0000-0000-00006E920000}"/>
    <cellStyle name="Normal 8 2 6 3 6" xfId="37485" xr:uid="{00000000-0005-0000-0000-00006F920000}"/>
    <cellStyle name="Normal 8 2 6 4" xfId="37486" xr:uid="{00000000-0005-0000-0000-000070920000}"/>
    <cellStyle name="Normal 8 2 6 4 2" xfId="37487" xr:uid="{00000000-0005-0000-0000-000071920000}"/>
    <cellStyle name="Normal 8 2 6 4 2 2" xfId="37488" xr:uid="{00000000-0005-0000-0000-000072920000}"/>
    <cellStyle name="Normal 8 2 6 4 2 2 2" xfId="37489" xr:uid="{00000000-0005-0000-0000-000073920000}"/>
    <cellStyle name="Normal 8 2 6 4 2 3" xfId="37490" xr:uid="{00000000-0005-0000-0000-000074920000}"/>
    <cellStyle name="Normal 8 2 6 4 2 4" xfId="37491" xr:uid="{00000000-0005-0000-0000-000075920000}"/>
    <cellStyle name="Normal 8 2 6 4 3" xfId="37492" xr:uid="{00000000-0005-0000-0000-000076920000}"/>
    <cellStyle name="Normal 8 2 6 4 3 2" xfId="37493" xr:uid="{00000000-0005-0000-0000-000077920000}"/>
    <cellStyle name="Normal 8 2 6 4 4" xfId="37494" xr:uid="{00000000-0005-0000-0000-000078920000}"/>
    <cellStyle name="Normal 8 2 6 4 5" xfId="37495" xr:uid="{00000000-0005-0000-0000-000079920000}"/>
    <cellStyle name="Normal 8 2 6 5" xfId="37496" xr:uid="{00000000-0005-0000-0000-00007A920000}"/>
    <cellStyle name="Normal 8 2 6 5 2" xfId="37497" xr:uid="{00000000-0005-0000-0000-00007B920000}"/>
    <cellStyle name="Normal 8 2 6 5 2 2" xfId="37498" xr:uid="{00000000-0005-0000-0000-00007C920000}"/>
    <cellStyle name="Normal 8 2 6 5 2 2 2" xfId="37499" xr:uid="{00000000-0005-0000-0000-00007D920000}"/>
    <cellStyle name="Normal 8 2 6 5 2 3" xfId="37500" xr:uid="{00000000-0005-0000-0000-00007E920000}"/>
    <cellStyle name="Normal 8 2 6 5 2 4" xfId="37501" xr:uid="{00000000-0005-0000-0000-00007F920000}"/>
    <cellStyle name="Normal 8 2 6 5 3" xfId="37502" xr:uid="{00000000-0005-0000-0000-000080920000}"/>
    <cellStyle name="Normal 8 2 6 5 3 2" xfId="37503" xr:uid="{00000000-0005-0000-0000-000081920000}"/>
    <cellStyle name="Normal 8 2 6 5 4" xfId="37504" xr:uid="{00000000-0005-0000-0000-000082920000}"/>
    <cellStyle name="Normal 8 2 6 5 5" xfId="37505" xr:uid="{00000000-0005-0000-0000-000083920000}"/>
    <cellStyle name="Normal 8 2 6 6" xfId="37506" xr:uid="{00000000-0005-0000-0000-000084920000}"/>
    <cellStyle name="Normal 8 2 6 6 2" xfId="37507" xr:uid="{00000000-0005-0000-0000-000085920000}"/>
    <cellStyle name="Normal 8 2 6 6 2 2" xfId="37508" xr:uid="{00000000-0005-0000-0000-000086920000}"/>
    <cellStyle name="Normal 8 2 6 6 3" xfId="37509" xr:uid="{00000000-0005-0000-0000-000087920000}"/>
    <cellStyle name="Normal 8 2 6 6 4" xfId="37510" xr:uid="{00000000-0005-0000-0000-000088920000}"/>
    <cellStyle name="Normal 8 2 6 7" xfId="37511" xr:uid="{00000000-0005-0000-0000-000089920000}"/>
    <cellStyle name="Normal 8 2 6 7 2" xfId="37512" xr:uid="{00000000-0005-0000-0000-00008A920000}"/>
    <cellStyle name="Normal 8 2 6 7 3" xfId="37513" xr:uid="{00000000-0005-0000-0000-00008B920000}"/>
    <cellStyle name="Normal 8 2 6 7 4" xfId="37514" xr:uid="{00000000-0005-0000-0000-00008C920000}"/>
    <cellStyle name="Normal 8 2 6 7 5" xfId="37515" xr:uid="{00000000-0005-0000-0000-00008D920000}"/>
    <cellStyle name="Normal 8 2 6 8" xfId="37516" xr:uid="{00000000-0005-0000-0000-00008E920000}"/>
    <cellStyle name="Normal 8 2 6 9" xfId="37517" xr:uid="{00000000-0005-0000-0000-00008F920000}"/>
    <cellStyle name="Normal 8 2 7" xfId="37518" xr:uid="{00000000-0005-0000-0000-000090920000}"/>
    <cellStyle name="Normal 8 2 7 2" xfId="37519" xr:uid="{00000000-0005-0000-0000-000091920000}"/>
    <cellStyle name="Normal 8 2 7 2 2" xfId="37520" xr:uid="{00000000-0005-0000-0000-000092920000}"/>
    <cellStyle name="Normal 8 2 7 2 2 2" xfId="37521" xr:uid="{00000000-0005-0000-0000-000093920000}"/>
    <cellStyle name="Normal 8 2 7 2 2 2 2" xfId="37522" xr:uid="{00000000-0005-0000-0000-000094920000}"/>
    <cellStyle name="Normal 8 2 7 2 2 2 2 2" xfId="37523" xr:uid="{00000000-0005-0000-0000-000095920000}"/>
    <cellStyle name="Normal 8 2 7 2 2 2 3" xfId="37524" xr:uid="{00000000-0005-0000-0000-000096920000}"/>
    <cellStyle name="Normal 8 2 7 2 2 2 4" xfId="37525" xr:uid="{00000000-0005-0000-0000-000097920000}"/>
    <cellStyle name="Normal 8 2 7 2 2 3" xfId="37526" xr:uid="{00000000-0005-0000-0000-000098920000}"/>
    <cellStyle name="Normal 8 2 7 2 2 3 2" xfId="37527" xr:uid="{00000000-0005-0000-0000-000099920000}"/>
    <cellStyle name="Normal 8 2 7 2 2 4" xfId="37528" xr:uid="{00000000-0005-0000-0000-00009A920000}"/>
    <cellStyle name="Normal 8 2 7 2 2 5" xfId="37529" xr:uid="{00000000-0005-0000-0000-00009B920000}"/>
    <cellStyle name="Normal 8 2 7 2 3" xfId="37530" xr:uid="{00000000-0005-0000-0000-00009C920000}"/>
    <cellStyle name="Normal 8 2 7 2 3 2" xfId="37531" xr:uid="{00000000-0005-0000-0000-00009D920000}"/>
    <cellStyle name="Normal 8 2 7 2 3 2 2" xfId="37532" xr:uid="{00000000-0005-0000-0000-00009E920000}"/>
    <cellStyle name="Normal 8 2 7 2 3 3" xfId="37533" xr:uid="{00000000-0005-0000-0000-00009F920000}"/>
    <cellStyle name="Normal 8 2 7 2 3 4" xfId="37534" xr:uid="{00000000-0005-0000-0000-0000A0920000}"/>
    <cellStyle name="Normal 8 2 7 2 4" xfId="37535" xr:uid="{00000000-0005-0000-0000-0000A1920000}"/>
    <cellStyle name="Normal 8 2 7 2 4 2" xfId="37536" xr:uid="{00000000-0005-0000-0000-0000A2920000}"/>
    <cellStyle name="Normal 8 2 7 2 5" xfId="37537" xr:uid="{00000000-0005-0000-0000-0000A3920000}"/>
    <cellStyle name="Normal 8 2 7 2 6" xfId="37538" xr:uid="{00000000-0005-0000-0000-0000A4920000}"/>
    <cellStyle name="Normal 8 2 7 3" xfId="37539" xr:uid="{00000000-0005-0000-0000-0000A5920000}"/>
    <cellStyle name="Normal 8 2 7 3 2" xfId="37540" xr:uid="{00000000-0005-0000-0000-0000A6920000}"/>
    <cellStyle name="Normal 8 2 7 3 2 2" xfId="37541" xr:uid="{00000000-0005-0000-0000-0000A7920000}"/>
    <cellStyle name="Normal 8 2 7 3 2 2 2" xfId="37542" xr:uid="{00000000-0005-0000-0000-0000A8920000}"/>
    <cellStyle name="Normal 8 2 7 3 2 3" xfId="37543" xr:uid="{00000000-0005-0000-0000-0000A9920000}"/>
    <cellStyle name="Normal 8 2 7 3 2 4" xfId="37544" xr:uid="{00000000-0005-0000-0000-0000AA920000}"/>
    <cellStyle name="Normal 8 2 7 3 3" xfId="37545" xr:uid="{00000000-0005-0000-0000-0000AB920000}"/>
    <cellStyle name="Normal 8 2 7 3 3 2" xfId="37546" xr:uid="{00000000-0005-0000-0000-0000AC920000}"/>
    <cellStyle name="Normal 8 2 7 3 4" xfId="37547" xr:uid="{00000000-0005-0000-0000-0000AD920000}"/>
    <cellStyle name="Normal 8 2 7 3 5" xfId="37548" xr:uid="{00000000-0005-0000-0000-0000AE920000}"/>
    <cellStyle name="Normal 8 2 7 4" xfId="37549" xr:uid="{00000000-0005-0000-0000-0000AF920000}"/>
    <cellStyle name="Normal 8 2 7 4 2" xfId="37550" xr:uid="{00000000-0005-0000-0000-0000B0920000}"/>
    <cellStyle name="Normal 8 2 7 4 2 2" xfId="37551" xr:uid="{00000000-0005-0000-0000-0000B1920000}"/>
    <cellStyle name="Normal 8 2 7 4 2 2 2" xfId="37552" xr:uid="{00000000-0005-0000-0000-0000B2920000}"/>
    <cellStyle name="Normal 8 2 7 4 2 3" xfId="37553" xr:uid="{00000000-0005-0000-0000-0000B3920000}"/>
    <cellStyle name="Normal 8 2 7 4 2 4" xfId="37554" xr:uid="{00000000-0005-0000-0000-0000B4920000}"/>
    <cellStyle name="Normal 8 2 7 4 3" xfId="37555" xr:uid="{00000000-0005-0000-0000-0000B5920000}"/>
    <cellStyle name="Normal 8 2 7 4 3 2" xfId="37556" xr:uid="{00000000-0005-0000-0000-0000B6920000}"/>
    <cellStyle name="Normal 8 2 7 4 4" xfId="37557" xr:uid="{00000000-0005-0000-0000-0000B7920000}"/>
    <cellStyle name="Normal 8 2 7 4 5" xfId="37558" xr:uid="{00000000-0005-0000-0000-0000B8920000}"/>
    <cellStyle name="Normal 8 2 7 5" xfId="37559" xr:uid="{00000000-0005-0000-0000-0000B9920000}"/>
    <cellStyle name="Normal 8 2 7 5 2" xfId="37560" xr:uid="{00000000-0005-0000-0000-0000BA920000}"/>
    <cellStyle name="Normal 8 2 7 5 2 2" xfId="37561" xr:uid="{00000000-0005-0000-0000-0000BB920000}"/>
    <cellStyle name="Normal 8 2 7 5 3" xfId="37562" xr:uid="{00000000-0005-0000-0000-0000BC920000}"/>
    <cellStyle name="Normal 8 2 7 5 4" xfId="37563" xr:uid="{00000000-0005-0000-0000-0000BD920000}"/>
    <cellStyle name="Normal 8 2 7 6" xfId="37564" xr:uid="{00000000-0005-0000-0000-0000BE920000}"/>
    <cellStyle name="Normal 8 2 7 6 2" xfId="37565" xr:uid="{00000000-0005-0000-0000-0000BF920000}"/>
    <cellStyle name="Normal 8 2 7 6 3" xfId="37566" xr:uid="{00000000-0005-0000-0000-0000C0920000}"/>
    <cellStyle name="Normal 8 2 7 6 4" xfId="37567" xr:uid="{00000000-0005-0000-0000-0000C1920000}"/>
    <cellStyle name="Normal 8 2 7 6 5" xfId="37568" xr:uid="{00000000-0005-0000-0000-0000C2920000}"/>
    <cellStyle name="Normal 8 2 7 7" xfId="37569" xr:uid="{00000000-0005-0000-0000-0000C3920000}"/>
    <cellStyle name="Normal 8 2 7 8" xfId="37570" xr:uid="{00000000-0005-0000-0000-0000C4920000}"/>
    <cellStyle name="Normal 8 2 7 9" xfId="37571" xr:uid="{00000000-0005-0000-0000-0000C5920000}"/>
    <cellStyle name="Normal 8 2 8" xfId="37572" xr:uid="{00000000-0005-0000-0000-0000C6920000}"/>
    <cellStyle name="Normal 8 2 8 2" xfId="37573" xr:uid="{00000000-0005-0000-0000-0000C7920000}"/>
    <cellStyle name="Normal 8 2 8 2 2" xfId="37574" xr:uid="{00000000-0005-0000-0000-0000C8920000}"/>
    <cellStyle name="Normal 8 2 8 2 2 2" xfId="37575" xr:uid="{00000000-0005-0000-0000-0000C9920000}"/>
    <cellStyle name="Normal 8 2 8 2 2 2 2" xfId="37576" xr:uid="{00000000-0005-0000-0000-0000CA920000}"/>
    <cellStyle name="Normal 8 2 8 2 2 3" xfId="37577" xr:uid="{00000000-0005-0000-0000-0000CB920000}"/>
    <cellStyle name="Normal 8 2 8 2 2 4" xfId="37578" xr:uid="{00000000-0005-0000-0000-0000CC920000}"/>
    <cellStyle name="Normal 8 2 8 2 3" xfId="37579" xr:uid="{00000000-0005-0000-0000-0000CD920000}"/>
    <cellStyle name="Normal 8 2 8 2 3 2" xfId="37580" xr:uid="{00000000-0005-0000-0000-0000CE920000}"/>
    <cellStyle name="Normal 8 2 8 2 4" xfId="37581" xr:uid="{00000000-0005-0000-0000-0000CF920000}"/>
    <cellStyle name="Normal 8 2 8 2 5" xfId="37582" xr:uid="{00000000-0005-0000-0000-0000D0920000}"/>
    <cellStyle name="Normal 8 2 8 3" xfId="37583" xr:uid="{00000000-0005-0000-0000-0000D1920000}"/>
    <cellStyle name="Normal 8 2 8 3 2" xfId="37584" xr:uid="{00000000-0005-0000-0000-0000D2920000}"/>
    <cellStyle name="Normal 8 2 8 3 2 2" xfId="37585" xr:uid="{00000000-0005-0000-0000-0000D3920000}"/>
    <cellStyle name="Normal 8 2 8 3 3" xfId="37586" xr:uid="{00000000-0005-0000-0000-0000D4920000}"/>
    <cellStyle name="Normal 8 2 8 3 4" xfId="37587" xr:uid="{00000000-0005-0000-0000-0000D5920000}"/>
    <cellStyle name="Normal 8 2 8 4" xfId="37588" xr:uid="{00000000-0005-0000-0000-0000D6920000}"/>
    <cellStyle name="Normal 8 2 8 4 2" xfId="37589" xr:uid="{00000000-0005-0000-0000-0000D7920000}"/>
    <cellStyle name="Normal 8 2 8 5" xfId="37590" xr:uid="{00000000-0005-0000-0000-0000D8920000}"/>
    <cellStyle name="Normal 8 2 8 6" xfId="37591" xr:uid="{00000000-0005-0000-0000-0000D9920000}"/>
    <cellStyle name="Normal 8 2 9" xfId="37592" xr:uid="{00000000-0005-0000-0000-0000DA920000}"/>
    <cellStyle name="Normal 8 2 9 2" xfId="37593" xr:uid="{00000000-0005-0000-0000-0000DB920000}"/>
    <cellStyle name="Normal 8 2 9 2 2" xfId="37594" xr:uid="{00000000-0005-0000-0000-0000DC920000}"/>
    <cellStyle name="Normal 8 2 9 2 2 2" xfId="37595" xr:uid="{00000000-0005-0000-0000-0000DD920000}"/>
    <cellStyle name="Normal 8 2 9 2 3" xfId="37596" xr:uid="{00000000-0005-0000-0000-0000DE920000}"/>
    <cellStyle name="Normal 8 2 9 2 4" xfId="37597" xr:uid="{00000000-0005-0000-0000-0000DF920000}"/>
    <cellStyle name="Normal 8 2 9 3" xfId="37598" xr:uid="{00000000-0005-0000-0000-0000E0920000}"/>
    <cellStyle name="Normal 8 2 9 3 2" xfId="37599" xr:uid="{00000000-0005-0000-0000-0000E1920000}"/>
    <cellStyle name="Normal 8 2 9 4" xfId="37600" xr:uid="{00000000-0005-0000-0000-0000E2920000}"/>
    <cellStyle name="Normal 8 2 9 5" xfId="37601" xr:uid="{00000000-0005-0000-0000-0000E3920000}"/>
    <cellStyle name="Normal 8 3" xfId="37602" xr:uid="{00000000-0005-0000-0000-0000E4920000}"/>
    <cellStyle name="Normal 8 3 10" xfId="37603" xr:uid="{00000000-0005-0000-0000-0000E5920000}"/>
    <cellStyle name="Normal 8 3 10 2" xfId="37604" xr:uid="{00000000-0005-0000-0000-0000E6920000}"/>
    <cellStyle name="Normal 8 3 10 2 2" xfId="37605" xr:uid="{00000000-0005-0000-0000-0000E7920000}"/>
    <cellStyle name="Normal 8 3 10 3" xfId="37606" xr:uid="{00000000-0005-0000-0000-0000E8920000}"/>
    <cellStyle name="Normal 8 3 10 4" xfId="37607" xr:uid="{00000000-0005-0000-0000-0000E9920000}"/>
    <cellStyle name="Normal 8 3 11" xfId="37608" xr:uid="{00000000-0005-0000-0000-0000EA920000}"/>
    <cellStyle name="Normal 8 3 11 2" xfId="37609" xr:uid="{00000000-0005-0000-0000-0000EB920000}"/>
    <cellStyle name="Normal 8 3 11 3" xfId="37610" xr:uid="{00000000-0005-0000-0000-0000EC920000}"/>
    <cellStyle name="Normal 8 3 11 4" xfId="37611" xr:uid="{00000000-0005-0000-0000-0000ED920000}"/>
    <cellStyle name="Normal 8 3 12" xfId="37612" xr:uid="{00000000-0005-0000-0000-0000EE920000}"/>
    <cellStyle name="Normal 8 3 12 2" xfId="37613" xr:uid="{00000000-0005-0000-0000-0000EF920000}"/>
    <cellStyle name="Normal 8 3 13" xfId="37614" xr:uid="{00000000-0005-0000-0000-0000F0920000}"/>
    <cellStyle name="Normal 8 3 13 2" xfId="37615" xr:uid="{00000000-0005-0000-0000-0000F1920000}"/>
    <cellStyle name="Normal 8 3 14" xfId="37616" xr:uid="{00000000-0005-0000-0000-0000F2920000}"/>
    <cellStyle name="Normal 8 3 15" xfId="37617" xr:uid="{00000000-0005-0000-0000-0000F3920000}"/>
    <cellStyle name="Normal 8 3 2" xfId="37618" xr:uid="{00000000-0005-0000-0000-0000F4920000}"/>
    <cellStyle name="Normal 8 3 2 10" xfId="37619" xr:uid="{00000000-0005-0000-0000-0000F5920000}"/>
    <cellStyle name="Normal 8 3 2 10 2" xfId="37620" xr:uid="{00000000-0005-0000-0000-0000F6920000}"/>
    <cellStyle name="Normal 8 3 2 10 3" xfId="37621" xr:uid="{00000000-0005-0000-0000-0000F7920000}"/>
    <cellStyle name="Normal 8 3 2 10 4" xfId="37622" xr:uid="{00000000-0005-0000-0000-0000F8920000}"/>
    <cellStyle name="Normal 8 3 2 10 5" xfId="37623" xr:uid="{00000000-0005-0000-0000-0000F9920000}"/>
    <cellStyle name="Normal 8 3 2 11" xfId="37624" xr:uid="{00000000-0005-0000-0000-0000FA920000}"/>
    <cellStyle name="Normal 8 3 2 12" xfId="37625" xr:uid="{00000000-0005-0000-0000-0000FB920000}"/>
    <cellStyle name="Normal 8 3 2 13" xfId="37626" xr:uid="{00000000-0005-0000-0000-0000FC920000}"/>
    <cellStyle name="Normal 8 3 2 2" xfId="37627" xr:uid="{00000000-0005-0000-0000-0000FD920000}"/>
    <cellStyle name="Normal 8 3 2 2 10" xfId="37628" xr:uid="{00000000-0005-0000-0000-0000FE920000}"/>
    <cellStyle name="Normal 8 3 2 2 11" xfId="37629" xr:uid="{00000000-0005-0000-0000-0000FF920000}"/>
    <cellStyle name="Normal 8 3 2 2 12" xfId="37630" xr:uid="{00000000-0005-0000-0000-000000930000}"/>
    <cellStyle name="Normal 8 3 2 2 2" xfId="37631" xr:uid="{00000000-0005-0000-0000-000001930000}"/>
    <cellStyle name="Normal 8 3 2 2 2 10" xfId="37632" xr:uid="{00000000-0005-0000-0000-000002930000}"/>
    <cellStyle name="Normal 8 3 2 2 2 11" xfId="37633" xr:uid="{00000000-0005-0000-0000-000003930000}"/>
    <cellStyle name="Normal 8 3 2 2 2 2" xfId="37634" xr:uid="{00000000-0005-0000-0000-000004930000}"/>
    <cellStyle name="Normal 8 3 2 2 2 2 10" xfId="37635" xr:uid="{00000000-0005-0000-0000-000005930000}"/>
    <cellStyle name="Normal 8 3 2 2 2 2 2" xfId="37636" xr:uid="{00000000-0005-0000-0000-000006930000}"/>
    <cellStyle name="Normal 8 3 2 2 2 2 2 2" xfId="37637" xr:uid="{00000000-0005-0000-0000-000007930000}"/>
    <cellStyle name="Normal 8 3 2 2 2 2 2 2 2" xfId="37638" xr:uid="{00000000-0005-0000-0000-000008930000}"/>
    <cellStyle name="Normal 8 3 2 2 2 2 2 2 2 2" xfId="37639" xr:uid="{00000000-0005-0000-0000-000009930000}"/>
    <cellStyle name="Normal 8 3 2 2 2 2 2 2 2 2 2" xfId="37640" xr:uid="{00000000-0005-0000-0000-00000A930000}"/>
    <cellStyle name="Normal 8 3 2 2 2 2 2 2 2 2 2 2" xfId="37641" xr:uid="{00000000-0005-0000-0000-00000B930000}"/>
    <cellStyle name="Normal 8 3 2 2 2 2 2 2 2 2 3" xfId="37642" xr:uid="{00000000-0005-0000-0000-00000C930000}"/>
    <cellStyle name="Normal 8 3 2 2 2 2 2 2 2 2 4" xfId="37643" xr:uid="{00000000-0005-0000-0000-00000D930000}"/>
    <cellStyle name="Normal 8 3 2 2 2 2 2 2 2 3" xfId="37644" xr:uid="{00000000-0005-0000-0000-00000E930000}"/>
    <cellStyle name="Normal 8 3 2 2 2 2 2 2 2 3 2" xfId="37645" xr:uid="{00000000-0005-0000-0000-00000F930000}"/>
    <cellStyle name="Normal 8 3 2 2 2 2 2 2 2 4" xfId="37646" xr:uid="{00000000-0005-0000-0000-000010930000}"/>
    <cellStyle name="Normal 8 3 2 2 2 2 2 2 2 5" xfId="37647" xr:uid="{00000000-0005-0000-0000-000011930000}"/>
    <cellStyle name="Normal 8 3 2 2 2 2 2 2 3" xfId="37648" xr:uid="{00000000-0005-0000-0000-000012930000}"/>
    <cellStyle name="Normal 8 3 2 2 2 2 2 2 3 2" xfId="37649" xr:uid="{00000000-0005-0000-0000-000013930000}"/>
    <cellStyle name="Normal 8 3 2 2 2 2 2 2 3 2 2" xfId="37650" xr:uid="{00000000-0005-0000-0000-000014930000}"/>
    <cellStyle name="Normal 8 3 2 2 2 2 2 2 3 3" xfId="37651" xr:uid="{00000000-0005-0000-0000-000015930000}"/>
    <cellStyle name="Normal 8 3 2 2 2 2 2 2 3 4" xfId="37652" xr:uid="{00000000-0005-0000-0000-000016930000}"/>
    <cellStyle name="Normal 8 3 2 2 2 2 2 2 4" xfId="37653" xr:uid="{00000000-0005-0000-0000-000017930000}"/>
    <cellStyle name="Normal 8 3 2 2 2 2 2 2 4 2" xfId="37654" xr:uid="{00000000-0005-0000-0000-000018930000}"/>
    <cellStyle name="Normal 8 3 2 2 2 2 2 2 5" xfId="37655" xr:uid="{00000000-0005-0000-0000-000019930000}"/>
    <cellStyle name="Normal 8 3 2 2 2 2 2 2 6" xfId="37656" xr:uid="{00000000-0005-0000-0000-00001A930000}"/>
    <cellStyle name="Normal 8 3 2 2 2 2 2 3" xfId="37657" xr:uid="{00000000-0005-0000-0000-00001B930000}"/>
    <cellStyle name="Normal 8 3 2 2 2 2 2 3 2" xfId="37658" xr:uid="{00000000-0005-0000-0000-00001C930000}"/>
    <cellStyle name="Normal 8 3 2 2 2 2 2 3 2 2" xfId="37659" xr:uid="{00000000-0005-0000-0000-00001D930000}"/>
    <cellStyle name="Normal 8 3 2 2 2 2 2 3 2 2 2" xfId="37660" xr:uid="{00000000-0005-0000-0000-00001E930000}"/>
    <cellStyle name="Normal 8 3 2 2 2 2 2 3 2 3" xfId="37661" xr:uid="{00000000-0005-0000-0000-00001F930000}"/>
    <cellStyle name="Normal 8 3 2 2 2 2 2 3 2 4" xfId="37662" xr:uid="{00000000-0005-0000-0000-000020930000}"/>
    <cellStyle name="Normal 8 3 2 2 2 2 2 3 3" xfId="37663" xr:uid="{00000000-0005-0000-0000-000021930000}"/>
    <cellStyle name="Normal 8 3 2 2 2 2 2 3 3 2" xfId="37664" xr:uid="{00000000-0005-0000-0000-000022930000}"/>
    <cellStyle name="Normal 8 3 2 2 2 2 2 3 4" xfId="37665" xr:uid="{00000000-0005-0000-0000-000023930000}"/>
    <cellStyle name="Normal 8 3 2 2 2 2 2 3 5" xfId="37666" xr:uid="{00000000-0005-0000-0000-000024930000}"/>
    <cellStyle name="Normal 8 3 2 2 2 2 2 4" xfId="37667" xr:uid="{00000000-0005-0000-0000-000025930000}"/>
    <cellStyle name="Normal 8 3 2 2 2 2 2 4 2" xfId="37668" xr:uid="{00000000-0005-0000-0000-000026930000}"/>
    <cellStyle name="Normal 8 3 2 2 2 2 2 4 2 2" xfId="37669" xr:uid="{00000000-0005-0000-0000-000027930000}"/>
    <cellStyle name="Normal 8 3 2 2 2 2 2 4 2 2 2" xfId="37670" xr:uid="{00000000-0005-0000-0000-000028930000}"/>
    <cellStyle name="Normal 8 3 2 2 2 2 2 4 2 3" xfId="37671" xr:uid="{00000000-0005-0000-0000-000029930000}"/>
    <cellStyle name="Normal 8 3 2 2 2 2 2 4 2 4" xfId="37672" xr:uid="{00000000-0005-0000-0000-00002A930000}"/>
    <cellStyle name="Normal 8 3 2 2 2 2 2 4 3" xfId="37673" xr:uid="{00000000-0005-0000-0000-00002B930000}"/>
    <cellStyle name="Normal 8 3 2 2 2 2 2 4 3 2" xfId="37674" xr:uid="{00000000-0005-0000-0000-00002C930000}"/>
    <cellStyle name="Normal 8 3 2 2 2 2 2 4 4" xfId="37675" xr:uid="{00000000-0005-0000-0000-00002D930000}"/>
    <cellStyle name="Normal 8 3 2 2 2 2 2 4 5" xfId="37676" xr:uid="{00000000-0005-0000-0000-00002E930000}"/>
    <cellStyle name="Normal 8 3 2 2 2 2 2 5" xfId="37677" xr:uid="{00000000-0005-0000-0000-00002F930000}"/>
    <cellStyle name="Normal 8 3 2 2 2 2 2 5 2" xfId="37678" xr:uid="{00000000-0005-0000-0000-000030930000}"/>
    <cellStyle name="Normal 8 3 2 2 2 2 2 5 2 2" xfId="37679" xr:uid="{00000000-0005-0000-0000-000031930000}"/>
    <cellStyle name="Normal 8 3 2 2 2 2 2 5 3" xfId="37680" xr:uid="{00000000-0005-0000-0000-000032930000}"/>
    <cellStyle name="Normal 8 3 2 2 2 2 2 5 4" xfId="37681" xr:uid="{00000000-0005-0000-0000-000033930000}"/>
    <cellStyle name="Normal 8 3 2 2 2 2 2 6" xfId="37682" xr:uid="{00000000-0005-0000-0000-000034930000}"/>
    <cellStyle name="Normal 8 3 2 2 2 2 2 6 2" xfId="37683" xr:uid="{00000000-0005-0000-0000-000035930000}"/>
    <cellStyle name="Normal 8 3 2 2 2 2 2 6 3" xfId="37684" xr:uid="{00000000-0005-0000-0000-000036930000}"/>
    <cellStyle name="Normal 8 3 2 2 2 2 2 6 4" xfId="37685" xr:uid="{00000000-0005-0000-0000-000037930000}"/>
    <cellStyle name="Normal 8 3 2 2 2 2 2 6 5" xfId="37686" xr:uid="{00000000-0005-0000-0000-000038930000}"/>
    <cellStyle name="Normal 8 3 2 2 2 2 2 7" xfId="37687" xr:uid="{00000000-0005-0000-0000-000039930000}"/>
    <cellStyle name="Normal 8 3 2 2 2 2 2 8" xfId="37688" xr:uid="{00000000-0005-0000-0000-00003A930000}"/>
    <cellStyle name="Normal 8 3 2 2 2 2 2 9" xfId="37689" xr:uid="{00000000-0005-0000-0000-00003B930000}"/>
    <cellStyle name="Normal 8 3 2 2 2 2 3" xfId="37690" xr:uid="{00000000-0005-0000-0000-00003C930000}"/>
    <cellStyle name="Normal 8 3 2 2 2 2 3 2" xfId="37691" xr:uid="{00000000-0005-0000-0000-00003D930000}"/>
    <cellStyle name="Normal 8 3 2 2 2 2 3 2 2" xfId="37692" xr:uid="{00000000-0005-0000-0000-00003E930000}"/>
    <cellStyle name="Normal 8 3 2 2 2 2 3 2 2 2" xfId="37693" xr:uid="{00000000-0005-0000-0000-00003F930000}"/>
    <cellStyle name="Normal 8 3 2 2 2 2 3 2 2 2 2" xfId="37694" xr:uid="{00000000-0005-0000-0000-000040930000}"/>
    <cellStyle name="Normal 8 3 2 2 2 2 3 2 2 3" xfId="37695" xr:uid="{00000000-0005-0000-0000-000041930000}"/>
    <cellStyle name="Normal 8 3 2 2 2 2 3 2 2 4" xfId="37696" xr:uid="{00000000-0005-0000-0000-000042930000}"/>
    <cellStyle name="Normal 8 3 2 2 2 2 3 2 3" xfId="37697" xr:uid="{00000000-0005-0000-0000-000043930000}"/>
    <cellStyle name="Normal 8 3 2 2 2 2 3 2 3 2" xfId="37698" xr:uid="{00000000-0005-0000-0000-000044930000}"/>
    <cellStyle name="Normal 8 3 2 2 2 2 3 2 4" xfId="37699" xr:uid="{00000000-0005-0000-0000-000045930000}"/>
    <cellStyle name="Normal 8 3 2 2 2 2 3 2 5" xfId="37700" xr:uid="{00000000-0005-0000-0000-000046930000}"/>
    <cellStyle name="Normal 8 3 2 2 2 2 3 3" xfId="37701" xr:uid="{00000000-0005-0000-0000-000047930000}"/>
    <cellStyle name="Normal 8 3 2 2 2 2 3 3 2" xfId="37702" xr:uid="{00000000-0005-0000-0000-000048930000}"/>
    <cellStyle name="Normal 8 3 2 2 2 2 3 3 2 2" xfId="37703" xr:uid="{00000000-0005-0000-0000-000049930000}"/>
    <cellStyle name="Normal 8 3 2 2 2 2 3 3 3" xfId="37704" xr:uid="{00000000-0005-0000-0000-00004A930000}"/>
    <cellStyle name="Normal 8 3 2 2 2 2 3 3 4" xfId="37705" xr:uid="{00000000-0005-0000-0000-00004B930000}"/>
    <cellStyle name="Normal 8 3 2 2 2 2 3 4" xfId="37706" xr:uid="{00000000-0005-0000-0000-00004C930000}"/>
    <cellStyle name="Normal 8 3 2 2 2 2 3 4 2" xfId="37707" xr:uid="{00000000-0005-0000-0000-00004D930000}"/>
    <cellStyle name="Normal 8 3 2 2 2 2 3 5" xfId="37708" xr:uid="{00000000-0005-0000-0000-00004E930000}"/>
    <cellStyle name="Normal 8 3 2 2 2 2 3 6" xfId="37709" xr:uid="{00000000-0005-0000-0000-00004F930000}"/>
    <cellStyle name="Normal 8 3 2 2 2 2 4" xfId="37710" xr:uid="{00000000-0005-0000-0000-000050930000}"/>
    <cellStyle name="Normal 8 3 2 2 2 2 4 2" xfId="37711" xr:uid="{00000000-0005-0000-0000-000051930000}"/>
    <cellStyle name="Normal 8 3 2 2 2 2 4 2 2" xfId="37712" xr:uid="{00000000-0005-0000-0000-000052930000}"/>
    <cellStyle name="Normal 8 3 2 2 2 2 4 2 2 2" xfId="37713" xr:uid="{00000000-0005-0000-0000-000053930000}"/>
    <cellStyle name="Normal 8 3 2 2 2 2 4 2 3" xfId="37714" xr:uid="{00000000-0005-0000-0000-000054930000}"/>
    <cellStyle name="Normal 8 3 2 2 2 2 4 2 4" xfId="37715" xr:uid="{00000000-0005-0000-0000-000055930000}"/>
    <cellStyle name="Normal 8 3 2 2 2 2 4 3" xfId="37716" xr:uid="{00000000-0005-0000-0000-000056930000}"/>
    <cellStyle name="Normal 8 3 2 2 2 2 4 3 2" xfId="37717" xr:uid="{00000000-0005-0000-0000-000057930000}"/>
    <cellStyle name="Normal 8 3 2 2 2 2 4 4" xfId="37718" xr:uid="{00000000-0005-0000-0000-000058930000}"/>
    <cellStyle name="Normal 8 3 2 2 2 2 4 5" xfId="37719" xr:uid="{00000000-0005-0000-0000-000059930000}"/>
    <cellStyle name="Normal 8 3 2 2 2 2 5" xfId="37720" xr:uid="{00000000-0005-0000-0000-00005A930000}"/>
    <cellStyle name="Normal 8 3 2 2 2 2 5 2" xfId="37721" xr:uid="{00000000-0005-0000-0000-00005B930000}"/>
    <cellStyle name="Normal 8 3 2 2 2 2 5 2 2" xfId="37722" xr:uid="{00000000-0005-0000-0000-00005C930000}"/>
    <cellStyle name="Normal 8 3 2 2 2 2 5 2 2 2" xfId="37723" xr:uid="{00000000-0005-0000-0000-00005D930000}"/>
    <cellStyle name="Normal 8 3 2 2 2 2 5 2 3" xfId="37724" xr:uid="{00000000-0005-0000-0000-00005E930000}"/>
    <cellStyle name="Normal 8 3 2 2 2 2 5 2 4" xfId="37725" xr:uid="{00000000-0005-0000-0000-00005F930000}"/>
    <cellStyle name="Normal 8 3 2 2 2 2 5 3" xfId="37726" xr:uid="{00000000-0005-0000-0000-000060930000}"/>
    <cellStyle name="Normal 8 3 2 2 2 2 5 3 2" xfId="37727" xr:uid="{00000000-0005-0000-0000-000061930000}"/>
    <cellStyle name="Normal 8 3 2 2 2 2 5 4" xfId="37728" xr:uid="{00000000-0005-0000-0000-000062930000}"/>
    <cellStyle name="Normal 8 3 2 2 2 2 5 5" xfId="37729" xr:uid="{00000000-0005-0000-0000-000063930000}"/>
    <cellStyle name="Normal 8 3 2 2 2 2 6" xfId="37730" xr:uid="{00000000-0005-0000-0000-000064930000}"/>
    <cellStyle name="Normal 8 3 2 2 2 2 6 2" xfId="37731" xr:uid="{00000000-0005-0000-0000-000065930000}"/>
    <cellStyle name="Normal 8 3 2 2 2 2 6 2 2" xfId="37732" xr:uid="{00000000-0005-0000-0000-000066930000}"/>
    <cellStyle name="Normal 8 3 2 2 2 2 6 3" xfId="37733" xr:uid="{00000000-0005-0000-0000-000067930000}"/>
    <cellStyle name="Normal 8 3 2 2 2 2 6 4" xfId="37734" xr:uid="{00000000-0005-0000-0000-000068930000}"/>
    <cellStyle name="Normal 8 3 2 2 2 2 7" xfId="37735" xr:uid="{00000000-0005-0000-0000-000069930000}"/>
    <cellStyle name="Normal 8 3 2 2 2 2 7 2" xfId="37736" xr:uid="{00000000-0005-0000-0000-00006A930000}"/>
    <cellStyle name="Normal 8 3 2 2 2 2 7 3" xfId="37737" xr:uid="{00000000-0005-0000-0000-00006B930000}"/>
    <cellStyle name="Normal 8 3 2 2 2 2 7 4" xfId="37738" xr:uid="{00000000-0005-0000-0000-00006C930000}"/>
    <cellStyle name="Normal 8 3 2 2 2 2 7 5" xfId="37739" xr:uid="{00000000-0005-0000-0000-00006D930000}"/>
    <cellStyle name="Normal 8 3 2 2 2 2 8" xfId="37740" xr:uid="{00000000-0005-0000-0000-00006E930000}"/>
    <cellStyle name="Normal 8 3 2 2 2 2 9" xfId="37741" xr:uid="{00000000-0005-0000-0000-00006F930000}"/>
    <cellStyle name="Normal 8 3 2 2 2 3" xfId="37742" xr:uid="{00000000-0005-0000-0000-000070930000}"/>
    <cellStyle name="Normal 8 3 2 2 2 3 2" xfId="37743" xr:uid="{00000000-0005-0000-0000-000071930000}"/>
    <cellStyle name="Normal 8 3 2 2 2 3 2 2" xfId="37744" xr:uid="{00000000-0005-0000-0000-000072930000}"/>
    <cellStyle name="Normal 8 3 2 2 2 3 2 2 2" xfId="37745" xr:uid="{00000000-0005-0000-0000-000073930000}"/>
    <cellStyle name="Normal 8 3 2 2 2 3 2 2 2 2" xfId="37746" xr:uid="{00000000-0005-0000-0000-000074930000}"/>
    <cellStyle name="Normal 8 3 2 2 2 3 2 2 2 2 2" xfId="37747" xr:uid="{00000000-0005-0000-0000-000075930000}"/>
    <cellStyle name="Normal 8 3 2 2 2 3 2 2 2 3" xfId="37748" xr:uid="{00000000-0005-0000-0000-000076930000}"/>
    <cellStyle name="Normal 8 3 2 2 2 3 2 2 2 4" xfId="37749" xr:uid="{00000000-0005-0000-0000-000077930000}"/>
    <cellStyle name="Normal 8 3 2 2 2 3 2 2 3" xfId="37750" xr:uid="{00000000-0005-0000-0000-000078930000}"/>
    <cellStyle name="Normal 8 3 2 2 2 3 2 2 3 2" xfId="37751" xr:uid="{00000000-0005-0000-0000-000079930000}"/>
    <cellStyle name="Normal 8 3 2 2 2 3 2 2 4" xfId="37752" xr:uid="{00000000-0005-0000-0000-00007A930000}"/>
    <cellStyle name="Normal 8 3 2 2 2 3 2 2 5" xfId="37753" xr:uid="{00000000-0005-0000-0000-00007B930000}"/>
    <cellStyle name="Normal 8 3 2 2 2 3 2 3" xfId="37754" xr:uid="{00000000-0005-0000-0000-00007C930000}"/>
    <cellStyle name="Normal 8 3 2 2 2 3 2 3 2" xfId="37755" xr:uid="{00000000-0005-0000-0000-00007D930000}"/>
    <cellStyle name="Normal 8 3 2 2 2 3 2 3 2 2" xfId="37756" xr:uid="{00000000-0005-0000-0000-00007E930000}"/>
    <cellStyle name="Normal 8 3 2 2 2 3 2 3 3" xfId="37757" xr:uid="{00000000-0005-0000-0000-00007F930000}"/>
    <cellStyle name="Normal 8 3 2 2 2 3 2 3 4" xfId="37758" xr:uid="{00000000-0005-0000-0000-000080930000}"/>
    <cellStyle name="Normal 8 3 2 2 2 3 2 4" xfId="37759" xr:uid="{00000000-0005-0000-0000-000081930000}"/>
    <cellStyle name="Normal 8 3 2 2 2 3 2 4 2" xfId="37760" xr:uid="{00000000-0005-0000-0000-000082930000}"/>
    <cellStyle name="Normal 8 3 2 2 2 3 2 5" xfId="37761" xr:uid="{00000000-0005-0000-0000-000083930000}"/>
    <cellStyle name="Normal 8 3 2 2 2 3 2 6" xfId="37762" xr:uid="{00000000-0005-0000-0000-000084930000}"/>
    <cellStyle name="Normal 8 3 2 2 2 3 3" xfId="37763" xr:uid="{00000000-0005-0000-0000-000085930000}"/>
    <cellStyle name="Normal 8 3 2 2 2 3 3 2" xfId="37764" xr:uid="{00000000-0005-0000-0000-000086930000}"/>
    <cellStyle name="Normal 8 3 2 2 2 3 3 2 2" xfId="37765" xr:uid="{00000000-0005-0000-0000-000087930000}"/>
    <cellStyle name="Normal 8 3 2 2 2 3 3 2 2 2" xfId="37766" xr:uid="{00000000-0005-0000-0000-000088930000}"/>
    <cellStyle name="Normal 8 3 2 2 2 3 3 2 3" xfId="37767" xr:uid="{00000000-0005-0000-0000-000089930000}"/>
    <cellStyle name="Normal 8 3 2 2 2 3 3 2 4" xfId="37768" xr:uid="{00000000-0005-0000-0000-00008A930000}"/>
    <cellStyle name="Normal 8 3 2 2 2 3 3 3" xfId="37769" xr:uid="{00000000-0005-0000-0000-00008B930000}"/>
    <cellStyle name="Normal 8 3 2 2 2 3 3 3 2" xfId="37770" xr:uid="{00000000-0005-0000-0000-00008C930000}"/>
    <cellStyle name="Normal 8 3 2 2 2 3 3 4" xfId="37771" xr:uid="{00000000-0005-0000-0000-00008D930000}"/>
    <cellStyle name="Normal 8 3 2 2 2 3 3 5" xfId="37772" xr:uid="{00000000-0005-0000-0000-00008E930000}"/>
    <cellStyle name="Normal 8 3 2 2 2 3 4" xfId="37773" xr:uid="{00000000-0005-0000-0000-00008F930000}"/>
    <cellStyle name="Normal 8 3 2 2 2 3 4 2" xfId="37774" xr:uid="{00000000-0005-0000-0000-000090930000}"/>
    <cellStyle name="Normal 8 3 2 2 2 3 4 2 2" xfId="37775" xr:uid="{00000000-0005-0000-0000-000091930000}"/>
    <cellStyle name="Normal 8 3 2 2 2 3 4 2 2 2" xfId="37776" xr:uid="{00000000-0005-0000-0000-000092930000}"/>
    <cellStyle name="Normal 8 3 2 2 2 3 4 2 3" xfId="37777" xr:uid="{00000000-0005-0000-0000-000093930000}"/>
    <cellStyle name="Normal 8 3 2 2 2 3 4 2 4" xfId="37778" xr:uid="{00000000-0005-0000-0000-000094930000}"/>
    <cellStyle name="Normal 8 3 2 2 2 3 4 3" xfId="37779" xr:uid="{00000000-0005-0000-0000-000095930000}"/>
    <cellStyle name="Normal 8 3 2 2 2 3 4 3 2" xfId="37780" xr:uid="{00000000-0005-0000-0000-000096930000}"/>
    <cellStyle name="Normal 8 3 2 2 2 3 4 4" xfId="37781" xr:uid="{00000000-0005-0000-0000-000097930000}"/>
    <cellStyle name="Normal 8 3 2 2 2 3 4 5" xfId="37782" xr:uid="{00000000-0005-0000-0000-000098930000}"/>
    <cellStyle name="Normal 8 3 2 2 2 3 5" xfId="37783" xr:uid="{00000000-0005-0000-0000-000099930000}"/>
    <cellStyle name="Normal 8 3 2 2 2 3 5 2" xfId="37784" xr:uid="{00000000-0005-0000-0000-00009A930000}"/>
    <cellStyle name="Normal 8 3 2 2 2 3 5 2 2" xfId="37785" xr:uid="{00000000-0005-0000-0000-00009B930000}"/>
    <cellStyle name="Normal 8 3 2 2 2 3 5 3" xfId="37786" xr:uid="{00000000-0005-0000-0000-00009C930000}"/>
    <cellStyle name="Normal 8 3 2 2 2 3 5 4" xfId="37787" xr:uid="{00000000-0005-0000-0000-00009D930000}"/>
    <cellStyle name="Normal 8 3 2 2 2 3 6" xfId="37788" xr:uid="{00000000-0005-0000-0000-00009E930000}"/>
    <cellStyle name="Normal 8 3 2 2 2 3 6 2" xfId="37789" xr:uid="{00000000-0005-0000-0000-00009F930000}"/>
    <cellStyle name="Normal 8 3 2 2 2 3 6 3" xfId="37790" xr:uid="{00000000-0005-0000-0000-0000A0930000}"/>
    <cellStyle name="Normal 8 3 2 2 2 3 6 4" xfId="37791" xr:uid="{00000000-0005-0000-0000-0000A1930000}"/>
    <cellStyle name="Normal 8 3 2 2 2 3 6 5" xfId="37792" xr:uid="{00000000-0005-0000-0000-0000A2930000}"/>
    <cellStyle name="Normal 8 3 2 2 2 3 7" xfId="37793" xr:uid="{00000000-0005-0000-0000-0000A3930000}"/>
    <cellStyle name="Normal 8 3 2 2 2 3 8" xfId="37794" xr:uid="{00000000-0005-0000-0000-0000A4930000}"/>
    <cellStyle name="Normal 8 3 2 2 2 3 9" xfId="37795" xr:uid="{00000000-0005-0000-0000-0000A5930000}"/>
    <cellStyle name="Normal 8 3 2 2 2 4" xfId="37796" xr:uid="{00000000-0005-0000-0000-0000A6930000}"/>
    <cellStyle name="Normal 8 3 2 2 2 4 2" xfId="37797" xr:uid="{00000000-0005-0000-0000-0000A7930000}"/>
    <cellStyle name="Normal 8 3 2 2 2 4 2 2" xfId="37798" xr:uid="{00000000-0005-0000-0000-0000A8930000}"/>
    <cellStyle name="Normal 8 3 2 2 2 4 2 2 2" xfId="37799" xr:uid="{00000000-0005-0000-0000-0000A9930000}"/>
    <cellStyle name="Normal 8 3 2 2 2 4 2 2 2 2" xfId="37800" xr:uid="{00000000-0005-0000-0000-0000AA930000}"/>
    <cellStyle name="Normal 8 3 2 2 2 4 2 2 3" xfId="37801" xr:uid="{00000000-0005-0000-0000-0000AB930000}"/>
    <cellStyle name="Normal 8 3 2 2 2 4 2 2 4" xfId="37802" xr:uid="{00000000-0005-0000-0000-0000AC930000}"/>
    <cellStyle name="Normal 8 3 2 2 2 4 2 3" xfId="37803" xr:uid="{00000000-0005-0000-0000-0000AD930000}"/>
    <cellStyle name="Normal 8 3 2 2 2 4 2 3 2" xfId="37804" xr:uid="{00000000-0005-0000-0000-0000AE930000}"/>
    <cellStyle name="Normal 8 3 2 2 2 4 2 4" xfId="37805" xr:uid="{00000000-0005-0000-0000-0000AF930000}"/>
    <cellStyle name="Normal 8 3 2 2 2 4 2 5" xfId="37806" xr:uid="{00000000-0005-0000-0000-0000B0930000}"/>
    <cellStyle name="Normal 8 3 2 2 2 4 3" xfId="37807" xr:uid="{00000000-0005-0000-0000-0000B1930000}"/>
    <cellStyle name="Normal 8 3 2 2 2 4 3 2" xfId="37808" xr:uid="{00000000-0005-0000-0000-0000B2930000}"/>
    <cellStyle name="Normal 8 3 2 2 2 4 3 2 2" xfId="37809" xr:uid="{00000000-0005-0000-0000-0000B3930000}"/>
    <cellStyle name="Normal 8 3 2 2 2 4 3 3" xfId="37810" xr:uid="{00000000-0005-0000-0000-0000B4930000}"/>
    <cellStyle name="Normal 8 3 2 2 2 4 3 4" xfId="37811" xr:uid="{00000000-0005-0000-0000-0000B5930000}"/>
    <cellStyle name="Normal 8 3 2 2 2 4 4" xfId="37812" xr:uid="{00000000-0005-0000-0000-0000B6930000}"/>
    <cellStyle name="Normal 8 3 2 2 2 4 4 2" xfId="37813" xr:uid="{00000000-0005-0000-0000-0000B7930000}"/>
    <cellStyle name="Normal 8 3 2 2 2 4 5" xfId="37814" xr:uid="{00000000-0005-0000-0000-0000B8930000}"/>
    <cellStyle name="Normal 8 3 2 2 2 4 6" xfId="37815" xr:uid="{00000000-0005-0000-0000-0000B9930000}"/>
    <cellStyle name="Normal 8 3 2 2 2 5" xfId="37816" xr:uid="{00000000-0005-0000-0000-0000BA930000}"/>
    <cellStyle name="Normal 8 3 2 2 2 5 2" xfId="37817" xr:uid="{00000000-0005-0000-0000-0000BB930000}"/>
    <cellStyle name="Normal 8 3 2 2 2 5 2 2" xfId="37818" xr:uid="{00000000-0005-0000-0000-0000BC930000}"/>
    <cellStyle name="Normal 8 3 2 2 2 5 2 2 2" xfId="37819" xr:uid="{00000000-0005-0000-0000-0000BD930000}"/>
    <cellStyle name="Normal 8 3 2 2 2 5 2 3" xfId="37820" xr:uid="{00000000-0005-0000-0000-0000BE930000}"/>
    <cellStyle name="Normal 8 3 2 2 2 5 2 4" xfId="37821" xr:uid="{00000000-0005-0000-0000-0000BF930000}"/>
    <cellStyle name="Normal 8 3 2 2 2 5 3" xfId="37822" xr:uid="{00000000-0005-0000-0000-0000C0930000}"/>
    <cellStyle name="Normal 8 3 2 2 2 5 3 2" xfId="37823" xr:uid="{00000000-0005-0000-0000-0000C1930000}"/>
    <cellStyle name="Normal 8 3 2 2 2 5 4" xfId="37824" xr:uid="{00000000-0005-0000-0000-0000C2930000}"/>
    <cellStyle name="Normal 8 3 2 2 2 5 5" xfId="37825" xr:uid="{00000000-0005-0000-0000-0000C3930000}"/>
    <cellStyle name="Normal 8 3 2 2 2 6" xfId="37826" xr:uid="{00000000-0005-0000-0000-0000C4930000}"/>
    <cellStyle name="Normal 8 3 2 2 2 6 2" xfId="37827" xr:uid="{00000000-0005-0000-0000-0000C5930000}"/>
    <cellStyle name="Normal 8 3 2 2 2 6 2 2" xfId="37828" xr:uid="{00000000-0005-0000-0000-0000C6930000}"/>
    <cellStyle name="Normal 8 3 2 2 2 6 2 2 2" xfId="37829" xr:uid="{00000000-0005-0000-0000-0000C7930000}"/>
    <cellStyle name="Normal 8 3 2 2 2 6 2 3" xfId="37830" xr:uid="{00000000-0005-0000-0000-0000C8930000}"/>
    <cellStyle name="Normal 8 3 2 2 2 6 2 4" xfId="37831" xr:uid="{00000000-0005-0000-0000-0000C9930000}"/>
    <cellStyle name="Normal 8 3 2 2 2 6 3" xfId="37832" xr:uid="{00000000-0005-0000-0000-0000CA930000}"/>
    <cellStyle name="Normal 8 3 2 2 2 6 3 2" xfId="37833" xr:uid="{00000000-0005-0000-0000-0000CB930000}"/>
    <cellStyle name="Normal 8 3 2 2 2 6 4" xfId="37834" xr:uid="{00000000-0005-0000-0000-0000CC930000}"/>
    <cellStyle name="Normal 8 3 2 2 2 6 5" xfId="37835" xr:uid="{00000000-0005-0000-0000-0000CD930000}"/>
    <cellStyle name="Normal 8 3 2 2 2 7" xfId="37836" xr:uid="{00000000-0005-0000-0000-0000CE930000}"/>
    <cellStyle name="Normal 8 3 2 2 2 7 2" xfId="37837" xr:uid="{00000000-0005-0000-0000-0000CF930000}"/>
    <cellStyle name="Normal 8 3 2 2 2 7 2 2" xfId="37838" xr:uid="{00000000-0005-0000-0000-0000D0930000}"/>
    <cellStyle name="Normal 8 3 2 2 2 7 3" xfId="37839" xr:uid="{00000000-0005-0000-0000-0000D1930000}"/>
    <cellStyle name="Normal 8 3 2 2 2 7 4" xfId="37840" xr:uid="{00000000-0005-0000-0000-0000D2930000}"/>
    <cellStyle name="Normal 8 3 2 2 2 8" xfId="37841" xr:uid="{00000000-0005-0000-0000-0000D3930000}"/>
    <cellStyle name="Normal 8 3 2 2 2 8 2" xfId="37842" xr:uid="{00000000-0005-0000-0000-0000D4930000}"/>
    <cellStyle name="Normal 8 3 2 2 2 8 3" xfId="37843" xr:uid="{00000000-0005-0000-0000-0000D5930000}"/>
    <cellStyle name="Normal 8 3 2 2 2 8 4" xfId="37844" xr:uid="{00000000-0005-0000-0000-0000D6930000}"/>
    <cellStyle name="Normal 8 3 2 2 2 8 5" xfId="37845" xr:uid="{00000000-0005-0000-0000-0000D7930000}"/>
    <cellStyle name="Normal 8 3 2 2 2 9" xfId="37846" xr:uid="{00000000-0005-0000-0000-0000D8930000}"/>
    <cellStyle name="Normal 8 3 2 2 3" xfId="37847" xr:uid="{00000000-0005-0000-0000-0000D9930000}"/>
    <cellStyle name="Normal 8 3 2 2 3 10" xfId="37848" xr:uid="{00000000-0005-0000-0000-0000DA930000}"/>
    <cellStyle name="Normal 8 3 2 2 3 2" xfId="37849" xr:uid="{00000000-0005-0000-0000-0000DB930000}"/>
    <cellStyle name="Normal 8 3 2 2 3 2 2" xfId="37850" xr:uid="{00000000-0005-0000-0000-0000DC930000}"/>
    <cellStyle name="Normal 8 3 2 2 3 2 2 2" xfId="37851" xr:uid="{00000000-0005-0000-0000-0000DD930000}"/>
    <cellStyle name="Normal 8 3 2 2 3 2 2 2 2" xfId="37852" xr:uid="{00000000-0005-0000-0000-0000DE930000}"/>
    <cellStyle name="Normal 8 3 2 2 3 2 2 2 2 2" xfId="37853" xr:uid="{00000000-0005-0000-0000-0000DF930000}"/>
    <cellStyle name="Normal 8 3 2 2 3 2 2 2 2 2 2" xfId="37854" xr:uid="{00000000-0005-0000-0000-0000E0930000}"/>
    <cellStyle name="Normal 8 3 2 2 3 2 2 2 2 3" xfId="37855" xr:uid="{00000000-0005-0000-0000-0000E1930000}"/>
    <cellStyle name="Normal 8 3 2 2 3 2 2 2 2 4" xfId="37856" xr:uid="{00000000-0005-0000-0000-0000E2930000}"/>
    <cellStyle name="Normal 8 3 2 2 3 2 2 2 3" xfId="37857" xr:uid="{00000000-0005-0000-0000-0000E3930000}"/>
    <cellStyle name="Normal 8 3 2 2 3 2 2 2 3 2" xfId="37858" xr:uid="{00000000-0005-0000-0000-0000E4930000}"/>
    <cellStyle name="Normal 8 3 2 2 3 2 2 2 4" xfId="37859" xr:uid="{00000000-0005-0000-0000-0000E5930000}"/>
    <cellStyle name="Normal 8 3 2 2 3 2 2 2 5" xfId="37860" xr:uid="{00000000-0005-0000-0000-0000E6930000}"/>
    <cellStyle name="Normal 8 3 2 2 3 2 2 3" xfId="37861" xr:uid="{00000000-0005-0000-0000-0000E7930000}"/>
    <cellStyle name="Normal 8 3 2 2 3 2 2 3 2" xfId="37862" xr:uid="{00000000-0005-0000-0000-0000E8930000}"/>
    <cellStyle name="Normal 8 3 2 2 3 2 2 3 2 2" xfId="37863" xr:uid="{00000000-0005-0000-0000-0000E9930000}"/>
    <cellStyle name="Normal 8 3 2 2 3 2 2 3 3" xfId="37864" xr:uid="{00000000-0005-0000-0000-0000EA930000}"/>
    <cellStyle name="Normal 8 3 2 2 3 2 2 3 4" xfId="37865" xr:uid="{00000000-0005-0000-0000-0000EB930000}"/>
    <cellStyle name="Normal 8 3 2 2 3 2 2 4" xfId="37866" xr:uid="{00000000-0005-0000-0000-0000EC930000}"/>
    <cellStyle name="Normal 8 3 2 2 3 2 2 4 2" xfId="37867" xr:uid="{00000000-0005-0000-0000-0000ED930000}"/>
    <cellStyle name="Normal 8 3 2 2 3 2 2 5" xfId="37868" xr:uid="{00000000-0005-0000-0000-0000EE930000}"/>
    <cellStyle name="Normal 8 3 2 2 3 2 2 6" xfId="37869" xr:uid="{00000000-0005-0000-0000-0000EF930000}"/>
    <cellStyle name="Normal 8 3 2 2 3 2 3" xfId="37870" xr:uid="{00000000-0005-0000-0000-0000F0930000}"/>
    <cellStyle name="Normal 8 3 2 2 3 2 3 2" xfId="37871" xr:uid="{00000000-0005-0000-0000-0000F1930000}"/>
    <cellStyle name="Normal 8 3 2 2 3 2 3 2 2" xfId="37872" xr:uid="{00000000-0005-0000-0000-0000F2930000}"/>
    <cellStyle name="Normal 8 3 2 2 3 2 3 2 2 2" xfId="37873" xr:uid="{00000000-0005-0000-0000-0000F3930000}"/>
    <cellStyle name="Normal 8 3 2 2 3 2 3 2 3" xfId="37874" xr:uid="{00000000-0005-0000-0000-0000F4930000}"/>
    <cellStyle name="Normal 8 3 2 2 3 2 3 2 4" xfId="37875" xr:uid="{00000000-0005-0000-0000-0000F5930000}"/>
    <cellStyle name="Normal 8 3 2 2 3 2 3 3" xfId="37876" xr:uid="{00000000-0005-0000-0000-0000F6930000}"/>
    <cellStyle name="Normal 8 3 2 2 3 2 3 3 2" xfId="37877" xr:uid="{00000000-0005-0000-0000-0000F7930000}"/>
    <cellStyle name="Normal 8 3 2 2 3 2 3 4" xfId="37878" xr:uid="{00000000-0005-0000-0000-0000F8930000}"/>
    <cellStyle name="Normal 8 3 2 2 3 2 3 5" xfId="37879" xr:uid="{00000000-0005-0000-0000-0000F9930000}"/>
    <cellStyle name="Normal 8 3 2 2 3 2 4" xfId="37880" xr:uid="{00000000-0005-0000-0000-0000FA930000}"/>
    <cellStyle name="Normal 8 3 2 2 3 2 4 2" xfId="37881" xr:uid="{00000000-0005-0000-0000-0000FB930000}"/>
    <cellStyle name="Normal 8 3 2 2 3 2 4 2 2" xfId="37882" xr:uid="{00000000-0005-0000-0000-0000FC930000}"/>
    <cellStyle name="Normal 8 3 2 2 3 2 4 2 2 2" xfId="37883" xr:uid="{00000000-0005-0000-0000-0000FD930000}"/>
    <cellStyle name="Normal 8 3 2 2 3 2 4 2 3" xfId="37884" xr:uid="{00000000-0005-0000-0000-0000FE930000}"/>
    <cellStyle name="Normal 8 3 2 2 3 2 4 2 4" xfId="37885" xr:uid="{00000000-0005-0000-0000-0000FF930000}"/>
    <cellStyle name="Normal 8 3 2 2 3 2 4 3" xfId="37886" xr:uid="{00000000-0005-0000-0000-000000940000}"/>
    <cellStyle name="Normal 8 3 2 2 3 2 4 3 2" xfId="37887" xr:uid="{00000000-0005-0000-0000-000001940000}"/>
    <cellStyle name="Normal 8 3 2 2 3 2 4 4" xfId="37888" xr:uid="{00000000-0005-0000-0000-000002940000}"/>
    <cellStyle name="Normal 8 3 2 2 3 2 4 5" xfId="37889" xr:uid="{00000000-0005-0000-0000-000003940000}"/>
    <cellStyle name="Normal 8 3 2 2 3 2 5" xfId="37890" xr:uid="{00000000-0005-0000-0000-000004940000}"/>
    <cellStyle name="Normal 8 3 2 2 3 2 5 2" xfId="37891" xr:uid="{00000000-0005-0000-0000-000005940000}"/>
    <cellStyle name="Normal 8 3 2 2 3 2 5 2 2" xfId="37892" xr:uid="{00000000-0005-0000-0000-000006940000}"/>
    <cellStyle name="Normal 8 3 2 2 3 2 5 3" xfId="37893" xr:uid="{00000000-0005-0000-0000-000007940000}"/>
    <cellStyle name="Normal 8 3 2 2 3 2 5 4" xfId="37894" xr:uid="{00000000-0005-0000-0000-000008940000}"/>
    <cellStyle name="Normal 8 3 2 2 3 2 6" xfId="37895" xr:uid="{00000000-0005-0000-0000-000009940000}"/>
    <cellStyle name="Normal 8 3 2 2 3 2 6 2" xfId="37896" xr:uid="{00000000-0005-0000-0000-00000A940000}"/>
    <cellStyle name="Normal 8 3 2 2 3 2 6 3" xfId="37897" xr:uid="{00000000-0005-0000-0000-00000B940000}"/>
    <cellStyle name="Normal 8 3 2 2 3 2 6 4" xfId="37898" xr:uid="{00000000-0005-0000-0000-00000C940000}"/>
    <cellStyle name="Normal 8 3 2 2 3 2 6 5" xfId="37899" xr:uid="{00000000-0005-0000-0000-00000D940000}"/>
    <cellStyle name="Normal 8 3 2 2 3 2 7" xfId="37900" xr:uid="{00000000-0005-0000-0000-00000E940000}"/>
    <cellStyle name="Normal 8 3 2 2 3 2 8" xfId="37901" xr:uid="{00000000-0005-0000-0000-00000F940000}"/>
    <cellStyle name="Normal 8 3 2 2 3 2 9" xfId="37902" xr:uid="{00000000-0005-0000-0000-000010940000}"/>
    <cellStyle name="Normal 8 3 2 2 3 3" xfId="37903" xr:uid="{00000000-0005-0000-0000-000011940000}"/>
    <cellStyle name="Normal 8 3 2 2 3 3 2" xfId="37904" xr:uid="{00000000-0005-0000-0000-000012940000}"/>
    <cellStyle name="Normal 8 3 2 2 3 3 2 2" xfId="37905" xr:uid="{00000000-0005-0000-0000-000013940000}"/>
    <cellStyle name="Normal 8 3 2 2 3 3 2 2 2" xfId="37906" xr:uid="{00000000-0005-0000-0000-000014940000}"/>
    <cellStyle name="Normal 8 3 2 2 3 3 2 2 2 2" xfId="37907" xr:uid="{00000000-0005-0000-0000-000015940000}"/>
    <cellStyle name="Normal 8 3 2 2 3 3 2 2 3" xfId="37908" xr:uid="{00000000-0005-0000-0000-000016940000}"/>
    <cellStyle name="Normal 8 3 2 2 3 3 2 2 4" xfId="37909" xr:uid="{00000000-0005-0000-0000-000017940000}"/>
    <cellStyle name="Normal 8 3 2 2 3 3 2 3" xfId="37910" xr:uid="{00000000-0005-0000-0000-000018940000}"/>
    <cellStyle name="Normal 8 3 2 2 3 3 2 3 2" xfId="37911" xr:uid="{00000000-0005-0000-0000-000019940000}"/>
    <cellStyle name="Normal 8 3 2 2 3 3 2 4" xfId="37912" xr:uid="{00000000-0005-0000-0000-00001A940000}"/>
    <cellStyle name="Normal 8 3 2 2 3 3 2 5" xfId="37913" xr:uid="{00000000-0005-0000-0000-00001B940000}"/>
    <cellStyle name="Normal 8 3 2 2 3 3 3" xfId="37914" xr:uid="{00000000-0005-0000-0000-00001C940000}"/>
    <cellStyle name="Normal 8 3 2 2 3 3 3 2" xfId="37915" xr:uid="{00000000-0005-0000-0000-00001D940000}"/>
    <cellStyle name="Normal 8 3 2 2 3 3 3 2 2" xfId="37916" xr:uid="{00000000-0005-0000-0000-00001E940000}"/>
    <cellStyle name="Normal 8 3 2 2 3 3 3 3" xfId="37917" xr:uid="{00000000-0005-0000-0000-00001F940000}"/>
    <cellStyle name="Normal 8 3 2 2 3 3 3 4" xfId="37918" xr:uid="{00000000-0005-0000-0000-000020940000}"/>
    <cellStyle name="Normal 8 3 2 2 3 3 4" xfId="37919" xr:uid="{00000000-0005-0000-0000-000021940000}"/>
    <cellStyle name="Normal 8 3 2 2 3 3 4 2" xfId="37920" xr:uid="{00000000-0005-0000-0000-000022940000}"/>
    <cellStyle name="Normal 8 3 2 2 3 3 5" xfId="37921" xr:uid="{00000000-0005-0000-0000-000023940000}"/>
    <cellStyle name="Normal 8 3 2 2 3 3 6" xfId="37922" xr:uid="{00000000-0005-0000-0000-000024940000}"/>
    <cellStyle name="Normal 8 3 2 2 3 4" xfId="37923" xr:uid="{00000000-0005-0000-0000-000025940000}"/>
    <cellStyle name="Normal 8 3 2 2 3 4 2" xfId="37924" xr:uid="{00000000-0005-0000-0000-000026940000}"/>
    <cellStyle name="Normal 8 3 2 2 3 4 2 2" xfId="37925" xr:uid="{00000000-0005-0000-0000-000027940000}"/>
    <cellStyle name="Normal 8 3 2 2 3 4 2 2 2" xfId="37926" xr:uid="{00000000-0005-0000-0000-000028940000}"/>
    <cellStyle name="Normal 8 3 2 2 3 4 2 3" xfId="37927" xr:uid="{00000000-0005-0000-0000-000029940000}"/>
    <cellStyle name="Normal 8 3 2 2 3 4 2 4" xfId="37928" xr:uid="{00000000-0005-0000-0000-00002A940000}"/>
    <cellStyle name="Normal 8 3 2 2 3 4 3" xfId="37929" xr:uid="{00000000-0005-0000-0000-00002B940000}"/>
    <cellStyle name="Normal 8 3 2 2 3 4 3 2" xfId="37930" xr:uid="{00000000-0005-0000-0000-00002C940000}"/>
    <cellStyle name="Normal 8 3 2 2 3 4 4" xfId="37931" xr:uid="{00000000-0005-0000-0000-00002D940000}"/>
    <cellStyle name="Normal 8 3 2 2 3 4 5" xfId="37932" xr:uid="{00000000-0005-0000-0000-00002E940000}"/>
    <cellStyle name="Normal 8 3 2 2 3 5" xfId="37933" xr:uid="{00000000-0005-0000-0000-00002F940000}"/>
    <cellStyle name="Normal 8 3 2 2 3 5 2" xfId="37934" xr:uid="{00000000-0005-0000-0000-000030940000}"/>
    <cellStyle name="Normal 8 3 2 2 3 5 2 2" xfId="37935" xr:uid="{00000000-0005-0000-0000-000031940000}"/>
    <cellStyle name="Normal 8 3 2 2 3 5 2 2 2" xfId="37936" xr:uid="{00000000-0005-0000-0000-000032940000}"/>
    <cellStyle name="Normal 8 3 2 2 3 5 2 3" xfId="37937" xr:uid="{00000000-0005-0000-0000-000033940000}"/>
    <cellStyle name="Normal 8 3 2 2 3 5 2 4" xfId="37938" xr:uid="{00000000-0005-0000-0000-000034940000}"/>
    <cellStyle name="Normal 8 3 2 2 3 5 3" xfId="37939" xr:uid="{00000000-0005-0000-0000-000035940000}"/>
    <cellStyle name="Normal 8 3 2 2 3 5 3 2" xfId="37940" xr:uid="{00000000-0005-0000-0000-000036940000}"/>
    <cellStyle name="Normal 8 3 2 2 3 5 4" xfId="37941" xr:uid="{00000000-0005-0000-0000-000037940000}"/>
    <cellStyle name="Normal 8 3 2 2 3 5 5" xfId="37942" xr:uid="{00000000-0005-0000-0000-000038940000}"/>
    <cellStyle name="Normal 8 3 2 2 3 6" xfId="37943" xr:uid="{00000000-0005-0000-0000-000039940000}"/>
    <cellStyle name="Normal 8 3 2 2 3 6 2" xfId="37944" xr:uid="{00000000-0005-0000-0000-00003A940000}"/>
    <cellStyle name="Normal 8 3 2 2 3 6 2 2" xfId="37945" xr:uid="{00000000-0005-0000-0000-00003B940000}"/>
    <cellStyle name="Normal 8 3 2 2 3 6 3" xfId="37946" xr:uid="{00000000-0005-0000-0000-00003C940000}"/>
    <cellStyle name="Normal 8 3 2 2 3 6 4" xfId="37947" xr:uid="{00000000-0005-0000-0000-00003D940000}"/>
    <cellStyle name="Normal 8 3 2 2 3 7" xfId="37948" xr:uid="{00000000-0005-0000-0000-00003E940000}"/>
    <cellStyle name="Normal 8 3 2 2 3 7 2" xfId="37949" xr:uid="{00000000-0005-0000-0000-00003F940000}"/>
    <cellStyle name="Normal 8 3 2 2 3 7 3" xfId="37950" xr:uid="{00000000-0005-0000-0000-000040940000}"/>
    <cellStyle name="Normal 8 3 2 2 3 7 4" xfId="37951" xr:uid="{00000000-0005-0000-0000-000041940000}"/>
    <cellStyle name="Normal 8 3 2 2 3 7 5" xfId="37952" xr:uid="{00000000-0005-0000-0000-000042940000}"/>
    <cellStyle name="Normal 8 3 2 2 3 8" xfId="37953" xr:uid="{00000000-0005-0000-0000-000043940000}"/>
    <cellStyle name="Normal 8 3 2 2 3 9" xfId="37954" xr:uid="{00000000-0005-0000-0000-000044940000}"/>
    <cellStyle name="Normal 8 3 2 2 4" xfId="37955" xr:uid="{00000000-0005-0000-0000-000045940000}"/>
    <cellStyle name="Normal 8 3 2 2 4 2" xfId="37956" xr:uid="{00000000-0005-0000-0000-000046940000}"/>
    <cellStyle name="Normal 8 3 2 2 4 2 2" xfId="37957" xr:uid="{00000000-0005-0000-0000-000047940000}"/>
    <cellStyle name="Normal 8 3 2 2 4 2 2 2" xfId="37958" xr:uid="{00000000-0005-0000-0000-000048940000}"/>
    <cellStyle name="Normal 8 3 2 2 4 2 2 2 2" xfId="37959" xr:uid="{00000000-0005-0000-0000-000049940000}"/>
    <cellStyle name="Normal 8 3 2 2 4 2 2 2 2 2" xfId="37960" xr:uid="{00000000-0005-0000-0000-00004A940000}"/>
    <cellStyle name="Normal 8 3 2 2 4 2 2 2 3" xfId="37961" xr:uid="{00000000-0005-0000-0000-00004B940000}"/>
    <cellStyle name="Normal 8 3 2 2 4 2 2 2 4" xfId="37962" xr:uid="{00000000-0005-0000-0000-00004C940000}"/>
    <cellStyle name="Normal 8 3 2 2 4 2 2 3" xfId="37963" xr:uid="{00000000-0005-0000-0000-00004D940000}"/>
    <cellStyle name="Normal 8 3 2 2 4 2 2 3 2" xfId="37964" xr:uid="{00000000-0005-0000-0000-00004E940000}"/>
    <cellStyle name="Normal 8 3 2 2 4 2 2 4" xfId="37965" xr:uid="{00000000-0005-0000-0000-00004F940000}"/>
    <cellStyle name="Normal 8 3 2 2 4 2 2 5" xfId="37966" xr:uid="{00000000-0005-0000-0000-000050940000}"/>
    <cellStyle name="Normal 8 3 2 2 4 2 3" xfId="37967" xr:uid="{00000000-0005-0000-0000-000051940000}"/>
    <cellStyle name="Normal 8 3 2 2 4 2 3 2" xfId="37968" xr:uid="{00000000-0005-0000-0000-000052940000}"/>
    <cellStyle name="Normal 8 3 2 2 4 2 3 2 2" xfId="37969" xr:uid="{00000000-0005-0000-0000-000053940000}"/>
    <cellStyle name="Normal 8 3 2 2 4 2 3 3" xfId="37970" xr:uid="{00000000-0005-0000-0000-000054940000}"/>
    <cellStyle name="Normal 8 3 2 2 4 2 3 4" xfId="37971" xr:uid="{00000000-0005-0000-0000-000055940000}"/>
    <cellStyle name="Normal 8 3 2 2 4 2 4" xfId="37972" xr:uid="{00000000-0005-0000-0000-000056940000}"/>
    <cellStyle name="Normal 8 3 2 2 4 2 4 2" xfId="37973" xr:uid="{00000000-0005-0000-0000-000057940000}"/>
    <cellStyle name="Normal 8 3 2 2 4 2 5" xfId="37974" xr:uid="{00000000-0005-0000-0000-000058940000}"/>
    <cellStyle name="Normal 8 3 2 2 4 2 6" xfId="37975" xr:uid="{00000000-0005-0000-0000-000059940000}"/>
    <cellStyle name="Normal 8 3 2 2 4 3" xfId="37976" xr:uid="{00000000-0005-0000-0000-00005A940000}"/>
    <cellStyle name="Normal 8 3 2 2 4 3 2" xfId="37977" xr:uid="{00000000-0005-0000-0000-00005B940000}"/>
    <cellStyle name="Normal 8 3 2 2 4 3 2 2" xfId="37978" xr:uid="{00000000-0005-0000-0000-00005C940000}"/>
    <cellStyle name="Normal 8 3 2 2 4 3 2 2 2" xfId="37979" xr:uid="{00000000-0005-0000-0000-00005D940000}"/>
    <cellStyle name="Normal 8 3 2 2 4 3 2 3" xfId="37980" xr:uid="{00000000-0005-0000-0000-00005E940000}"/>
    <cellStyle name="Normal 8 3 2 2 4 3 2 4" xfId="37981" xr:uid="{00000000-0005-0000-0000-00005F940000}"/>
    <cellStyle name="Normal 8 3 2 2 4 3 3" xfId="37982" xr:uid="{00000000-0005-0000-0000-000060940000}"/>
    <cellStyle name="Normal 8 3 2 2 4 3 3 2" xfId="37983" xr:uid="{00000000-0005-0000-0000-000061940000}"/>
    <cellStyle name="Normal 8 3 2 2 4 3 4" xfId="37984" xr:uid="{00000000-0005-0000-0000-000062940000}"/>
    <cellStyle name="Normal 8 3 2 2 4 3 5" xfId="37985" xr:uid="{00000000-0005-0000-0000-000063940000}"/>
    <cellStyle name="Normal 8 3 2 2 4 4" xfId="37986" xr:uid="{00000000-0005-0000-0000-000064940000}"/>
    <cellStyle name="Normal 8 3 2 2 4 4 2" xfId="37987" xr:uid="{00000000-0005-0000-0000-000065940000}"/>
    <cellStyle name="Normal 8 3 2 2 4 4 2 2" xfId="37988" xr:uid="{00000000-0005-0000-0000-000066940000}"/>
    <cellStyle name="Normal 8 3 2 2 4 4 2 2 2" xfId="37989" xr:uid="{00000000-0005-0000-0000-000067940000}"/>
    <cellStyle name="Normal 8 3 2 2 4 4 2 3" xfId="37990" xr:uid="{00000000-0005-0000-0000-000068940000}"/>
    <cellStyle name="Normal 8 3 2 2 4 4 2 4" xfId="37991" xr:uid="{00000000-0005-0000-0000-000069940000}"/>
    <cellStyle name="Normal 8 3 2 2 4 4 3" xfId="37992" xr:uid="{00000000-0005-0000-0000-00006A940000}"/>
    <cellStyle name="Normal 8 3 2 2 4 4 3 2" xfId="37993" xr:uid="{00000000-0005-0000-0000-00006B940000}"/>
    <cellStyle name="Normal 8 3 2 2 4 4 4" xfId="37994" xr:uid="{00000000-0005-0000-0000-00006C940000}"/>
    <cellStyle name="Normal 8 3 2 2 4 4 5" xfId="37995" xr:uid="{00000000-0005-0000-0000-00006D940000}"/>
    <cellStyle name="Normal 8 3 2 2 4 5" xfId="37996" xr:uid="{00000000-0005-0000-0000-00006E940000}"/>
    <cellStyle name="Normal 8 3 2 2 4 5 2" xfId="37997" xr:uid="{00000000-0005-0000-0000-00006F940000}"/>
    <cellStyle name="Normal 8 3 2 2 4 5 2 2" xfId="37998" xr:uid="{00000000-0005-0000-0000-000070940000}"/>
    <cellStyle name="Normal 8 3 2 2 4 5 3" xfId="37999" xr:uid="{00000000-0005-0000-0000-000071940000}"/>
    <cellStyle name="Normal 8 3 2 2 4 5 4" xfId="38000" xr:uid="{00000000-0005-0000-0000-000072940000}"/>
    <cellStyle name="Normal 8 3 2 2 4 6" xfId="38001" xr:uid="{00000000-0005-0000-0000-000073940000}"/>
    <cellStyle name="Normal 8 3 2 2 4 6 2" xfId="38002" xr:uid="{00000000-0005-0000-0000-000074940000}"/>
    <cellStyle name="Normal 8 3 2 2 4 6 3" xfId="38003" xr:uid="{00000000-0005-0000-0000-000075940000}"/>
    <cellStyle name="Normal 8 3 2 2 4 6 4" xfId="38004" xr:uid="{00000000-0005-0000-0000-000076940000}"/>
    <cellStyle name="Normal 8 3 2 2 4 6 5" xfId="38005" xr:uid="{00000000-0005-0000-0000-000077940000}"/>
    <cellStyle name="Normal 8 3 2 2 4 7" xfId="38006" xr:uid="{00000000-0005-0000-0000-000078940000}"/>
    <cellStyle name="Normal 8 3 2 2 4 8" xfId="38007" xr:uid="{00000000-0005-0000-0000-000079940000}"/>
    <cellStyle name="Normal 8 3 2 2 4 9" xfId="38008" xr:uid="{00000000-0005-0000-0000-00007A940000}"/>
    <cellStyle name="Normal 8 3 2 2 5" xfId="38009" xr:uid="{00000000-0005-0000-0000-00007B940000}"/>
    <cellStyle name="Normal 8 3 2 2 5 2" xfId="38010" xr:uid="{00000000-0005-0000-0000-00007C940000}"/>
    <cellStyle name="Normal 8 3 2 2 5 2 2" xfId="38011" xr:uid="{00000000-0005-0000-0000-00007D940000}"/>
    <cellStyle name="Normal 8 3 2 2 5 2 2 2" xfId="38012" xr:uid="{00000000-0005-0000-0000-00007E940000}"/>
    <cellStyle name="Normal 8 3 2 2 5 2 2 2 2" xfId="38013" xr:uid="{00000000-0005-0000-0000-00007F940000}"/>
    <cellStyle name="Normal 8 3 2 2 5 2 2 3" xfId="38014" xr:uid="{00000000-0005-0000-0000-000080940000}"/>
    <cellStyle name="Normal 8 3 2 2 5 2 2 4" xfId="38015" xr:uid="{00000000-0005-0000-0000-000081940000}"/>
    <cellStyle name="Normal 8 3 2 2 5 2 3" xfId="38016" xr:uid="{00000000-0005-0000-0000-000082940000}"/>
    <cellStyle name="Normal 8 3 2 2 5 2 3 2" xfId="38017" xr:uid="{00000000-0005-0000-0000-000083940000}"/>
    <cellStyle name="Normal 8 3 2 2 5 2 4" xfId="38018" xr:uid="{00000000-0005-0000-0000-000084940000}"/>
    <cellStyle name="Normal 8 3 2 2 5 2 5" xfId="38019" xr:uid="{00000000-0005-0000-0000-000085940000}"/>
    <cellStyle name="Normal 8 3 2 2 5 3" xfId="38020" xr:uid="{00000000-0005-0000-0000-000086940000}"/>
    <cellStyle name="Normal 8 3 2 2 5 3 2" xfId="38021" xr:uid="{00000000-0005-0000-0000-000087940000}"/>
    <cellStyle name="Normal 8 3 2 2 5 3 2 2" xfId="38022" xr:uid="{00000000-0005-0000-0000-000088940000}"/>
    <cellStyle name="Normal 8 3 2 2 5 3 3" xfId="38023" xr:uid="{00000000-0005-0000-0000-000089940000}"/>
    <cellStyle name="Normal 8 3 2 2 5 3 4" xfId="38024" xr:uid="{00000000-0005-0000-0000-00008A940000}"/>
    <cellStyle name="Normal 8 3 2 2 5 4" xfId="38025" xr:uid="{00000000-0005-0000-0000-00008B940000}"/>
    <cellStyle name="Normal 8 3 2 2 5 4 2" xfId="38026" xr:uid="{00000000-0005-0000-0000-00008C940000}"/>
    <cellStyle name="Normal 8 3 2 2 5 5" xfId="38027" xr:uid="{00000000-0005-0000-0000-00008D940000}"/>
    <cellStyle name="Normal 8 3 2 2 5 6" xfId="38028" xr:uid="{00000000-0005-0000-0000-00008E940000}"/>
    <cellStyle name="Normal 8 3 2 2 6" xfId="38029" xr:uid="{00000000-0005-0000-0000-00008F940000}"/>
    <cellStyle name="Normal 8 3 2 2 6 2" xfId="38030" xr:uid="{00000000-0005-0000-0000-000090940000}"/>
    <cellStyle name="Normal 8 3 2 2 6 2 2" xfId="38031" xr:uid="{00000000-0005-0000-0000-000091940000}"/>
    <cellStyle name="Normal 8 3 2 2 6 2 2 2" xfId="38032" xr:uid="{00000000-0005-0000-0000-000092940000}"/>
    <cellStyle name="Normal 8 3 2 2 6 2 3" xfId="38033" xr:uid="{00000000-0005-0000-0000-000093940000}"/>
    <cellStyle name="Normal 8 3 2 2 6 2 4" xfId="38034" xr:uid="{00000000-0005-0000-0000-000094940000}"/>
    <cellStyle name="Normal 8 3 2 2 6 3" xfId="38035" xr:uid="{00000000-0005-0000-0000-000095940000}"/>
    <cellStyle name="Normal 8 3 2 2 6 3 2" xfId="38036" xr:uid="{00000000-0005-0000-0000-000096940000}"/>
    <cellStyle name="Normal 8 3 2 2 6 4" xfId="38037" xr:uid="{00000000-0005-0000-0000-000097940000}"/>
    <cellStyle name="Normal 8 3 2 2 6 5" xfId="38038" xr:uid="{00000000-0005-0000-0000-000098940000}"/>
    <cellStyle name="Normal 8 3 2 2 7" xfId="38039" xr:uid="{00000000-0005-0000-0000-000099940000}"/>
    <cellStyle name="Normal 8 3 2 2 7 2" xfId="38040" xr:uid="{00000000-0005-0000-0000-00009A940000}"/>
    <cellStyle name="Normal 8 3 2 2 7 2 2" xfId="38041" xr:uid="{00000000-0005-0000-0000-00009B940000}"/>
    <cellStyle name="Normal 8 3 2 2 7 2 2 2" xfId="38042" xr:uid="{00000000-0005-0000-0000-00009C940000}"/>
    <cellStyle name="Normal 8 3 2 2 7 2 3" xfId="38043" xr:uid="{00000000-0005-0000-0000-00009D940000}"/>
    <cellStyle name="Normal 8 3 2 2 7 2 4" xfId="38044" xr:uid="{00000000-0005-0000-0000-00009E940000}"/>
    <cellStyle name="Normal 8 3 2 2 7 3" xfId="38045" xr:uid="{00000000-0005-0000-0000-00009F940000}"/>
    <cellStyle name="Normal 8 3 2 2 7 3 2" xfId="38046" xr:uid="{00000000-0005-0000-0000-0000A0940000}"/>
    <cellStyle name="Normal 8 3 2 2 7 4" xfId="38047" xr:uid="{00000000-0005-0000-0000-0000A1940000}"/>
    <cellStyle name="Normal 8 3 2 2 7 5" xfId="38048" xr:uid="{00000000-0005-0000-0000-0000A2940000}"/>
    <cellStyle name="Normal 8 3 2 2 8" xfId="38049" xr:uid="{00000000-0005-0000-0000-0000A3940000}"/>
    <cellStyle name="Normal 8 3 2 2 8 2" xfId="38050" xr:uid="{00000000-0005-0000-0000-0000A4940000}"/>
    <cellStyle name="Normal 8 3 2 2 8 2 2" xfId="38051" xr:uid="{00000000-0005-0000-0000-0000A5940000}"/>
    <cellStyle name="Normal 8 3 2 2 8 3" xfId="38052" xr:uid="{00000000-0005-0000-0000-0000A6940000}"/>
    <cellStyle name="Normal 8 3 2 2 8 4" xfId="38053" xr:uid="{00000000-0005-0000-0000-0000A7940000}"/>
    <cellStyle name="Normal 8 3 2 2 9" xfId="38054" xr:uid="{00000000-0005-0000-0000-0000A8940000}"/>
    <cellStyle name="Normal 8 3 2 2 9 2" xfId="38055" xr:uid="{00000000-0005-0000-0000-0000A9940000}"/>
    <cellStyle name="Normal 8 3 2 2 9 3" xfId="38056" xr:uid="{00000000-0005-0000-0000-0000AA940000}"/>
    <cellStyle name="Normal 8 3 2 2 9 4" xfId="38057" xr:uid="{00000000-0005-0000-0000-0000AB940000}"/>
    <cellStyle name="Normal 8 3 2 2 9 5" xfId="38058" xr:uid="{00000000-0005-0000-0000-0000AC940000}"/>
    <cellStyle name="Normal 8 3 2 3" xfId="38059" xr:uid="{00000000-0005-0000-0000-0000AD940000}"/>
    <cellStyle name="Normal 8 3 2 3 10" xfId="38060" xr:uid="{00000000-0005-0000-0000-0000AE940000}"/>
    <cellStyle name="Normal 8 3 2 3 11" xfId="38061" xr:uid="{00000000-0005-0000-0000-0000AF940000}"/>
    <cellStyle name="Normal 8 3 2 3 2" xfId="38062" xr:uid="{00000000-0005-0000-0000-0000B0940000}"/>
    <cellStyle name="Normal 8 3 2 3 2 10" xfId="38063" xr:uid="{00000000-0005-0000-0000-0000B1940000}"/>
    <cellStyle name="Normal 8 3 2 3 2 2" xfId="38064" xr:uid="{00000000-0005-0000-0000-0000B2940000}"/>
    <cellStyle name="Normal 8 3 2 3 2 2 2" xfId="38065" xr:uid="{00000000-0005-0000-0000-0000B3940000}"/>
    <cellStyle name="Normal 8 3 2 3 2 2 2 2" xfId="38066" xr:uid="{00000000-0005-0000-0000-0000B4940000}"/>
    <cellStyle name="Normal 8 3 2 3 2 2 2 2 2" xfId="38067" xr:uid="{00000000-0005-0000-0000-0000B5940000}"/>
    <cellStyle name="Normal 8 3 2 3 2 2 2 2 2 2" xfId="38068" xr:uid="{00000000-0005-0000-0000-0000B6940000}"/>
    <cellStyle name="Normal 8 3 2 3 2 2 2 2 2 2 2" xfId="38069" xr:uid="{00000000-0005-0000-0000-0000B7940000}"/>
    <cellStyle name="Normal 8 3 2 3 2 2 2 2 2 3" xfId="38070" xr:uid="{00000000-0005-0000-0000-0000B8940000}"/>
    <cellStyle name="Normal 8 3 2 3 2 2 2 2 2 4" xfId="38071" xr:uid="{00000000-0005-0000-0000-0000B9940000}"/>
    <cellStyle name="Normal 8 3 2 3 2 2 2 2 3" xfId="38072" xr:uid="{00000000-0005-0000-0000-0000BA940000}"/>
    <cellStyle name="Normal 8 3 2 3 2 2 2 2 3 2" xfId="38073" xr:uid="{00000000-0005-0000-0000-0000BB940000}"/>
    <cellStyle name="Normal 8 3 2 3 2 2 2 2 4" xfId="38074" xr:uid="{00000000-0005-0000-0000-0000BC940000}"/>
    <cellStyle name="Normal 8 3 2 3 2 2 2 2 5" xfId="38075" xr:uid="{00000000-0005-0000-0000-0000BD940000}"/>
    <cellStyle name="Normal 8 3 2 3 2 2 2 3" xfId="38076" xr:uid="{00000000-0005-0000-0000-0000BE940000}"/>
    <cellStyle name="Normal 8 3 2 3 2 2 2 3 2" xfId="38077" xr:uid="{00000000-0005-0000-0000-0000BF940000}"/>
    <cellStyle name="Normal 8 3 2 3 2 2 2 3 2 2" xfId="38078" xr:uid="{00000000-0005-0000-0000-0000C0940000}"/>
    <cellStyle name="Normal 8 3 2 3 2 2 2 3 3" xfId="38079" xr:uid="{00000000-0005-0000-0000-0000C1940000}"/>
    <cellStyle name="Normal 8 3 2 3 2 2 2 3 4" xfId="38080" xr:uid="{00000000-0005-0000-0000-0000C2940000}"/>
    <cellStyle name="Normal 8 3 2 3 2 2 2 4" xfId="38081" xr:uid="{00000000-0005-0000-0000-0000C3940000}"/>
    <cellStyle name="Normal 8 3 2 3 2 2 2 4 2" xfId="38082" xr:uid="{00000000-0005-0000-0000-0000C4940000}"/>
    <cellStyle name="Normal 8 3 2 3 2 2 2 5" xfId="38083" xr:uid="{00000000-0005-0000-0000-0000C5940000}"/>
    <cellStyle name="Normal 8 3 2 3 2 2 2 6" xfId="38084" xr:uid="{00000000-0005-0000-0000-0000C6940000}"/>
    <cellStyle name="Normal 8 3 2 3 2 2 3" xfId="38085" xr:uid="{00000000-0005-0000-0000-0000C7940000}"/>
    <cellStyle name="Normal 8 3 2 3 2 2 3 2" xfId="38086" xr:uid="{00000000-0005-0000-0000-0000C8940000}"/>
    <cellStyle name="Normal 8 3 2 3 2 2 3 2 2" xfId="38087" xr:uid="{00000000-0005-0000-0000-0000C9940000}"/>
    <cellStyle name="Normal 8 3 2 3 2 2 3 2 2 2" xfId="38088" xr:uid="{00000000-0005-0000-0000-0000CA940000}"/>
    <cellStyle name="Normal 8 3 2 3 2 2 3 2 3" xfId="38089" xr:uid="{00000000-0005-0000-0000-0000CB940000}"/>
    <cellStyle name="Normal 8 3 2 3 2 2 3 2 4" xfId="38090" xr:uid="{00000000-0005-0000-0000-0000CC940000}"/>
    <cellStyle name="Normal 8 3 2 3 2 2 3 3" xfId="38091" xr:uid="{00000000-0005-0000-0000-0000CD940000}"/>
    <cellStyle name="Normal 8 3 2 3 2 2 3 3 2" xfId="38092" xr:uid="{00000000-0005-0000-0000-0000CE940000}"/>
    <cellStyle name="Normal 8 3 2 3 2 2 3 4" xfId="38093" xr:uid="{00000000-0005-0000-0000-0000CF940000}"/>
    <cellStyle name="Normal 8 3 2 3 2 2 3 5" xfId="38094" xr:uid="{00000000-0005-0000-0000-0000D0940000}"/>
    <cellStyle name="Normal 8 3 2 3 2 2 4" xfId="38095" xr:uid="{00000000-0005-0000-0000-0000D1940000}"/>
    <cellStyle name="Normal 8 3 2 3 2 2 4 2" xfId="38096" xr:uid="{00000000-0005-0000-0000-0000D2940000}"/>
    <cellStyle name="Normal 8 3 2 3 2 2 4 2 2" xfId="38097" xr:uid="{00000000-0005-0000-0000-0000D3940000}"/>
    <cellStyle name="Normal 8 3 2 3 2 2 4 2 2 2" xfId="38098" xr:uid="{00000000-0005-0000-0000-0000D4940000}"/>
    <cellStyle name="Normal 8 3 2 3 2 2 4 2 3" xfId="38099" xr:uid="{00000000-0005-0000-0000-0000D5940000}"/>
    <cellStyle name="Normal 8 3 2 3 2 2 4 2 4" xfId="38100" xr:uid="{00000000-0005-0000-0000-0000D6940000}"/>
    <cellStyle name="Normal 8 3 2 3 2 2 4 3" xfId="38101" xr:uid="{00000000-0005-0000-0000-0000D7940000}"/>
    <cellStyle name="Normal 8 3 2 3 2 2 4 3 2" xfId="38102" xr:uid="{00000000-0005-0000-0000-0000D8940000}"/>
    <cellStyle name="Normal 8 3 2 3 2 2 4 4" xfId="38103" xr:uid="{00000000-0005-0000-0000-0000D9940000}"/>
    <cellStyle name="Normal 8 3 2 3 2 2 4 5" xfId="38104" xr:uid="{00000000-0005-0000-0000-0000DA940000}"/>
    <cellStyle name="Normal 8 3 2 3 2 2 5" xfId="38105" xr:uid="{00000000-0005-0000-0000-0000DB940000}"/>
    <cellStyle name="Normal 8 3 2 3 2 2 5 2" xfId="38106" xr:uid="{00000000-0005-0000-0000-0000DC940000}"/>
    <cellStyle name="Normal 8 3 2 3 2 2 5 2 2" xfId="38107" xr:uid="{00000000-0005-0000-0000-0000DD940000}"/>
    <cellStyle name="Normal 8 3 2 3 2 2 5 3" xfId="38108" xr:uid="{00000000-0005-0000-0000-0000DE940000}"/>
    <cellStyle name="Normal 8 3 2 3 2 2 5 4" xfId="38109" xr:uid="{00000000-0005-0000-0000-0000DF940000}"/>
    <cellStyle name="Normal 8 3 2 3 2 2 6" xfId="38110" xr:uid="{00000000-0005-0000-0000-0000E0940000}"/>
    <cellStyle name="Normal 8 3 2 3 2 2 6 2" xfId="38111" xr:uid="{00000000-0005-0000-0000-0000E1940000}"/>
    <cellStyle name="Normal 8 3 2 3 2 2 6 3" xfId="38112" xr:uid="{00000000-0005-0000-0000-0000E2940000}"/>
    <cellStyle name="Normal 8 3 2 3 2 2 6 4" xfId="38113" xr:uid="{00000000-0005-0000-0000-0000E3940000}"/>
    <cellStyle name="Normal 8 3 2 3 2 2 6 5" xfId="38114" xr:uid="{00000000-0005-0000-0000-0000E4940000}"/>
    <cellStyle name="Normal 8 3 2 3 2 2 7" xfId="38115" xr:uid="{00000000-0005-0000-0000-0000E5940000}"/>
    <cellStyle name="Normal 8 3 2 3 2 2 8" xfId="38116" xr:uid="{00000000-0005-0000-0000-0000E6940000}"/>
    <cellStyle name="Normal 8 3 2 3 2 2 9" xfId="38117" xr:uid="{00000000-0005-0000-0000-0000E7940000}"/>
    <cellStyle name="Normal 8 3 2 3 2 3" xfId="38118" xr:uid="{00000000-0005-0000-0000-0000E8940000}"/>
    <cellStyle name="Normal 8 3 2 3 2 3 2" xfId="38119" xr:uid="{00000000-0005-0000-0000-0000E9940000}"/>
    <cellStyle name="Normal 8 3 2 3 2 3 2 2" xfId="38120" xr:uid="{00000000-0005-0000-0000-0000EA940000}"/>
    <cellStyle name="Normal 8 3 2 3 2 3 2 2 2" xfId="38121" xr:uid="{00000000-0005-0000-0000-0000EB940000}"/>
    <cellStyle name="Normal 8 3 2 3 2 3 2 2 2 2" xfId="38122" xr:uid="{00000000-0005-0000-0000-0000EC940000}"/>
    <cellStyle name="Normal 8 3 2 3 2 3 2 2 3" xfId="38123" xr:uid="{00000000-0005-0000-0000-0000ED940000}"/>
    <cellStyle name="Normal 8 3 2 3 2 3 2 2 4" xfId="38124" xr:uid="{00000000-0005-0000-0000-0000EE940000}"/>
    <cellStyle name="Normal 8 3 2 3 2 3 2 3" xfId="38125" xr:uid="{00000000-0005-0000-0000-0000EF940000}"/>
    <cellStyle name="Normal 8 3 2 3 2 3 2 3 2" xfId="38126" xr:uid="{00000000-0005-0000-0000-0000F0940000}"/>
    <cellStyle name="Normal 8 3 2 3 2 3 2 4" xfId="38127" xr:uid="{00000000-0005-0000-0000-0000F1940000}"/>
    <cellStyle name="Normal 8 3 2 3 2 3 2 5" xfId="38128" xr:uid="{00000000-0005-0000-0000-0000F2940000}"/>
    <cellStyle name="Normal 8 3 2 3 2 3 3" xfId="38129" xr:uid="{00000000-0005-0000-0000-0000F3940000}"/>
    <cellStyle name="Normal 8 3 2 3 2 3 3 2" xfId="38130" xr:uid="{00000000-0005-0000-0000-0000F4940000}"/>
    <cellStyle name="Normal 8 3 2 3 2 3 3 2 2" xfId="38131" xr:uid="{00000000-0005-0000-0000-0000F5940000}"/>
    <cellStyle name="Normal 8 3 2 3 2 3 3 3" xfId="38132" xr:uid="{00000000-0005-0000-0000-0000F6940000}"/>
    <cellStyle name="Normal 8 3 2 3 2 3 3 4" xfId="38133" xr:uid="{00000000-0005-0000-0000-0000F7940000}"/>
    <cellStyle name="Normal 8 3 2 3 2 3 4" xfId="38134" xr:uid="{00000000-0005-0000-0000-0000F8940000}"/>
    <cellStyle name="Normal 8 3 2 3 2 3 4 2" xfId="38135" xr:uid="{00000000-0005-0000-0000-0000F9940000}"/>
    <cellStyle name="Normal 8 3 2 3 2 3 5" xfId="38136" xr:uid="{00000000-0005-0000-0000-0000FA940000}"/>
    <cellStyle name="Normal 8 3 2 3 2 3 6" xfId="38137" xr:uid="{00000000-0005-0000-0000-0000FB940000}"/>
    <cellStyle name="Normal 8 3 2 3 2 4" xfId="38138" xr:uid="{00000000-0005-0000-0000-0000FC940000}"/>
    <cellStyle name="Normal 8 3 2 3 2 4 2" xfId="38139" xr:uid="{00000000-0005-0000-0000-0000FD940000}"/>
    <cellStyle name="Normal 8 3 2 3 2 4 2 2" xfId="38140" xr:uid="{00000000-0005-0000-0000-0000FE940000}"/>
    <cellStyle name="Normal 8 3 2 3 2 4 2 2 2" xfId="38141" xr:uid="{00000000-0005-0000-0000-0000FF940000}"/>
    <cellStyle name="Normal 8 3 2 3 2 4 2 3" xfId="38142" xr:uid="{00000000-0005-0000-0000-000000950000}"/>
    <cellStyle name="Normal 8 3 2 3 2 4 2 4" xfId="38143" xr:uid="{00000000-0005-0000-0000-000001950000}"/>
    <cellStyle name="Normal 8 3 2 3 2 4 3" xfId="38144" xr:uid="{00000000-0005-0000-0000-000002950000}"/>
    <cellStyle name="Normal 8 3 2 3 2 4 3 2" xfId="38145" xr:uid="{00000000-0005-0000-0000-000003950000}"/>
    <cellStyle name="Normal 8 3 2 3 2 4 4" xfId="38146" xr:uid="{00000000-0005-0000-0000-000004950000}"/>
    <cellStyle name="Normal 8 3 2 3 2 4 5" xfId="38147" xr:uid="{00000000-0005-0000-0000-000005950000}"/>
    <cellStyle name="Normal 8 3 2 3 2 5" xfId="38148" xr:uid="{00000000-0005-0000-0000-000006950000}"/>
    <cellStyle name="Normal 8 3 2 3 2 5 2" xfId="38149" xr:uid="{00000000-0005-0000-0000-000007950000}"/>
    <cellStyle name="Normal 8 3 2 3 2 5 2 2" xfId="38150" xr:uid="{00000000-0005-0000-0000-000008950000}"/>
    <cellStyle name="Normal 8 3 2 3 2 5 2 2 2" xfId="38151" xr:uid="{00000000-0005-0000-0000-000009950000}"/>
    <cellStyle name="Normal 8 3 2 3 2 5 2 3" xfId="38152" xr:uid="{00000000-0005-0000-0000-00000A950000}"/>
    <cellStyle name="Normal 8 3 2 3 2 5 2 4" xfId="38153" xr:uid="{00000000-0005-0000-0000-00000B950000}"/>
    <cellStyle name="Normal 8 3 2 3 2 5 3" xfId="38154" xr:uid="{00000000-0005-0000-0000-00000C950000}"/>
    <cellStyle name="Normal 8 3 2 3 2 5 3 2" xfId="38155" xr:uid="{00000000-0005-0000-0000-00000D950000}"/>
    <cellStyle name="Normal 8 3 2 3 2 5 4" xfId="38156" xr:uid="{00000000-0005-0000-0000-00000E950000}"/>
    <cellStyle name="Normal 8 3 2 3 2 5 5" xfId="38157" xr:uid="{00000000-0005-0000-0000-00000F950000}"/>
    <cellStyle name="Normal 8 3 2 3 2 6" xfId="38158" xr:uid="{00000000-0005-0000-0000-000010950000}"/>
    <cellStyle name="Normal 8 3 2 3 2 6 2" xfId="38159" xr:uid="{00000000-0005-0000-0000-000011950000}"/>
    <cellStyle name="Normal 8 3 2 3 2 6 2 2" xfId="38160" xr:uid="{00000000-0005-0000-0000-000012950000}"/>
    <cellStyle name="Normal 8 3 2 3 2 6 3" xfId="38161" xr:uid="{00000000-0005-0000-0000-000013950000}"/>
    <cellStyle name="Normal 8 3 2 3 2 6 4" xfId="38162" xr:uid="{00000000-0005-0000-0000-000014950000}"/>
    <cellStyle name="Normal 8 3 2 3 2 7" xfId="38163" xr:uid="{00000000-0005-0000-0000-000015950000}"/>
    <cellStyle name="Normal 8 3 2 3 2 7 2" xfId="38164" xr:uid="{00000000-0005-0000-0000-000016950000}"/>
    <cellStyle name="Normal 8 3 2 3 2 7 3" xfId="38165" xr:uid="{00000000-0005-0000-0000-000017950000}"/>
    <cellStyle name="Normal 8 3 2 3 2 7 4" xfId="38166" xr:uid="{00000000-0005-0000-0000-000018950000}"/>
    <cellStyle name="Normal 8 3 2 3 2 7 5" xfId="38167" xr:uid="{00000000-0005-0000-0000-000019950000}"/>
    <cellStyle name="Normal 8 3 2 3 2 8" xfId="38168" xr:uid="{00000000-0005-0000-0000-00001A950000}"/>
    <cellStyle name="Normal 8 3 2 3 2 9" xfId="38169" xr:uid="{00000000-0005-0000-0000-00001B950000}"/>
    <cellStyle name="Normal 8 3 2 3 3" xfId="38170" xr:uid="{00000000-0005-0000-0000-00001C950000}"/>
    <cellStyle name="Normal 8 3 2 3 3 2" xfId="38171" xr:uid="{00000000-0005-0000-0000-00001D950000}"/>
    <cellStyle name="Normal 8 3 2 3 3 2 2" xfId="38172" xr:uid="{00000000-0005-0000-0000-00001E950000}"/>
    <cellStyle name="Normal 8 3 2 3 3 2 2 2" xfId="38173" xr:uid="{00000000-0005-0000-0000-00001F950000}"/>
    <cellStyle name="Normal 8 3 2 3 3 2 2 2 2" xfId="38174" xr:uid="{00000000-0005-0000-0000-000020950000}"/>
    <cellStyle name="Normal 8 3 2 3 3 2 2 2 2 2" xfId="38175" xr:uid="{00000000-0005-0000-0000-000021950000}"/>
    <cellStyle name="Normal 8 3 2 3 3 2 2 2 3" xfId="38176" xr:uid="{00000000-0005-0000-0000-000022950000}"/>
    <cellStyle name="Normal 8 3 2 3 3 2 2 2 4" xfId="38177" xr:uid="{00000000-0005-0000-0000-000023950000}"/>
    <cellStyle name="Normal 8 3 2 3 3 2 2 3" xfId="38178" xr:uid="{00000000-0005-0000-0000-000024950000}"/>
    <cellStyle name="Normal 8 3 2 3 3 2 2 3 2" xfId="38179" xr:uid="{00000000-0005-0000-0000-000025950000}"/>
    <cellStyle name="Normal 8 3 2 3 3 2 2 4" xfId="38180" xr:uid="{00000000-0005-0000-0000-000026950000}"/>
    <cellStyle name="Normal 8 3 2 3 3 2 2 5" xfId="38181" xr:uid="{00000000-0005-0000-0000-000027950000}"/>
    <cellStyle name="Normal 8 3 2 3 3 2 3" xfId="38182" xr:uid="{00000000-0005-0000-0000-000028950000}"/>
    <cellStyle name="Normal 8 3 2 3 3 2 3 2" xfId="38183" xr:uid="{00000000-0005-0000-0000-000029950000}"/>
    <cellStyle name="Normal 8 3 2 3 3 2 3 2 2" xfId="38184" xr:uid="{00000000-0005-0000-0000-00002A950000}"/>
    <cellStyle name="Normal 8 3 2 3 3 2 3 3" xfId="38185" xr:uid="{00000000-0005-0000-0000-00002B950000}"/>
    <cellStyle name="Normal 8 3 2 3 3 2 3 4" xfId="38186" xr:uid="{00000000-0005-0000-0000-00002C950000}"/>
    <cellStyle name="Normal 8 3 2 3 3 2 4" xfId="38187" xr:uid="{00000000-0005-0000-0000-00002D950000}"/>
    <cellStyle name="Normal 8 3 2 3 3 2 4 2" xfId="38188" xr:uid="{00000000-0005-0000-0000-00002E950000}"/>
    <cellStyle name="Normal 8 3 2 3 3 2 5" xfId="38189" xr:uid="{00000000-0005-0000-0000-00002F950000}"/>
    <cellStyle name="Normal 8 3 2 3 3 2 6" xfId="38190" xr:uid="{00000000-0005-0000-0000-000030950000}"/>
    <cellStyle name="Normal 8 3 2 3 3 3" xfId="38191" xr:uid="{00000000-0005-0000-0000-000031950000}"/>
    <cellStyle name="Normal 8 3 2 3 3 3 2" xfId="38192" xr:uid="{00000000-0005-0000-0000-000032950000}"/>
    <cellStyle name="Normal 8 3 2 3 3 3 2 2" xfId="38193" xr:uid="{00000000-0005-0000-0000-000033950000}"/>
    <cellStyle name="Normal 8 3 2 3 3 3 2 2 2" xfId="38194" xr:uid="{00000000-0005-0000-0000-000034950000}"/>
    <cellStyle name="Normal 8 3 2 3 3 3 2 3" xfId="38195" xr:uid="{00000000-0005-0000-0000-000035950000}"/>
    <cellStyle name="Normal 8 3 2 3 3 3 2 4" xfId="38196" xr:uid="{00000000-0005-0000-0000-000036950000}"/>
    <cellStyle name="Normal 8 3 2 3 3 3 3" xfId="38197" xr:uid="{00000000-0005-0000-0000-000037950000}"/>
    <cellStyle name="Normal 8 3 2 3 3 3 3 2" xfId="38198" xr:uid="{00000000-0005-0000-0000-000038950000}"/>
    <cellStyle name="Normal 8 3 2 3 3 3 4" xfId="38199" xr:uid="{00000000-0005-0000-0000-000039950000}"/>
    <cellStyle name="Normal 8 3 2 3 3 3 5" xfId="38200" xr:uid="{00000000-0005-0000-0000-00003A950000}"/>
    <cellStyle name="Normal 8 3 2 3 3 4" xfId="38201" xr:uid="{00000000-0005-0000-0000-00003B950000}"/>
    <cellStyle name="Normal 8 3 2 3 3 4 2" xfId="38202" xr:uid="{00000000-0005-0000-0000-00003C950000}"/>
    <cellStyle name="Normal 8 3 2 3 3 4 2 2" xfId="38203" xr:uid="{00000000-0005-0000-0000-00003D950000}"/>
    <cellStyle name="Normal 8 3 2 3 3 4 2 2 2" xfId="38204" xr:uid="{00000000-0005-0000-0000-00003E950000}"/>
    <cellStyle name="Normal 8 3 2 3 3 4 2 3" xfId="38205" xr:uid="{00000000-0005-0000-0000-00003F950000}"/>
    <cellStyle name="Normal 8 3 2 3 3 4 2 4" xfId="38206" xr:uid="{00000000-0005-0000-0000-000040950000}"/>
    <cellStyle name="Normal 8 3 2 3 3 4 3" xfId="38207" xr:uid="{00000000-0005-0000-0000-000041950000}"/>
    <cellStyle name="Normal 8 3 2 3 3 4 3 2" xfId="38208" xr:uid="{00000000-0005-0000-0000-000042950000}"/>
    <cellStyle name="Normal 8 3 2 3 3 4 4" xfId="38209" xr:uid="{00000000-0005-0000-0000-000043950000}"/>
    <cellStyle name="Normal 8 3 2 3 3 4 5" xfId="38210" xr:uid="{00000000-0005-0000-0000-000044950000}"/>
    <cellStyle name="Normal 8 3 2 3 3 5" xfId="38211" xr:uid="{00000000-0005-0000-0000-000045950000}"/>
    <cellStyle name="Normal 8 3 2 3 3 5 2" xfId="38212" xr:uid="{00000000-0005-0000-0000-000046950000}"/>
    <cellStyle name="Normal 8 3 2 3 3 5 2 2" xfId="38213" xr:uid="{00000000-0005-0000-0000-000047950000}"/>
    <cellStyle name="Normal 8 3 2 3 3 5 3" xfId="38214" xr:uid="{00000000-0005-0000-0000-000048950000}"/>
    <cellStyle name="Normal 8 3 2 3 3 5 4" xfId="38215" xr:uid="{00000000-0005-0000-0000-000049950000}"/>
    <cellStyle name="Normal 8 3 2 3 3 6" xfId="38216" xr:uid="{00000000-0005-0000-0000-00004A950000}"/>
    <cellStyle name="Normal 8 3 2 3 3 6 2" xfId="38217" xr:uid="{00000000-0005-0000-0000-00004B950000}"/>
    <cellStyle name="Normal 8 3 2 3 3 6 3" xfId="38218" xr:uid="{00000000-0005-0000-0000-00004C950000}"/>
    <cellStyle name="Normal 8 3 2 3 3 6 4" xfId="38219" xr:uid="{00000000-0005-0000-0000-00004D950000}"/>
    <cellStyle name="Normal 8 3 2 3 3 6 5" xfId="38220" xr:uid="{00000000-0005-0000-0000-00004E950000}"/>
    <cellStyle name="Normal 8 3 2 3 3 7" xfId="38221" xr:uid="{00000000-0005-0000-0000-00004F950000}"/>
    <cellStyle name="Normal 8 3 2 3 3 8" xfId="38222" xr:uid="{00000000-0005-0000-0000-000050950000}"/>
    <cellStyle name="Normal 8 3 2 3 3 9" xfId="38223" xr:uid="{00000000-0005-0000-0000-000051950000}"/>
    <cellStyle name="Normal 8 3 2 3 4" xfId="38224" xr:uid="{00000000-0005-0000-0000-000052950000}"/>
    <cellStyle name="Normal 8 3 2 3 4 2" xfId="38225" xr:uid="{00000000-0005-0000-0000-000053950000}"/>
    <cellStyle name="Normal 8 3 2 3 4 2 2" xfId="38226" xr:uid="{00000000-0005-0000-0000-000054950000}"/>
    <cellStyle name="Normal 8 3 2 3 4 2 2 2" xfId="38227" xr:uid="{00000000-0005-0000-0000-000055950000}"/>
    <cellStyle name="Normal 8 3 2 3 4 2 2 2 2" xfId="38228" xr:uid="{00000000-0005-0000-0000-000056950000}"/>
    <cellStyle name="Normal 8 3 2 3 4 2 2 3" xfId="38229" xr:uid="{00000000-0005-0000-0000-000057950000}"/>
    <cellStyle name="Normal 8 3 2 3 4 2 2 4" xfId="38230" xr:uid="{00000000-0005-0000-0000-000058950000}"/>
    <cellStyle name="Normal 8 3 2 3 4 2 3" xfId="38231" xr:uid="{00000000-0005-0000-0000-000059950000}"/>
    <cellStyle name="Normal 8 3 2 3 4 2 3 2" xfId="38232" xr:uid="{00000000-0005-0000-0000-00005A950000}"/>
    <cellStyle name="Normal 8 3 2 3 4 2 4" xfId="38233" xr:uid="{00000000-0005-0000-0000-00005B950000}"/>
    <cellStyle name="Normal 8 3 2 3 4 2 5" xfId="38234" xr:uid="{00000000-0005-0000-0000-00005C950000}"/>
    <cellStyle name="Normal 8 3 2 3 4 3" xfId="38235" xr:uid="{00000000-0005-0000-0000-00005D950000}"/>
    <cellStyle name="Normal 8 3 2 3 4 3 2" xfId="38236" xr:uid="{00000000-0005-0000-0000-00005E950000}"/>
    <cellStyle name="Normal 8 3 2 3 4 3 2 2" xfId="38237" xr:uid="{00000000-0005-0000-0000-00005F950000}"/>
    <cellStyle name="Normal 8 3 2 3 4 3 3" xfId="38238" xr:uid="{00000000-0005-0000-0000-000060950000}"/>
    <cellStyle name="Normal 8 3 2 3 4 3 4" xfId="38239" xr:uid="{00000000-0005-0000-0000-000061950000}"/>
    <cellStyle name="Normal 8 3 2 3 4 4" xfId="38240" xr:uid="{00000000-0005-0000-0000-000062950000}"/>
    <cellStyle name="Normal 8 3 2 3 4 4 2" xfId="38241" xr:uid="{00000000-0005-0000-0000-000063950000}"/>
    <cellStyle name="Normal 8 3 2 3 4 5" xfId="38242" xr:uid="{00000000-0005-0000-0000-000064950000}"/>
    <cellStyle name="Normal 8 3 2 3 4 6" xfId="38243" xr:uid="{00000000-0005-0000-0000-000065950000}"/>
    <cellStyle name="Normal 8 3 2 3 5" xfId="38244" xr:uid="{00000000-0005-0000-0000-000066950000}"/>
    <cellStyle name="Normal 8 3 2 3 5 2" xfId="38245" xr:uid="{00000000-0005-0000-0000-000067950000}"/>
    <cellStyle name="Normal 8 3 2 3 5 2 2" xfId="38246" xr:uid="{00000000-0005-0000-0000-000068950000}"/>
    <cellStyle name="Normal 8 3 2 3 5 2 2 2" xfId="38247" xr:uid="{00000000-0005-0000-0000-000069950000}"/>
    <cellStyle name="Normal 8 3 2 3 5 2 3" xfId="38248" xr:uid="{00000000-0005-0000-0000-00006A950000}"/>
    <cellStyle name="Normal 8 3 2 3 5 2 4" xfId="38249" xr:uid="{00000000-0005-0000-0000-00006B950000}"/>
    <cellStyle name="Normal 8 3 2 3 5 3" xfId="38250" xr:uid="{00000000-0005-0000-0000-00006C950000}"/>
    <cellStyle name="Normal 8 3 2 3 5 3 2" xfId="38251" xr:uid="{00000000-0005-0000-0000-00006D950000}"/>
    <cellStyle name="Normal 8 3 2 3 5 4" xfId="38252" xr:uid="{00000000-0005-0000-0000-00006E950000}"/>
    <cellStyle name="Normal 8 3 2 3 5 5" xfId="38253" xr:uid="{00000000-0005-0000-0000-00006F950000}"/>
    <cellStyle name="Normal 8 3 2 3 6" xfId="38254" xr:uid="{00000000-0005-0000-0000-000070950000}"/>
    <cellStyle name="Normal 8 3 2 3 6 2" xfId="38255" xr:uid="{00000000-0005-0000-0000-000071950000}"/>
    <cellStyle name="Normal 8 3 2 3 6 2 2" xfId="38256" xr:uid="{00000000-0005-0000-0000-000072950000}"/>
    <cellStyle name="Normal 8 3 2 3 6 2 2 2" xfId="38257" xr:uid="{00000000-0005-0000-0000-000073950000}"/>
    <cellStyle name="Normal 8 3 2 3 6 2 3" xfId="38258" xr:uid="{00000000-0005-0000-0000-000074950000}"/>
    <cellStyle name="Normal 8 3 2 3 6 2 4" xfId="38259" xr:uid="{00000000-0005-0000-0000-000075950000}"/>
    <cellStyle name="Normal 8 3 2 3 6 3" xfId="38260" xr:uid="{00000000-0005-0000-0000-000076950000}"/>
    <cellStyle name="Normal 8 3 2 3 6 3 2" xfId="38261" xr:uid="{00000000-0005-0000-0000-000077950000}"/>
    <cellStyle name="Normal 8 3 2 3 6 4" xfId="38262" xr:uid="{00000000-0005-0000-0000-000078950000}"/>
    <cellStyle name="Normal 8 3 2 3 6 5" xfId="38263" xr:uid="{00000000-0005-0000-0000-000079950000}"/>
    <cellStyle name="Normal 8 3 2 3 7" xfId="38264" xr:uid="{00000000-0005-0000-0000-00007A950000}"/>
    <cellStyle name="Normal 8 3 2 3 7 2" xfId="38265" xr:uid="{00000000-0005-0000-0000-00007B950000}"/>
    <cellStyle name="Normal 8 3 2 3 7 2 2" xfId="38266" xr:uid="{00000000-0005-0000-0000-00007C950000}"/>
    <cellStyle name="Normal 8 3 2 3 7 3" xfId="38267" xr:uid="{00000000-0005-0000-0000-00007D950000}"/>
    <cellStyle name="Normal 8 3 2 3 7 4" xfId="38268" xr:uid="{00000000-0005-0000-0000-00007E950000}"/>
    <cellStyle name="Normal 8 3 2 3 8" xfId="38269" xr:uid="{00000000-0005-0000-0000-00007F950000}"/>
    <cellStyle name="Normal 8 3 2 3 8 2" xfId="38270" xr:uid="{00000000-0005-0000-0000-000080950000}"/>
    <cellStyle name="Normal 8 3 2 3 8 3" xfId="38271" xr:uid="{00000000-0005-0000-0000-000081950000}"/>
    <cellStyle name="Normal 8 3 2 3 8 4" xfId="38272" xr:uid="{00000000-0005-0000-0000-000082950000}"/>
    <cellStyle name="Normal 8 3 2 3 8 5" xfId="38273" xr:uid="{00000000-0005-0000-0000-000083950000}"/>
    <cellStyle name="Normal 8 3 2 3 9" xfId="38274" xr:uid="{00000000-0005-0000-0000-000084950000}"/>
    <cellStyle name="Normal 8 3 2 4" xfId="38275" xr:uid="{00000000-0005-0000-0000-000085950000}"/>
    <cellStyle name="Normal 8 3 2 4 10" xfId="38276" xr:uid="{00000000-0005-0000-0000-000086950000}"/>
    <cellStyle name="Normal 8 3 2 4 2" xfId="38277" xr:uid="{00000000-0005-0000-0000-000087950000}"/>
    <cellStyle name="Normal 8 3 2 4 2 2" xfId="38278" xr:uid="{00000000-0005-0000-0000-000088950000}"/>
    <cellStyle name="Normal 8 3 2 4 2 2 2" xfId="38279" xr:uid="{00000000-0005-0000-0000-000089950000}"/>
    <cellStyle name="Normal 8 3 2 4 2 2 2 2" xfId="38280" xr:uid="{00000000-0005-0000-0000-00008A950000}"/>
    <cellStyle name="Normal 8 3 2 4 2 2 2 2 2" xfId="38281" xr:uid="{00000000-0005-0000-0000-00008B950000}"/>
    <cellStyle name="Normal 8 3 2 4 2 2 2 2 2 2" xfId="38282" xr:uid="{00000000-0005-0000-0000-00008C950000}"/>
    <cellStyle name="Normal 8 3 2 4 2 2 2 2 3" xfId="38283" xr:uid="{00000000-0005-0000-0000-00008D950000}"/>
    <cellStyle name="Normal 8 3 2 4 2 2 2 2 4" xfId="38284" xr:uid="{00000000-0005-0000-0000-00008E950000}"/>
    <cellStyle name="Normal 8 3 2 4 2 2 2 3" xfId="38285" xr:uid="{00000000-0005-0000-0000-00008F950000}"/>
    <cellStyle name="Normal 8 3 2 4 2 2 2 3 2" xfId="38286" xr:uid="{00000000-0005-0000-0000-000090950000}"/>
    <cellStyle name="Normal 8 3 2 4 2 2 2 4" xfId="38287" xr:uid="{00000000-0005-0000-0000-000091950000}"/>
    <cellStyle name="Normal 8 3 2 4 2 2 2 5" xfId="38288" xr:uid="{00000000-0005-0000-0000-000092950000}"/>
    <cellStyle name="Normal 8 3 2 4 2 2 3" xfId="38289" xr:uid="{00000000-0005-0000-0000-000093950000}"/>
    <cellStyle name="Normal 8 3 2 4 2 2 3 2" xfId="38290" xr:uid="{00000000-0005-0000-0000-000094950000}"/>
    <cellStyle name="Normal 8 3 2 4 2 2 3 2 2" xfId="38291" xr:uid="{00000000-0005-0000-0000-000095950000}"/>
    <cellStyle name="Normal 8 3 2 4 2 2 3 3" xfId="38292" xr:uid="{00000000-0005-0000-0000-000096950000}"/>
    <cellStyle name="Normal 8 3 2 4 2 2 3 4" xfId="38293" xr:uid="{00000000-0005-0000-0000-000097950000}"/>
    <cellStyle name="Normal 8 3 2 4 2 2 4" xfId="38294" xr:uid="{00000000-0005-0000-0000-000098950000}"/>
    <cellStyle name="Normal 8 3 2 4 2 2 4 2" xfId="38295" xr:uid="{00000000-0005-0000-0000-000099950000}"/>
    <cellStyle name="Normal 8 3 2 4 2 2 5" xfId="38296" xr:uid="{00000000-0005-0000-0000-00009A950000}"/>
    <cellStyle name="Normal 8 3 2 4 2 2 6" xfId="38297" xr:uid="{00000000-0005-0000-0000-00009B950000}"/>
    <cellStyle name="Normal 8 3 2 4 2 3" xfId="38298" xr:uid="{00000000-0005-0000-0000-00009C950000}"/>
    <cellStyle name="Normal 8 3 2 4 2 3 2" xfId="38299" xr:uid="{00000000-0005-0000-0000-00009D950000}"/>
    <cellStyle name="Normal 8 3 2 4 2 3 2 2" xfId="38300" xr:uid="{00000000-0005-0000-0000-00009E950000}"/>
    <cellStyle name="Normal 8 3 2 4 2 3 2 2 2" xfId="38301" xr:uid="{00000000-0005-0000-0000-00009F950000}"/>
    <cellStyle name="Normal 8 3 2 4 2 3 2 3" xfId="38302" xr:uid="{00000000-0005-0000-0000-0000A0950000}"/>
    <cellStyle name="Normal 8 3 2 4 2 3 2 4" xfId="38303" xr:uid="{00000000-0005-0000-0000-0000A1950000}"/>
    <cellStyle name="Normal 8 3 2 4 2 3 3" xfId="38304" xr:uid="{00000000-0005-0000-0000-0000A2950000}"/>
    <cellStyle name="Normal 8 3 2 4 2 3 3 2" xfId="38305" xr:uid="{00000000-0005-0000-0000-0000A3950000}"/>
    <cellStyle name="Normal 8 3 2 4 2 3 4" xfId="38306" xr:uid="{00000000-0005-0000-0000-0000A4950000}"/>
    <cellStyle name="Normal 8 3 2 4 2 3 5" xfId="38307" xr:uid="{00000000-0005-0000-0000-0000A5950000}"/>
    <cellStyle name="Normal 8 3 2 4 2 4" xfId="38308" xr:uid="{00000000-0005-0000-0000-0000A6950000}"/>
    <cellStyle name="Normal 8 3 2 4 2 4 2" xfId="38309" xr:uid="{00000000-0005-0000-0000-0000A7950000}"/>
    <cellStyle name="Normal 8 3 2 4 2 4 2 2" xfId="38310" xr:uid="{00000000-0005-0000-0000-0000A8950000}"/>
    <cellStyle name="Normal 8 3 2 4 2 4 2 2 2" xfId="38311" xr:uid="{00000000-0005-0000-0000-0000A9950000}"/>
    <cellStyle name="Normal 8 3 2 4 2 4 2 3" xfId="38312" xr:uid="{00000000-0005-0000-0000-0000AA950000}"/>
    <cellStyle name="Normal 8 3 2 4 2 4 2 4" xfId="38313" xr:uid="{00000000-0005-0000-0000-0000AB950000}"/>
    <cellStyle name="Normal 8 3 2 4 2 4 3" xfId="38314" xr:uid="{00000000-0005-0000-0000-0000AC950000}"/>
    <cellStyle name="Normal 8 3 2 4 2 4 3 2" xfId="38315" xr:uid="{00000000-0005-0000-0000-0000AD950000}"/>
    <cellStyle name="Normal 8 3 2 4 2 4 4" xfId="38316" xr:uid="{00000000-0005-0000-0000-0000AE950000}"/>
    <cellStyle name="Normal 8 3 2 4 2 4 5" xfId="38317" xr:uid="{00000000-0005-0000-0000-0000AF950000}"/>
    <cellStyle name="Normal 8 3 2 4 2 5" xfId="38318" xr:uid="{00000000-0005-0000-0000-0000B0950000}"/>
    <cellStyle name="Normal 8 3 2 4 2 5 2" xfId="38319" xr:uid="{00000000-0005-0000-0000-0000B1950000}"/>
    <cellStyle name="Normal 8 3 2 4 2 5 2 2" xfId="38320" xr:uid="{00000000-0005-0000-0000-0000B2950000}"/>
    <cellStyle name="Normal 8 3 2 4 2 5 3" xfId="38321" xr:uid="{00000000-0005-0000-0000-0000B3950000}"/>
    <cellStyle name="Normal 8 3 2 4 2 5 4" xfId="38322" xr:uid="{00000000-0005-0000-0000-0000B4950000}"/>
    <cellStyle name="Normal 8 3 2 4 2 6" xfId="38323" xr:uid="{00000000-0005-0000-0000-0000B5950000}"/>
    <cellStyle name="Normal 8 3 2 4 2 6 2" xfId="38324" xr:uid="{00000000-0005-0000-0000-0000B6950000}"/>
    <cellStyle name="Normal 8 3 2 4 2 6 3" xfId="38325" xr:uid="{00000000-0005-0000-0000-0000B7950000}"/>
    <cellStyle name="Normal 8 3 2 4 2 6 4" xfId="38326" xr:uid="{00000000-0005-0000-0000-0000B8950000}"/>
    <cellStyle name="Normal 8 3 2 4 2 6 5" xfId="38327" xr:uid="{00000000-0005-0000-0000-0000B9950000}"/>
    <cellStyle name="Normal 8 3 2 4 2 7" xfId="38328" xr:uid="{00000000-0005-0000-0000-0000BA950000}"/>
    <cellStyle name="Normal 8 3 2 4 2 8" xfId="38329" xr:uid="{00000000-0005-0000-0000-0000BB950000}"/>
    <cellStyle name="Normal 8 3 2 4 2 9" xfId="38330" xr:uid="{00000000-0005-0000-0000-0000BC950000}"/>
    <cellStyle name="Normal 8 3 2 4 3" xfId="38331" xr:uid="{00000000-0005-0000-0000-0000BD950000}"/>
    <cellStyle name="Normal 8 3 2 4 3 2" xfId="38332" xr:uid="{00000000-0005-0000-0000-0000BE950000}"/>
    <cellStyle name="Normal 8 3 2 4 3 2 2" xfId="38333" xr:uid="{00000000-0005-0000-0000-0000BF950000}"/>
    <cellStyle name="Normal 8 3 2 4 3 2 2 2" xfId="38334" xr:uid="{00000000-0005-0000-0000-0000C0950000}"/>
    <cellStyle name="Normal 8 3 2 4 3 2 2 2 2" xfId="38335" xr:uid="{00000000-0005-0000-0000-0000C1950000}"/>
    <cellStyle name="Normal 8 3 2 4 3 2 2 3" xfId="38336" xr:uid="{00000000-0005-0000-0000-0000C2950000}"/>
    <cellStyle name="Normal 8 3 2 4 3 2 2 4" xfId="38337" xr:uid="{00000000-0005-0000-0000-0000C3950000}"/>
    <cellStyle name="Normal 8 3 2 4 3 2 3" xfId="38338" xr:uid="{00000000-0005-0000-0000-0000C4950000}"/>
    <cellStyle name="Normal 8 3 2 4 3 2 3 2" xfId="38339" xr:uid="{00000000-0005-0000-0000-0000C5950000}"/>
    <cellStyle name="Normal 8 3 2 4 3 2 4" xfId="38340" xr:uid="{00000000-0005-0000-0000-0000C6950000}"/>
    <cellStyle name="Normal 8 3 2 4 3 2 5" xfId="38341" xr:uid="{00000000-0005-0000-0000-0000C7950000}"/>
    <cellStyle name="Normal 8 3 2 4 3 3" xfId="38342" xr:uid="{00000000-0005-0000-0000-0000C8950000}"/>
    <cellStyle name="Normal 8 3 2 4 3 3 2" xfId="38343" xr:uid="{00000000-0005-0000-0000-0000C9950000}"/>
    <cellStyle name="Normal 8 3 2 4 3 3 2 2" xfId="38344" xr:uid="{00000000-0005-0000-0000-0000CA950000}"/>
    <cellStyle name="Normal 8 3 2 4 3 3 3" xfId="38345" xr:uid="{00000000-0005-0000-0000-0000CB950000}"/>
    <cellStyle name="Normal 8 3 2 4 3 3 4" xfId="38346" xr:uid="{00000000-0005-0000-0000-0000CC950000}"/>
    <cellStyle name="Normal 8 3 2 4 3 4" xfId="38347" xr:uid="{00000000-0005-0000-0000-0000CD950000}"/>
    <cellStyle name="Normal 8 3 2 4 3 4 2" xfId="38348" xr:uid="{00000000-0005-0000-0000-0000CE950000}"/>
    <cellStyle name="Normal 8 3 2 4 3 5" xfId="38349" xr:uid="{00000000-0005-0000-0000-0000CF950000}"/>
    <cellStyle name="Normal 8 3 2 4 3 6" xfId="38350" xr:uid="{00000000-0005-0000-0000-0000D0950000}"/>
    <cellStyle name="Normal 8 3 2 4 4" xfId="38351" xr:uid="{00000000-0005-0000-0000-0000D1950000}"/>
    <cellStyle name="Normal 8 3 2 4 4 2" xfId="38352" xr:uid="{00000000-0005-0000-0000-0000D2950000}"/>
    <cellStyle name="Normal 8 3 2 4 4 2 2" xfId="38353" xr:uid="{00000000-0005-0000-0000-0000D3950000}"/>
    <cellStyle name="Normal 8 3 2 4 4 2 2 2" xfId="38354" xr:uid="{00000000-0005-0000-0000-0000D4950000}"/>
    <cellStyle name="Normal 8 3 2 4 4 2 3" xfId="38355" xr:uid="{00000000-0005-0000-0000-0000D5950000}"/>
    <cellStyle name="Normal 8 3 2 4 4 2 4" xfId="38356" xr:uid="{00000000-0005-0000-0000-0000D6950000}"/>
    <cellStyle name="Normal 8 3 2 4 4 3" xfId="38357" xr:uid="{00000000-0005-0000-0000-0000D7950000}"/>
    <cellStyle name="Normal 8 3 2 4 4 3 2" xfId="38358" xr:uid="{00000000-0005-0000-0000-0000D8950000}"/>
    <cellStyle name="Normal 8 3 2 4 4 4" xfId="38359" xr:uid="{00000000-0005-0000-0000-0000D9950000}"/>
    <cellStyle name="Normal 8 3 2 4 4 5" xfId="38360" xr:uid="{00000000-0005-0000-0000-0000DA950000}"/>
    <cellStyle name="Normal 8 3 2 4 5" xfId="38361" xr:uid="{00000000-0005-0000-0000-0000DB950000}"/>
    <cellStyle name="Normal 8 3 2 4 5 2" xfId="38362" xr:uid="{00000000-0005-0000-0000-0000DC950000}"/>
    <cellStyle name="Normal 8 3 2 4 5 2 2" xfId="38363" xr:uid="{00000000-0005-0000-0000-0000DD950000}"/>
    <cellStyle name="Normal 8 3 2 4 5 2 2 2" xfId="38364" xr:uid="{00000000-0005-0000-0000-0000DE950000}"/>
    <cellStyle name="Normal 8 3 2 4 5 2 3" xfId="38365" xr:uid="{00000000-0005-0000-0000-0000DF950000}"/>
    <cellStyle name="Normal 8 3 2 4 5 2 4" xfId="38366" xr:uid="{00000000-0005-0000-0000-0000E0950000}"/>
    <cellStyle name="Normal 8 3 2 4 5 3" xfId="38367" xr:uid="{00000000-0005-0000-0000-0000E1950000}"/>
    <cellStyle name="Normal 8 3 2 4 5 3 2" xfId="38368" xr:uid="{00000000-0005-0000-0000-0000E2950000}"/>
    <cellStyle name="Normal 8 3 2 4 5 4" xfId="38369" xr:uid="{00000000-0005-0000-0000-0000E3950000}"/>
    <cellStyle name="Normal 8 3 2 4 5 5" xfId="38370" xr:uid="{00000000-0005-0000-0000-0000E4950000}"/>
    <cellStyle name="Normal 8 3 2 4 6" xfId="38371" xr:uid="{00000000-0005-0000-0000-0000E5950000}"/>
    <cellStyle name="Normal 8 3 2 4 6 2" xfId="38372" xr:uid="{00000000-0005-0000-0000-0000E6950000}"/>
    <cellStyle name="Normal 8 3 2 4 6 2 2" xfId="38373" xr:uid="{00000000-0005-0000-0000-0000E7950000}"/>
    <cellStyle name="Normal 8 3 2 4 6 3" xfId="38374" xr:uid="{00000000-0005-0000-0000-0000E8950000}"/>
    <cellStyle name="Normal 8 3 2 4 6 4" xfId="38375" xr:uid="{00000000-0005-0000-0000-0000E9950000}"/>
    <cellStyle name="Normal 8 3 2 4 7" xfId="38376" xr:uid="{00000000-0005-0000-0000-0000EA950000}"/>
    <cellStyle name="Normal 8 3 2 4 7 2" xfId="38377" xr:uid="{00000000-0005-0000-0000-0000EB950000}"/>
    <cellStyle name="Normal 8 3 2 4 7 3" xfId="38378" xr:uid="{00000000-0005-0000-0000-0000EC950000}"/>
    <cellStyle name="Normal 8 3 2 4 7 4" xfId="38379" xr:uid="{00000000-0005-0000-0000-0000ED950000}"/>
    <cellStyle name="Normal 8 3 2 4 7 5" xfId="38380" xr:uid="{00000000-0005-0000-0000-0000EE950000}"/>
    <cellStyle name="Normal 8 3 2 4 8" xfId="38381" xr:uid="{00000000-0005-0000-0000-0000EF950000}"/>
    <cellStyle name="Normal 8 3 2 4 9" xfId="38382" xr:uid="{00000000-0005-0000-0000-0000F0950000}"/>
    <cellStyle name="Normal 8 3 2 5" xfId="38383" xr:uid="{00000000-0005-0000-0000-0000F1950000}"/>
    <cellStyle name="Normal 8 3 2 5 2" xfId="38384" xr:uid="{00000000-0005-0000-0000-0000F2950000}"/>
    <cellStyle name="Normal 8 3 2 5 2 2" xfId="38385" xr:uid="{00000000-0005-0000-0000-0000F3950000}"/>
    <cellStyle name="Normal 8 3 2 5 2 2 2" xfId="38386" xr:uid="{00000000-0005-0000-0000-0000F4950000}"/>
    <cellStyle name="Normal 8 3 2 5 2 2 2 2" xfId="38387" xr:uid="{00000000-0005-0000-0000-0000F5950000}"/>
    <cellStyle name="Normal 8 3 2 5 2 2 2 2 2" xfId="38388" xr:uid="{00000000-0005-0000-0000-0000F6950000}"/>
    <cellStyle name="Normal 8 3 2 5 2 2 2 3" xfId="38389" xr:uid="{00000000-0005-0000-0000-0000F7950000}"/>
    <cellStyle name="Normal 8 3 2 5 2 2 2 4" xfId="38390" xr:uid="{00000000-0005-0000-0000-0000F8950000}"/>
    <cellStyle name="Normal 8 3 2 5 2 2 3" xfId="38391" xr:uid="{00000000-0005-0000-0000-0000F9950000}"/>
    <cellStyle name="Normal 8 3 2 5 2 2 3 2" xfId="38392" xr:uid="{00000000-0005-0000-0000-0000FA950000}"/>
    <cellStyle name="Normal 8 3 2 5 2 2 4" xfId="38393" xr:uid="{00000000-0005-0000-0000-0000FB950000}"/>
    <cellStyle name="Normal 8 3 2 5 2 2 5" xfId="38394" xr:uid="{00000000-0005-0000-0000-0000FC950000}"/>
    <cellStyle name="Normal 8 3 2 5 2 3" xfId="38395" xr:uid="{00000000-0005-0000-0000-0000FD950000}"/>
    <cellStyle name="Normal 8 3 2 5 2 3 2" xfId="38396" xr:uid="{00000000-0005-0000-0000-0000FE950000}"/>
    <cellStyle name="Normal 8 3 2 5 2 3 2 2" xfId="38397" xr:uid="{00000000-0005-0000-0000-0000FF950000}"/>
    <cellStyle name="Normal 8 3 2 5 2 3 3" xfId="38398" xr:uid="{00000000-0005-0000-0000-000000960000}"/>
    <cellStyle name="Normal 8 3 2 5 2 3 4" xfId="38399" xr:uid="{00000000-0005-0000-0000-000001960000}"/>
    <cellStyle name="Normal 8 3 2 5 2 4" xfId="38400" xr:uid="{00000000-0005-0000-0000-000002960000}"/>
    <cellStyle name="Normal 8 3 2 5 2 4 2" xfId="38401" xr:uid="{00000000-0005-0000-0000-000003960000}"/>
    <cellStyle name="Normal 8 3 2 5 2 5" xfId="38402" xr:uid="{00000000-0005-0000-0000-000004960000}"/>
    <cellStyle name="Normal 8 3 2 5 2 6" xfId="38403" xr:uid="{00000000-0005-0000-0000-000005960000}"/>
    <cellStyle name="Normal 8 3 2 5 3" xfId="38404" xr:uid="{00000000-0005-0000-0000-000006960000}"/>
    <cellStyle name="Normal 8 3 2 5 3 2" xfId="38405" xr:uid="{00000000-0005-0000-0000-000007960000}"/>
    <cellStyle name="Normal 8 3 2 5 3 2 2" xfId="38406" xr:uid="{00000000-0005-0000-0000-000008960000}"/>
    <cellStyle name="Normal 8 3 2 5 3 2 2 2" xfId="38407" xr:uid="{00000000-0005-0000-0000-000009960000}"/>
    <cellStyle name="Normal 8 3 2 5 3 2 3" xfId="38408" xr:uid="{00000000-0005-0000-0000-00000A960000}"/>
    <cellStyle name="Normal 8 3 2 5 3 2 4" xfId="38409" xr:uid="{00000000-0005-0000-0000-00000B960000}"/>
    <cellStyle name="Normal 8 3 2 5 3 3" xfId="38410" xr:uid="{00000000-0005-0000-0000-00000C960000}"/>
    <cellStyle name="Normal 8 3 2 5 3 3 2" xfId="38411" xr:uid="{00000000-0005-0000-0000-00000D960000}"/>
    <cellStyle name="Normal 8 3 2 5 3 4" xfId="38412" xr:uid="{00000000-0005-0000-0000-00000E960000}"/>
    <cellStyle name="Normal 8 3 2 5 3 5" xfId="38413" xr:uid="{00000000-0005-0000-0000-00000F960000}"/>
    <cellStyle name="Normal 8 3 2 5 4" xfId="38414" xr:uid="{00000000-0005-0000-0000-000010960000}"/>
    <cellStyle name="Normal 8 3 2 5 4 2" xfId="38415" xr:uid="{00000000-0005-0000-0000-000011960000}"/>
    <cellStyle name="Normal 8 3 2 5 4 2 2" xfId="38416" xr:uid="{00000000-0005-0000-0000-000012960000}"/>
    <cellStyle name="Normal 8 3 2 5 4 2 2 2" xfId="38417" xr:uid="{00000000-0005-0000-0000-000013960000}"/>
    <cellStyle name="Normal 8 3 2 5 4 2 3" xfId="38418" xr:uid="{00000000-0005-0000-0000-000014960000}"/>
    <cellStyle name="Normal 8 3 2 5 4 2 4" xfId="38419" xr:uid="{00000000-0005-0000-0000-000015960000}"/>
    <cellStyle name="Normal 8 3 2 5 4 3" xfId="38420" xr:uid="{00000000-0005-0000-0000-000016960000}"/>
    <cellStyle name="Normal 8 3 2 5 4 3 2" xfId="38421" xr:uid="{00000000-0005-0000-0000-000017960000}"/>
    <cellStyle name="Normal 8 3 2 5 4 4" xfId="38422" xr:uid="{00000000-0005-0000-0000-000018960000}"/>
    <cellStyle name="Normal 8 3 2 5 4 5" xfId="38423" xr:uid="{00000000-0005-0000-0000-000019960000}"/>
    <cellStyle name="Normal 8 3 2 5 5" xfId="38424" xr:uid="{00000000-0005-0000-0000-00001A960000}"/>
    <cellStyle name="Normal 8 3 2 5 5 2" xfId="38425" xr:uid="{00000000-0005-0000-0000-00001B960000}"/>
    <cellStyle name="Normal 8 3 2 5 5 2 2" xfId="38426" xr:uid="{00000000-0005-0000-0000-00001C960000}"/>
    <cellStyle name="Normal 8 3 2 5 5 3" xfId="38427" xr:uid="{00000000-0005-0000-0000-00001D960000}"/>
    <cellStyle name="Normal 8 3 2 5 5 4" xfId="38428" xr:uid="{00000000-0005-0000-0000-00001E960000}"/>
    <cellStyle name="Normal 8 3 2 5 6" xfId="38429" xr:uid="{00000000-0005-0000-0000-00001F960000}"/>
    <cellStyle name="Normal 8 3 2 5 6 2" xfId="38430" xr:uid="{00000000-0005-0000-0000-000020960000}"/>
    <cellStyle name="Normal 8 3 2 5 6 3" xfId="38431" xr:uid="{00000000-0005-0000-0000-000021960000}"/>
    <cellStyle name="Normal 8 3 2 5 6 4" xfId="38432" xr:uid="{00000000-0005-0000-0000-000022960000}"/>
    <cellStyle name="Normal 8 3 2 5 6 5" xfId="38433" xr:uid="{00000000-0005-0000-0000-000023960000}"/>
    <cellStyle name="Normal 8 3 2 5 7" xfId="38434" xr:uid="{00000000-0005-0000-0000-000024960000}"/>
    <cellStyle name="Normal 8 3 2 5 8" xfId="38435" xr:uid="{00000000-0005-0000-0000-000025960000}"/>
    <cellStyle name="Normal 8 3 2 5 9" xfId="38436" xr:uid="{00000000-0005-0000-0000-000026960000}"/>
    <cellStyle name="Normal 8 3 2 6" xfId="38437" xr:uid="{00000000-0005-0000-0000-000027960000}"/>
    <cellStyle name="Normal 8 3 2 6 2" xfId="38438" xr:uid="{00000000-0005-0000-0000-000028960000}"/>
    <cellStyle name="Normal 8 3 2 6 2 2" xfId="38439" xr:uid="{00000000-0005-0000-0000-000029960000}"/>
    <cellStyle name="Normal 8 3 2 6 2 2 2" xfId="38440" xr:uid="{00000000-0005-0000-0000-00002A960000}"/>
    <cellStyle name="Normal 8 3 2 6 2 2 2 2" xfId="38441" xr:uid="{00000000-0005-0000-0000-00002B960000}"/>
    <cellStyle name="Normal 8 3 2 6 2 2 3" xfId="38442" xr:uid="{00000000-0005-0000-0000-00002C960000}"/>
    <cellStyle name="Normal 8 3 2 6 2 2 4" xfId="38443" xr:uid="{00000000-0005-0000-0000-00002D960000}"/>
    <cellStyle name="Normal 8 3 2 6 2 3" xfId="38444" xr:uid="{00000000-0005-0000-0000-00002E960000}"/>
    <cellStyle name="Normal 8 3 2 6 2 3 2" xfId="38445" xr:uid="{00000000-0005-0000-0000-00002F960000}"/>
    <cellStyle name="Normal 8 3 2 6 2 4" xfId="38446" xr:uid="{00000000-0005-0000-0000-000030960000}"/>
    <cellStyle name="Normal 8 3 2 6 2 5" xfId="38447" xr:uid="{00000000-0005-0000-0000-000031960000}"/>
    <cellStyle name="Normal 8 3 2 6 3" xfId="38448" xr:uid="{00000000-0005-0000-0000-000032960000}"/>
    <cellStyle name="Normal 8 3 2 6 3 2" xfId="38449" xr:uid="{00000000-0005-0000-0000-000033960000}"/>
    <cellStyle name="Normal 8 3 2 6 3 2 2" xfId="38450" xr:uid="{00000000-0005-0000-0000-000034960000}"/>
    <cellStyle name="Normal 8 3 2 6 3 3" xfId="38451" xr:uid="{00000000-0005-0000-0000-000035960000}"/>
    <cellStyle name="Normal 8 3 2 6 3 4" xfId="38452" xr:uid="{00000000-0005-0000-0000-000036960000}"/>
    <cellStyle name="Normal 8 3 2 6 4" xfId="38453" xr:uid="{00000000-0005-0000-0000-000037960000}"/>
    <cellStyle name="Normal 8 3 2 6 4 2" xfId="38454" xr:uid="{00000000-0005-0000-0000-000038960000}"/>
    <cellStyle name="Normal 8 3 2 6 5" xfId="38455" xr:uid="{00000000-0005-0000-0000-000039960000}"/>
    <cellStyle name="Normal 8 3 2 6 6" xfId="38456" xr:uid="{00000000-0005-0000-0000-00003A960000}"/>
    <cellStyle name="Normal 8 3 2 7" xfId="38457" xr:uid="{00000000-0005-0000-0000-00003B960000}"/>
    <cellStyle name="Normal 8 3 2 7 2" xfId="38458" xr:uid="{00000000-0005-0000-0000-00003C960000}"/>
    <cellStyle name="Normal 8 3 2 7 2 2" xfId="38459" xr:uid="{00000000-0005-0000-0000-00003D960000}"/>
    <cellStyle name="Normal 8 3 2 7 2 2 2" xfId="38460" xr:uid="{00000000-0005-0000-0000-00003E960000}"/>
    <cellStyle name="Normal 8 3 2 7 2 3" xfId="38461" xr:uid="{00000000-0005-0000-0000-00003F960000}"/>
    <cellStyle name="Normal 8 3 2 7 2 4" xfId="38462" xr:uid="{00000000-0005-0000-0000-000040960000}"/>
    <cellStyle name="Normal 8 3 2 7 3" xfId="38463" xr:uid="{00000000-0005-0000-0000-000041960000}"/>
    <cellStyle name="Normal 8 3 2 7 3 2" xfId="38464" xr:uid="{00000000-0005-0000-0000-000042960000}"/>
    <cellStyle name="Normal 8 3 2 7 4" xfId="38465" xr:uid="{00000000-0005-0000-0000-000043960000}"/>
    <cellStyle name="Normal 8 3 2 7 5" xfId="38466" xr:uid="{00000000-0005-0000-0000-000044960000}"/>
    <cellStyle name="Normal 8 3 2 8" xfId="38467" xr:uid="{00000000-0005-0000-0000-000045960000}"/>
    <cellStyle name="Normal 8 3 2 8 2" xfId="38468" xr:uid="{00000000-0005-0000-0000-000046960000}"/>
    <cellStyle name="Normal 8 3 2 8 2 2" xfId="38469" xr:uid="{00000000-0005-0000-0000-000047960000}"/>
    <cellStyle name="Normal 8 3 2 8 2 2 2" xfId="38470" xr:uid="{00000000-0005-0000-0000-000048960000}"/>
    <cellStyle name="Normal 8 3 2 8 2 3" xfId="38471" xr:uid="{00000000-0005-0000-0000-000049960000}"/>
    <cellStyle name="Normal 8 3 2 8 2 4" xfId="38472" xr:uid="{00000000-0005-0000-0000-00004A960000}"/>
    <cellStyle name="Normal 8 3 2 8 3" xfId="38473" xr:uid="{00000000-0005-0000-0000-00004B960000}"/>
    <cellStyle name="Normal 8 3 2 8 3 2" xfId="38474" xr:uid="{00000000-0005-0000-0000-00004C960000}"/>
    <cellStyle name="Normal 8 3 2 8 4" xfId="38475" xr:uid="{00000000-0005-0000-0000-00004D960000}"/>
    <cellStyle name="Normal 8 3 2 8 5" xfId="38476" xr:uid="{00000000-0005-0000-0000-00004E960000}"/>
    <cellStyle name="Normal 8 3 2 9" xfId="38477" xr:uid="{00000000-0005-0000-0000-00004F960000}"/>
    <cellStyle name="Normal 8 3 2 9 2" xfId="38478" xr:uid="{00000000-0005-0000-0000-000050960000}"/>
    <cellStyle name="Normal 8 3 2 9 2 2" xfId="38479" xr:uid="{00000000-0005-0000-0000-000051960000}"/>
    <cellStyle name="Normal 8 3 2 9 3" xfId="38480" xr:uid="{00000000-0005-0000-0000-000052960000}"/>
    <cellStyle name="Normal 8 3 2 9 4" xfId="38481" xr:uid="{00000000-0005-0000-0000-000053960000}"/>
    <cellStyle name="Normal 8 3 3" xfId="38482" xr:uid="{00000000-0005-0000-0000-000054960000}"/>
    <cellStyle name="Normal 8 3 3 10" xfId="38483" xr:uid="{00000000-0005-0000-0000-000055960000}"/>
    <cellStyle name="Normal 8 3 3 11" xfId="38484" xr:uid="{00000000-0005-0000-0000-000056960000}"/>
    <cellStyle name="Normal 8 3 3 12" xfId="38485" xr:uid="{00000000-0005-0000-0000-000057960000}"/>
    <cellStyle name="Normal 8 3 3 2" xfId="38486" xr:uid="{00000000-0005-0000-0000-000058960000}"/>
    <cellStyle name="Normal 8 3 3 2 10" xfId="38487" xr:uid="{00000000-0005-0000-0000-000059960000}"/>
    <cellStyle name="Normal 8 3 3 2 11" xfId="38488" xr:uid="{00000000-0005-0000-0000-00005A960000}"/>
    <cellStyle name="Normal 8 3 3 2 2" xfId="38489" xr:uid="{00000000-0005-0000-0000-00005B960000}"/>
    <cellStyle name="Normal 8 3 3 2 2 10" xfId="38490" xr:uid="{00000000-0005-0000-0000-00005C960000}"/>
    <cellStyle name="Normal 8 3 3 2 2 2" xfId="38491" xr:uid="{00000000-0005-0000-0000-00005D960000}"/>
    <cellStyle name="Normal 8 3 3 2 2 2 2" xfId="38492" xr:uid="{00000000-0005-0000-0000-00005E960000}"/>
    <cellStyle name="Normal 8 3 3 2 2 2 2 2" xfId="38493" xr:uid="{00000000-0005-0000-0000-00005F960000}"/>
    <cellStyle name="Normal 8 3 3 2 2 2 2 2 2" xfId="38494" xr:uid="{00000000-0005-0000-0000-000060960000}"/>
    <cellStyle name="Normal 8 3 3 2 2 2 2 2 2 2" xfId="38495" xr:uid="{00000000-0005-0000-0000-000061960000}"/>
    <cellStyle name="Normal 8 3 3 2 2 2 2 2 2 2 2" xfId="38496" xr:uid="{00000000-0005-0000-0000-000062960000}"/>
    <cellStyle name="Normal 8 3 3 2 2 2 2 2 2 3" xfId="38497" xr:uid="{00000000-0005-0000-0000-000063960000}"/>
    <cellStyle name="Normal 8 3 3 2 2 2 2 2 2 4" xfId="38498" xr:uid="{00000000-0005-0000-0000-000064960000}"/>
    <cellStyle name="Normal 8 3 3 2 2 2 2 2 3" xfId="38499" xr:uid="{00000000-0005-0000-0000-000065960000}"/>
    <cellStyle name="Normal 8 3 3 2 2 2 2 2 3 2" xfId="38500" xr:uid="{00000000-0005-0000-0000-000066960000}"/>
    <cellStyle name="Normal 8 3 3 2 2 2 2 2 4" xfId="38501" xr:uid="{00000000-0005-0000-0000-000067960000}"/>
    <cellStyle name="Normal 8 3 3 2 2 2 2 2 5" xfId="38502" xr:uid="{00000000-0005-0000-0000-000068960000}"/>
    <cellStyle name="Normal 8 3 3 2 2 2 2 3" xfId="38503" xr:uid="{00000000-0005-0000-0000-000069960000}"/>
    <cellStyle name="Normal 8 3 3 2 2 2 2 3 2" xfId="38504" xr:uid="{00000000-0005-0000-0000-00006A960000}"/>
    <cellStyle name="Normal 8 3 3 2 2 2 2 3 2 2" xfId="38505" xr:uid="{00000000-0005-0000-0000-00006B960000}"/>
    <cellStyle name="Normal 8 3 3 2 2 2 2 3 3" xfId="38506" xr:uid="{00000000-0005-0000-0000-00006C960000}"/>
    <cellStyle name="Normal 8 3 3 2 2 2 2 3 4" xfId="38507" xr:uid="{00000000-0005-0000-0000-00006D960000}"/>
    <cellStyle name="Normal 8 3 3 2 2 2 2 4" xfId="38508" xr:uid="{00000000-0005-0000-0000-00006E960000}"/>
    <cellStyle name="Normal 8 3 3 2 2 2 2 4 2" xfId="38509" xr:uid="{00000000-0005-0000-0000-00006F960000}"/>
    <cellStyle name="Normal 8 3 3 2 2 2 2 5" xfId="38510" xr:uid="{00000000-0005-0000-0000-000070960000}"/>
    <cellStyle name="Normal 8 3 3 2 2 2 2 6" xfId="38511" xr:uid="{00000000-0005-0000-0000-000071960000}"/>
    <cellStyle name="Normal 8 3 3 2 2 2 3" xfId="38512" xr:uid="{00000000-0005-0000-0000-000072960000}"/>
    <cellStyle name="Normal 8 3 3 2 2 2 3 2" xfId="38513" xr:uid="{00000000-0005-0000-0000-000073960000}"/>
    <cellStyle name="Normal 8 3 3 2 2 2 3 2 2" xfId="38514" xr:uid="{00000000-0005-0000-0000-000074960000}"/>
    <cellStyle name="Normal 8 3 3 2 2 2 3 2 2 2" xfId="38515" xr:uid="{00000000-0005-0000-0000-000075960000}"/>
    <cellStyle name="Normal 8 3 3 2 2 2 3 2 3" xfId="38516" xr:uid="{00000000-0005-0000-0000-000076960000}"/>
    <cellStyle name="Normal 8 3 3 2 2 2 3 2 4" xfId="38517" xr:uid="{00000000-0005-0000-0000-000077960000}"/>
    <cellStyle name="Normal 8 3 3 2 2 2 3 3" xfId="38518" xr:uid="{00000000-0005-0000-0000-000078960000}"/>
    <cellStyle name="Normal 8 3 3 2 2 2 3 3 2" xfId="38519" xr:uid="{00000000-0005-0000-0000-000079960000}"/>
    <cellStyle name="Normal 8 3 3 2 2 2 3 4" xfId="38520" xr:uid="{00000000-0005-0000-0000-00007A960000}"/>
    <cellStyle name="Normal 8 3 3 2 2 2 3 5" xfId="38521" xr:uid="{00000000-0005-0000-0000-00007B960000}"/>
    <cellStyle name="Normal 8 3 3 2 2 2 4" xfId="38522" xr:uid="{00000000-0005-0000-0000-00007C960000}"/>
    <cellStyle name="Normal 8 3 3 2 2 2 4 2" xfId="38523" xr:uid="{00000000-0005-0000-0000-00007D960000}"/>
    <cellStyle name="Normal 8 3 3 2 2 2 4 2 2" xfId="38524" xr:uid="{00000000-0005-0000-0000-00007E960000}"/>
    <cellStyle name="Normal 8 3 3 2 2 2 4 2 2 2" xfId="38525" xr:uid="{00000000-0005-0000-0000-00007F960000}"/>
    <cellStyle name="Normal 8 3 3 2 2 2 4 2 3" xfId="38526" xr:uid="{00000000-0005-0000-0000-000080960000}"/>
    <cellStyle name="Normal 8 3 3 2 2 2 4 2 4" xfId="38527" xr:uid="{00000000-0005-0000-0000-000081960000}"/>
    <cellStyle name="Normal 8 3 3 2 2 2 4 3" xfId="38528" xr:uid="{00000000-0005-0000-0000-000082960000}"/>
    <cellStyle name="Normal 8 3 3 2 2 2 4 3 2" xfId="38529" xr:uid="{00000000-0005-0000-0000-000083960000}"/>
    <cellStyle name="Normal 8 3 3 2 2 2 4 4" xfId="38530" xr:uid="{00000000-0005-0000-0000-000084960000}"/>
    <cellStyle name="Normal 8 3 3 2 2 2 4 5" xfId="38531" xr:uid="{00000000-0005-0000-0000-000085960000}"/>
    <cellStyle name="Normal 8 3 3 2 2 2 5" xfId="38532" xr:uid="{00000000-0005-0000-0000-000086960000}"/>
    <cellStyle name="Normal 8 3 3 2 2 2 5 2" xfId="38533" xr:uid="{00000000-0005-0000-0000-000087960000}"/>
    <cellStyle name="Normal 8 3 3 2 2 2 5 2 2" xfId="38534" xr:uid="{00000000-0005-0000-0000-000088960000}"/>
    <cellStyle name="Normal 8 3 3 2 2 2 5 3" xfId="38535" xr:uid="{00000000-0005-0000-0000-000089960000}"/>
    <cellStyle name="Normal 8 3 3 2 2 2 5 4" xfId="38536" xr:uid="{00000000-0005-0000-0000-00008A960000}"/>
    <cellStyle name="Normal 8 3 3 2 2 2 6" xfId="38537" xr:uid="{00000000-0005-0000-0000-00008B960000}"/>
    <cellStyle name="Normal 8 3 3 2 2 2 6 2" xfId="38538" xr:uid="{00000000-0005-0000-0000-00008C960000}"/>
    <cellStyle name="Normal 8 3 3 2 2 2 6 3" xfId="38539" xr:uid="{00000000-0005-0000-0000-00008D960000}"/>
    <cellStyle name="Normal 8 3 3 2 2 2 6 4" xfId="38540" xr:uid="{00000000-0005-0000-0000-00008E960000}"/>
    <cellStyle name="Normal 8 3 3 2 2 2 6 5" xfId="38541" xr:uid="{00000000-0005-0000-0000-00008F960000}"/>
    <cellStyle name="Normal 8 3 3 2 2 2 7" xfId="38542" xr:uid="{00000000-0005-0000-0000-000090960000}"/>
    <cellStyle name="Normal 8 3 3 2 2 2 8" xfId="38543" xr:uid="{00000000-0005-0000-0000-000091960000}"/>
    <cellStyle name="Normal 8 3 3 2 2 2 9" xfId="38544" xr:uid="{00000000-0005-0000-0000-000092960000}"/>
    <cellStyle name="Normal 8 3 3 2 2 3" xfId="38545" xr:uid="{00000000-0005-0000-0000-000093960000}"/>
    <cellStyle name="Normal 8 3 3 2 2 3 2" xfId="38546" xr:uid="{00000000-0005-0000-0000-000094960000}"/>
    <cellStyle name="Normal 8 3 3 2 2 3 2 2" xfId="38547" xr:uid="{00000000-0005-0000-0000-000095960000}"/>
    <cellStyle name="Normal 8 3 3 2 2 3 2 2 2" xfId="38548" xr:uid="{00000000-0005-0000-0000-000096960000}"/>
    <cellStyle name="Normal 8 3 3 2 2 3 2 2 2 2" xfId="38549" xr:uid="{00000000-0005-0000-0000-000097960000}"/>
    <cellStyle name="Normal 8 3 3 2 2 3 2 2 3" xfId="38550" xr:uid="{00000000-0005-0000-0000-000098960000}"/>
    <cellStyle name="Normal 8 3 3 2 2 3 2 2 4" xfId="38551" xr:uid="{00000000-0005-0000-0000-000099960000}"/>
    <cellStyle name="Normal 8 3 3 2 2 3 2 3" xfId="38552" xr:uid="{00000000-0005-0000-0000-00009A960000}"/>
    <cellStyle name="Normal 8 3 3 2 2 3 2 3 2" xfId="38553" xr:uid="{00000000-0005-0000-0000-00009B960000}"/>
    <cellStyle name="Normal 8 3 3 2 2 3 2 4" xfId="38554" xr:uid="{00000000-0005-0000-0000-00009C960000}"/>
    <cellStyle name="Normal 8 3 3 2 2 3 2 5" xfId="38555" xr:uid="{00000000-0005-0000-0000-00009D960000}"/>
    <cellStyle name="Normal 8 3 3 2 2 3 3" xfId="38556" xr:uid="{00000000-0005-0000-0000-00009E960000}"/>
    <cellStyle name="Normal 8 3 3 2 2 3 3 2" xfId="38557" xr:uid="{00000000-0005-0000-0000-00009F960000}"/>
    <cellStyle name="Normal 8 3 3 2 2 3 3 2 2" xfId="38558" xr:uid="{00000000-0005-0000-0000-0000A0960000}"/>
    <cellStyle name="Normal 8 3 3 2 2 3 3 3" xfId="38559" xr:uid="{00000000-0005-0000-0000-0000A1960000}"/>
    <cellStyle name="Normal 8 3 3 2 2 3 3 4" xfId="38560" xr:uid="{00000000-0005-0000-0000-0000A2960000}"/>
    <cellStyle name="Normal 8 3 3 2 2 3 4" xfId="38561" xr:uid="{00000000-0005-0000-0000-0000A3960000}"/>
    <cellStyle name="Normal 8 3 3 2 2 3 4 2" xfId="38562" xr:uid="{00000000-0005-0000-0000-0000A4960000}"/>
    <cellStyle name="Normal 8 3 3 2 2 3 5" xfId="38563" xr:uid="{00000000-0005-0000-0000-0000A5960000}"/>
    <cellStyle name="Normal 8 3 3 2 2 3 6" xfId="38564" xr:uid="{00000000-0005-0000-0000-0000A6960000}"/>
    <cellStyle name="Normal 8 3 3 2 2 4" xfId="38565" xr:uid="{00000000-0005-0000-0000-0000A7960000}"/>
    <cellStyle name="Normal 8 3 3 2 2 4 2" xfId="38566" xr:uid="{00000000-0005-0000-0000-0000A8960000}"/>
    <cellStyle name="Normal 8 3 3 2 2 4 2 2" xfId="38567" xr:uid="{00000000-0005-0000-0000-0000A9960000}"/>
    <cellStyle name="Normal 8 3 3 2 2 4 2 2 2" xfId="38568" xr:uid="{00000000-0005-0000-0000-0000AA960000}"/>
    <cellStyle name="Normal 8 3 3 2 2 4 2 3" xfId="38569" xr:uid="{00000000-0005-0000-0000-0000AB960000}"/>
    <cellStyle name="Normal 8 3 3 2 2 4 2 4" xfId="38570" xr:uid="{00000000-0005-0000-0000-0000AC960000}"/>
    <cellStyle name="Normal 8 3 3 2 2 4 3" xfId="38571" xr:uid="{00000000-0005-0000-0000-0000AD960000}"/>
    <cellStyle name="Normal 8 3 3 2 2 4 3 2" xfId="38572" xr:uid="{00000000-0005-0000-0000-0000AE960000}"/>
    <cellStyle name="Normal 8 3 3 2 2 4 4" xfId="38573" xr:uid="{00000000-0005-0000-0000-0000AF960000}"/>
    <cellStyle name="Normal 8 3 3 2 2 4 5" xfId="38574" xr:uid="{00000000-0005-0000-0000-0000B0960000}"/>
    <cellStyle name="Normal 8 3 3 2 2 5" xfId="38575" xr:uid="{00000000-0005-0000-0000-0000B1960000}"/>
    <cellStyle name="Normal 8 3 3 2 2 5 2" xfId="38576" xr:uid="{00000000-0005-0000-0000-0000B2960000}"/>
    <cellStyle name="Normal 8 3 3 2 2 5 2 2" xfId="38577" xr:uid="{00000000-0005-0000-0000-0000B3960000}"/>
    <cellStyle name="Normal 8 3 3 2 2 5 2 2 2" xfId="38578" xr:uid="{00000000-0005-0000-0000-0000B4960000}"/>
    <cellStyle name="Normal 8 3 3 2 2 5 2 3" xfId="38579" xr:uid="{00000000-0005-0000-0000-0000B5960000}"/>
    <cellStyle name="Normal 8 3 3 2 2 5 2 4" xfId="38580" xr:uid="{00000000-0005-0000-0000-0000B6960000}"/>
    <cellStyle name="Normal 8 3 3 2 2 5 3" xfId="38581" xr:uid="{00000000-0005-0000-0000-0000B7960000}"/>
    <cellStyle name="Normal 8 3 3 2 2 5 3 2" xfId="38582" xr:uid="{00000000-0005-0000-0000-0000B8960000}"/>
    <cellStyle name="Normal 8 3 3 2 2 5 4" xfId="38583" xr:uid="{00000000-0005-0000-0000-0000B9960000}"/>
    <cellStyle name="Normal 8 3 3 2 2 5 5" xfId="38584" xr:uid="{00000000-0005-0000-0000-0000BA960000}"/>
    <cellStyle name="Normal 8 3 3 2 2 6" xfId="38585" xr:uid="{00000000-0005-0000-0000-0000BB960000}"/>
    <cellStyle name="Normal 8 3 3 2 2 6 2" xfId="38586" xr:uid="{00000000-0005-0000-0000-0000BC960000}"/>
    <cellStyle name="Normal 8 3 3 2 2 6 2 2" xfId="38587" xr:uid="{00000000-0005-0000-0000-0000BD960000}"/>
    <cellStyle name="Normal 8 3 3 2 2 6 3" xfId="38588" xr:uid="{00000000-0005-0000-0000-0000BE960000}"/>
    <cellStyle name="Normal 8 3 3 2 2 6 4" xfId="38589" xr:uid="{00000000-0005-0000-0000-0000BF960000}"/>
    <cellStyle name="Normal 8 3 3 2 2 7" xfId="38590" xr:uid="{00000000-0005-0000-0000-0000C0960000}"/>
    <cellStyle name="Normal 8 3 3 2 2 7 2" xfId="38591" xr:uid="{00000000-0005-0000-0000-0000C1960000}"/>
    <cellStyle name="Normal 8 3 3 2 2 7 3" xfId="38592" xr:uid="{00000000-0005-0000-0000-0000C2960000}"/>
    <cellStyle name="Normal 8 3 3 2 2 7 4" xfId="38593" xr:uid="{00000000-0005-0000-0000-0000C3960000}"/>
    <cellStyle name="Normal 8 3 3 2 2 7 5" xfId="38594" xr:uid="{00000000-0005-0000-0000-0000C4960000}"/>
    <cellStyle name="Normal 8 3 3 2 2 8" xfId="38595" xr:uid="{00000000-0005-0000-0000-0000C5960000}"/>
    <cellStyle name="Normal 8 3 3 2 2 9" xfId="38596" xr:uid="{00000000-0005-0000-0000-0000C6960000}"/>
    <cellStyle name="Normal 8 3 3 2 3" xfId="38597" xr:uid="{00000000-0005-0000-0000-0000C7960000}"/>
    <cellStyle name="Normal 8 3 3 2 3 2" xfId="38598" xr:uid="{00000000-0005-0000-0000-0000C8960000}"/>
    <cellStyle name="Normal 8 3 3 2 3 2 2" xfId="38599" xr:uid="{00000000-0005-0000-0000-0000C9960000}"/>
    <cellStyle name="Normal 8 3 3 2 3 2 2 2" xfId="38600" xr:uid="{00000000-0005-0000-0000-0000CA960000}"/>
    <cellStyle name="Normal 8 3 3 2 3 2 2 2 2" xfId="38601" xr:uid="{00000000-0005-0000-0000-0000CB960000}"/>
    <cellStyle name="Normal 8 3 3 2 3 2 2 2 2 2" xfId="38602" xr:uid="{00000000-0005-0000-0000-0000CC960000}"/>
    <cellStyle name="Normal 8 3 3 2 3 2 2 2 3" xfId="38603" xr:uid="{00000000-0005-0000-0000-0000CD960000}"/>
    <cellStyle name="Normal 8 3 3 2 3 2 2 2 4" xfId="38604" xr:uid="{00000000-0005-0000-0000-0000CE960000}"/>
    <cellStyle name="Normal 8 3 3 2 3 2 2 3" xfId="38605" xr:uid="{00000000-0005-0000-0000-0000CF960000}"/>
    <cellStyle name="Normal 8 3 3 2 3 2 2 3 2" xfId="38606" xr:uid="{00000000-0005-0000-0000-0000D0960000}"/>
    <cellStyle name="Normal 8 3 3 2 3 2 2 4" xfId="38607" xr:uid="{00000000-0005-0000-0000-0000D1960000}"/>
    <cellStyle name="Normal 8 3 3 2 3 2 2 5" xfId="38608" xr:uid="{00000000-0005-0000-0000-0000D2960000}"/>
    <cellStyle name="Normal 8 3 3 2 3 2 3" xfId="38609" xr:uid="{00000000-0005-0000-0000-0000D3960000}"/>
    <cellStyle name="Normal 8 3 3 2 3 2 3 2" xfId="38610" xr:uid="{00000000-0005-0000-0000-0000D4960000}"/>
    <cellStyle name="Normal 8 3 3 2 3 2 3 2 2" xfId="38611" xr:uid="{00000000-0005-0000-0000-0000D5960000}"/>
    <cellStyle name="Normal 8 3 3 2 3 2 3 3" xfId="38612" xr:uid="{00000000-0005-0000-0000-0000D6960000}"/>
    <cellStyle name="Normal 8 3 3 2 3 2 3 4" xfId="38613" xr:uid="{00000000-0005-0000-0000-0000D7960000}"/>
    <cellStyle name="Normal 8 3 3 2 3 2 4" xfId="38614" xr:uid="{00000000-0005-0000-0000-0000D8960000}"/>
    <cellStyle name="Normal 8 3 3 2 3 2 4 2" xfId="38615" xr:uid="{00000000-0005-0000-0000-0000D9960000}"/>
    <cellStyle name="Normal 8 3 3 2 3 2 5" xfId="38616" xr:uid="{00000000-0005-0000-0000-0000DA960000}"/>
    <cellStyle name="Normal 8 3 3 2 3 2 6" xfId="38617" xr:uid="{00000000-0005-0000-0000-0000DB960000}"/>
    <cellStyle name="Normal 8 3 3 2 3 3" xfId="38618" xr:uid="{00000000-0005-0000-0000-0000DC960000}"/>
    <cellStyle name="Normal 8 3 3 2 3 3 2" xfId="38619" xr:uid="{00000000-0005-0000-0000-0000DD960000}"/>
    <cellStyle name="Normal 8 3 3 2 3 3 2 2" xfId="38620" xr:uid="{00000000-0005-0000-0000-0000DE960000}"/>
    <cellStyle name="Normal 8 3 3 2 3 3 2 2 2" xfId="38621" xr:uid="{00000000-0005-0000-0000-0000DF960000}"/>
    <cellStyle name="Normal 8 3 3 2 3 3 2 3" xfId="38622" xr:uid="{00000000-0005-0000-0000-0000E0960000}"/>
    <cellStyle name="Normal 8 3 3 2 3 3 2 4" xfId="38623" xr:uid="{00000000-0005-0000-0000-0000E1960000}"/>
    <cellStyle name="Normal 8 3 3 2 3 3 3" xfId="38624" xr:uid="{00000000-0005-0000-0000-0000E2960000}"/>
    <cellStyle name="Normal 8 3 3 2 3 3 3 2" xfId="38625" xr:uid="{00000000-0005-0000-0000-0000E3960000}"/>
    <cellStyle name="Normal 8 3 3 2 3 3 4" xfId="38626" xr:uid="{00000000-0005-0000-0000-0000E4960000}"/>
    <cellStyle name="Normal 8 3 3 2 3 3 5" xfId="38627" xr:uid="{00000000-0005-0000-0000-0000E5960000}"/>
    <cellStyle name="Normal 8 3 3 2 3 4" xfId="38628" xr:uid="{00000000-0005-0000-0000-0000E6960000}"/>
    <cellStyle name="Normal 8 3 3 2 3 4 2" xfId="38629" xr:uid="{00000000-0005-0000-0000-0000E7960000}"/>
    <cellStyle name="Normal 8 3 3 2 3 4 2 2" xfId="38630" xr:uid="{00000000-0005-0000-0000-0000E8960000}"/>
    <cellStyle name="Normal 8 3 3 2 3 4 2 2 2" xfId="38631" xr:uid="{00000000-0005-0000-0000-0000E9960000}"/>
    <cellStyle name="Normal 8 3 3 2 3 4 2 3" xfId="38632" xr:uid="{00000000-0005-0000-0000-0000EA960000}"/>
    <cellStyle name="Normal 8 3 3 2 3 4 2 4" xfId="38633" xr:uid="{00000000-0005-0000-0000-0000EB960000}"/>
    <cellStyle name="Normal 8 3 3 2 3 4 3" xfId="38634" xr:uid="{00000000-0005-0000-0000-0000EC960000}"/>
    <cellStyle name="Normal 8 3 3 2 3 4 3 2" xfId="38635" xr:uid="{00000000-0005-0000-0000-0000ED960000}"/>
    <cellStyle name="Normal 8 3 3 2 3 4 4" xfId="38636" xr:uid="{00000000-0005-0000-0000-0000EE960000}"/>
    <cellStyle name="Normal 8 3 3 2 3 4 5" xfId="38637" xr:uid="{00000000-0005-0000-0000-0000EF960000}"/>
    <cellStyle name="Normal 8 3 3 2 3 5" xfId="38638" xr:uid="{00000000-0005-0000-0000-0000F0960000}"/>
    <cellStyle name="Normal 8 3 3 2 3 5 2" xfId="38639" xr:uid="{00000000-0005-0000-0000-0000F1960000}"/>
    <cellStyle name="Normal 8 3 3 2 3 5 2 2" xfId="38640" xr:uid="{00000000-0005-0000-0000-0000F2960000}"/>
    <cellStyle name="Normal 8 3 3 2 3 5 3" xfId="38641" xr:uid="{00000000-0005-0000-0000-0000F3960000}"/>
    <cellStyle name="Normal 8 3 3 2 3 5 4" xfId="38642" xr:uid="{00000000-0005-0000-0000-0000F4960000}"/>
    <cellStyle name="Normal 8 3 3 2 3 6" xfId="38643" xr:uid="{00000000-0005-0000-0000-0000F5960000}"/>
    <cellStyle name="Normal 8 3 3 2 3 6 2" xfId="38644" xr:uid="{00000000-0005-0000-0000-0000F6960000}"/>
    <cellStyle name="Normal 8 3 3 2 3 6 3" xfId="38645" xr:uid="{00000000-0005-0000-0000-0000F7960000}"/>
    <cellStyle name="Normal 8 3 3 2 3 6 4" xfId="38646" xr:uid="{00000000-0005-0000-0000-0000F8960000}"/>
    <cellStyle name="Normal 8 3 3 2 3 6 5" xfId="38647" xr:uid="{00000000-0005-0000-0000-0000F9960000}"/>
    <cellStyle name="Normal 8 3 3 2 3 7" xfId="38648" xr:uid="{00000000-0005-0000-0000-0000FA960000}"/>
    <cellStyle name="Normal 8 3 3 2 3 8" xfId="38649" xr:uid="{00000000-0005-0000-0000-0000FB960000}"/>
    <cellStyle name="Normal 8 3 3 2 3 9" xfId="38650" xr:uid="{00000000-0005-0000-0000-0000FC960000}"/>
    <cellStyle name="Normal 8 3 3 2 4" xfId="38651" xr:uid="{00000000-0005-0000-0000-0000FD960000}"/>
    <cellStyle name="Normal 8 3 3 2 4 2" xfId="38652" xr:uid="{00000000-0005-0000-0000-0000FE960000}"/>
    <cellStyle name="Normal 8 3 3 2 4 2 2" xfId="38653" xr:uid="{00000000-0005-0000-0000-0000FF960000}"/>
    <cellStyle name="Normal 8 3 3 2 4 2 2 2" xfId="38654" xr:uid="{00000000-0005-0000-0000-000000970000}"/>
    <cellStyle name="Normal 8 3 3 2 4 2 2 2 2" xfId="38655" xr:uid="{00000000-0005-0000-0000-000001970000}"/>
    <cellStyle name="Normal 8 3 3 2 4 2 2 3" xfId="38656" xr:uid="{00000000-0005-0000-0000-000002970000}"/>
    <cellStyle name="Normal 8 3 3 2 4 2 2 4" xfId="38657" xr:uid="{00000000-0005-0000-0000-000003970000}"/>
    <cellStyle name="Normal 8 3 3 2 4 2 3" xfId="38658" xr:uid="{00000000-0005-0000-0000-000004970000}"/>
    <cellStyle name="Normal 8 3 3 2 4 2 3 2" xfId="38659" xr:uid="{00000000-0005-0000-0000-000005970000}"/>
    <cellStyle name="Normal 8 3 3 2 4 2 4" xfId="38660" xr:uid="{00000000-0005-0000-0000-000006970000}"/>
    <cellStyle name="Normal 8 3 3 2 4 2 5" xfId="38661" xr:uid="{00000000-0005-0000-0000-000007970000}"/>
    <cellStyle name="Normal 8 3 3 2 4 3" xfId="38662" xr:uid="{00000000-0005-0000-0000-000008970000}"/>
    <cellStyle name="Normal 8 3 3 2 4 3 2" xfId="38663" xr:uid="{00000000-0005-0000-0000-000009970000}"/>
    <cellStyle name="Normal 8 3 3 2 4 3 2 2" xfId="38664" xr:uid="{00000000-0005-0000-0000-00000A970000}"/>
    <cellStyle name="Normal 8 3 3 2 4 3 3" xfId="38665" xr:uid="{00000000-0005-0000-0000-00000B970000}"/>
    <cellStyle name="Normal 8 3 3 2 4 3 4" xfId="38666" xr:uid="{00000000-0005-0000-0000-00000C970000}"/>
    <cellStyle name="Normal 8 3 3 2 4 4" xfId="38667" xr:uid="{00000000-0005-0000-0000-00000D970000}"/>
    <cellStyle name="Normal 8 3 3 2 4 4 2" xfId="38668" xr:uid="{00000000-0005-0000-0000-00000E970000}"/>
    <cellStyle name="Normal 8 3 3 2 4 5" xfId="38669" xr:uid="{00000000-0005-0000-0000-00000F970000}"/>
    <cellStyle name="Normal 8 3 3 2 4 6" xfId="38670" xr:uid="{00000000-0005-0000-0000-000010970000}"/>
    <cellStyle name="Normal 8 3 3 2 5" xfId="38671" xr:uid="{00000000-0005-0000-0000-000011970000}"/>
    <cellStyle name="Normal 8 3 3 2 5 2" xfId="38672" xr:uid="{00000000-0005-0000-0000-000012970000}"/>
    <cellStyle name="Normal 8 3 3 2 5 2 2" xfId="38673" xr:uid="{00000000-0005-0000-0000-000013970000}"/>
    <cellStyle name="Normal 8 3 3 2 5 2 2 2" xfId="38674" xr:uid="{00000000-0005-0000-0000-000014970000}"/>
    <cellStyle name="Normal 8 3 3 2 5 2 3" xfId="38675" xr:uid="{00000000-0005-0000-0000-000015970000}"/>
    <cellStyle name="Normal 8 3 3 2 5 2 4" xfId="38676" xr:uid="{00000000-0005-0000-0000-000016970000}"/>
    <cellStyle name="Normal 8 3 3 2 5 3" xfId="38677" xr:uid="{00000000-0005-0000-0000-000017970000}"/>
    <cellStyle name="Normal 8 3 3 2 5 3 2" xfId="38678" xr:uid="{00000000-0005-0000-0000-000018970000}"/>
    <cellStyle name="Normal 8 3 3 2 5 4" xfId="38679" xr:uid="{00000000-0005-0000-0000-000019970000}"/>
    <cellStyle name="Normal 8 3 3 2 5 5" xfId="38680" xr:uid="{00000000-0005-0000-0000-00001A970000}"/>
    <cellStyle name="Normal 8 3 3 2 6" xfId="38681" xr:uid="{00000000-0005-0000-0000-00001B970000}"/>
    <cellStyle name="Normal 8 3 3 2 6 2" xfId="38682" xr:uid="{00000000-0005-0000-0000-00001C970000}"/>
    <cellStyle name="Normal 8 3 3 2 6 2 2" xfId="38683" xr:uid="{00000000-0005-0000-0000-00001D970000}"/>
    <cellStyle name="Normal 8 3 3 2 6 2 2 2" xfId="38684" xr:uid="{00000000-0005-0000-0000-00001E970000}"/>
    <cellStyle name="Normal 8 3 3 2 6 2 3" xfId="38685" xr:uid="{00000000-0005-0000-0000-00001F970000}"/>
    <cellStyle name="Normal 8 3 3 2 6 2 4" xfId="38686" xr:uid="{00000000-0005-0000-0000-000020970000}"/>
    <cellStyle name="Normal 8 3 3 2 6 3" xfId="38687" xr:uid="{00000000-0005-0000-0000-000021970000}"/>
    <cellStyle name="Normal 8 3 3 2 6 3 2" xfId="38688" xr:uid="{00000000-0005-0000-0000-000022970000}"/>
    <cellStyle name="Normal 8 3 3 2 6 4" xfId="38689" xr:uid="{00000000-0005-0000-0000-000023970000}"/>
    <cellStyle name="Normal 8 3 3 2 6 5" xfId="38690" xr:uid="{00000000-0005-0000-0000-000024970000}"/>
    <cellStyle name="Normal 8 3 3 2 7" xfId="38691" xr:uid="{00000000-0005-0000-0000-000025970000}"/>
    <cellStyle name="Normal 8 3 3 2 7 2" xfId="38692" xr:uid="{00000000-0005-0000-0000-000026970000}"/>
    <cellStyle name="Normal 8 3 3 2 7 2 2" xfId="38693" xr:uid="{00000000-0005-0000-0000-000027970000}"/>
    <cellStyle name="Normal 8 3 3 2 7 3" xfId="38694" xr:uid="{00000000-0005-0000-0000-000028970000}"/>
    <cellStyle name="Normal 8 3 3 2 7 4" xfId="38695" xr:uid="{00000000-0005-0000-0000-000029970000}"/>
    <cellStyle name="Normal 8 3 3 2 8" xfId="38696" xr:uid="{00000000-0005-0000-0000-00002A970000}"/>
    <cellStyle name="Normal 8 3 3 2 8 2" xfId="38697" xr:uid="{00000000-0005-0000-0000-00002B970000}"/>
    <cellStyle name="Normal 8 3 3 2 8 3" xfId="38698" xr:uid="{00000000-0005-0000-0000-00002C970000}"/>
    <cellStyle name="Normal 8 3 3 2 8 4" xfId="38699" xr:uid="{00000000-0005-0000-0000-00002D970000}"/>
    <cellStyle name="Normal 8 3 3 2 8 5" xfId="38700" xr:uid="{00000000-0005-0000-0000-00002E970000}"/>
    <cellStyle name="Normal 8 3 3 2 9" xfId="38701" xr:uid="{00000000-0005-0000-0000-00002F970000}"/>
    <cellStyle name="Normal 8 3 3 3" xfId="38702" xr:uid="{00000000-0005-0000-0000-000030970000}"/>
    <cellStyle name="Normal 8 3 3 3 10" xfId="38703" xr:uid="{00000000-0005-0000-0000-000031970000}"/>
    <cellStyle name="Normal 8 3 3 3 2" xfId="38704" xr:uid="{00000000-0005-0000-0000-000032970000}"/>
    <cellStyle name="Normal 8 3 3 3 2 2" xfId="38705" xr:uid="{00000000-0005-0000-0000-000033970000}"/>
    <cellStyle name="Normal 8 3 3 3 2 2 2" xfId="38706" xr:uid="{00000000-0005-0000-0000-000034970000}"/>
    <cellStyle name="Normal 8 3 3 3 2 2 2 2" xfId="38707" xr:uid="{00000000-0005-0000-0000-000035970000}"/>
    <cellStyle name="Normal 8 3 3 3 2 2 2 2 2" xfId="38708" xr:uid="{00000000-0005-0000-0000-000036970000}"/>
    <cellStyle name="Normal 8 3 3 3 2 2 2 2 2 2" xfId="38709" xr:uid="{00000000-0005-0000-0000-000037970000}"/>
    <cellStyle name="Normal 8 3 3 3 2 2 2 2 3" xfId="38710" xr:uid="{00000000-0005-0000-0000-000038970000}"/>
    <cellStyle name="Normal 8 3 3 3 2 2 2 2 4" xfId="38711" xr:uid="{00000000-0005-0000-0000-000039970000}"/>
    <cellStyle name="Normal 8 3 3 3 2 2 2 3" xfId="38712" xr:uid="{00000000-0005-0000-0000-00003A970000}"/>
    <cellStyle name="Normal 8 3 3 3 2 2 2 3 2" xfId="38713" xr:uid="{00000000-0005-0000-0000-00003B970000}"/>
    <cellStyle name="Normal 8 3 3 3 2 2 2 4" xfId="38714" xr:uid="{00000000-0005-0000-0000-00003C970000}"/>
    <cellStyle name="Normal 8 3 3 3 2 2 2 5" xfId="38715" xr:uid="{00000000-0005-0000-0000-00003D970000}"/>
    <cellStyle name="Normal 8 3 3 3 2 2 3" xfId="38716" xr:uid="{00000000-0005-0000-0000-00003E970000}"/>
    <cellStyle name="Normal 8 3 3 3 2 2 3 2" xfId="38717" xr:uid="{00000000-0005-0000-0000-00003F970000}"/>
    <cellStyle name="Normal 8 3 3 3 2 2 3 2 2" xfId="38718" xr:uid="{00000000-0005-0000-0000-000040970000}"/>
    <cellStyle name="Normal 8 3 3 3 2 2 3 3" xfId="38719" xr:uid="{00000000-0005-0000-0000-000041970000}"/>
    <cellStyle name="Normal 8 3 3 3 2 2 3 4" xfId="38720" xr:uid="{00000000-0005-0000-0000-000042970000}"/>
    <cellStyle name="Normal 8 3 3 3 2 2 4" xfId="38721" xr:uid="{00000000-0005-0000-0000-000043970000}"/>
    <cellStyle name="Normal 8 3 3 3 2 2 4 2" xfId="38722" xr:uid="{00000000-0005-0000-0000-000044970000}"/>
    <cellStyle name="Normal 8 3 3 3 2 2 5" xfId="38723" xr:uid="{00000000-0005-0000-0000-000045970000}"/>
    <cellStyle name="Normal 8 3 3 3 2 2 6" xfId="38724" xr:uid="{00000000-0005-0000-0000-000046970000}"/>
    <cellStyle name="Normal 8 3 3 3 2 3" xfId="38725" xr:uid="{00000000-0005-0000-0000-000047970000}"/>
    <cellStyle name="Normal 8 3 3 3 2 3 2" xfId="38726" xr:uid="{00000000-0005-0000-0000-000048970000}"/>
    <cellStyle name="Normal 8 3 3 3 2 3 2 2" xfId="38727" xr:uid="{00000000-0005-0000-0000-000049970000}"/>
    <cellStyle name="Normal 8 3 3 3 2 3 2 2 2" xfId="38728" xr:uid="{00000000-0005-0000-0000-00004A970000}"/>
    <cellStyle name="Normal 8 3 3 3 2 3 2 3" xfId="38729" xr:uid="{00000000-0005-0000-0000-00004B970000}"/>
    <cellStyle name="Normal 8 3 3 3 2 3 2 4" xfId="38730" xr:uid="{00000000-0005-0000-0000-00004C970000}"/>
    <cellStyle name="Normal 8 3 3 3 2 3 3" xfId="38731" xr:uid="{00000000-0005-0000-0000-00004D970000}"/>
    <cellStyle name="Normal 8 3 3 3 2 3 3 2" xfId="38732" xr:uid="{00000000-0005-0000-0000-00004E970000}"/>
    <cellStyle name="Normal 8 3 3 3 2 3 4" xfId="38733" xr:uid="{00000000-0005-0000-0000-00004F970000}"/>
    <cellStyle name="Normal 8 3 3 3 2 3 5" xfId="38734" xr:uid="{00000000-0005-0000-0000-000050970000}"/>
    <cellStyle name="Normal 8 3 3 3 2 4" xfId="38735" xr:uid="{00000000-0005-0000-0000-000051970000}"/>
    <cellStyle name="Normal 8 3 3 3 2 4 2" xfId="38736" xr:uid="{00000000-0005-0000-0000-000052970000}"/>
    <cellStyle name="Normal 8 3 3 3 2 4 2 2" xfId="38737" xr:uid="{00000000-0005-0000-0000-000053970000}"/>
    <cellStyle name="Normal 8 3 3 3 2 4 2 2 2" xfId="38738" xr:uid="{00000000-0005-0000-0000-000054970000}"/>
    <cellStyle name="Normal 8 3 3 3 2 4 2 3" xfId="38739" xr:uid="{00000000-0005-0000-0000-000055970000}"/>
    <cellStyle name="Normal 8 3 3 3 2 4 2 4" xfId="38740" xr:uid="{00000000-0005-0000-0000-000056970000}"/>
    <cellStyle name="Normal 8 3 3 3 2 4 3" xfId="38741" xr:uid="{00000000-0005-0000-0000-000057970000}"/>
    <cellStyle name="Normal 8 3 3 3 2 4 3 2" xfId="38742" xr:uid="{00000000-0005-0000-0000-000058970000}"/>
    <cellStyle name="Normal 8 3 3 3 2 4 4" xfId="38743" xr:uid="{00000000-0005-0000-0000-000059970000}"/>
    <cellStyle name="Normal 8 3 3 3 2 4 5" xfId="38744" xr:uid="{00000000-0005-0000-0000-00005A970000}"/>
    <cellStyle name="Normal 8 3 3 3 2 5" xfId="38745" xr:uid="{00000000-0005-0000-0000-00005B970000}"/>
    <cellStyle name="Normal 8 3 3 3 2 5 2" xfId="38746" xr:uid="{00000000-0005-0000-0000-00005C970000}"/>
    <cellStyle name="Normal 8 3 3 3 2 5 2 2" xfId="38747" xr:uid="{00000000-0005-0000-0000-00005D970000}"/>
    <cellStyle name="Normal 8 3 3 3 2 5 3" xfId="38748" xr:uid="{00000000-0005-0000-0000-00005E970000}"/>
    <cellStyle name="Normal 8 3 3 3 2 5 4" xfId="38749" xr:uid="{00000000-0005-0000-0000-00005F970000}"/>
    <cellStyle name="Normal 8 3 3 3 2 6" xfId="38750" xr:uid="{00000000-0005-0000-0000-000060970000}"/>
    <cellStyle name="Normal 8 3 3 3 2 6 2" xfId="38751" xr:uid="{00000000-0005-0000-0000-000061970000}"/>
    <cellStyle name="Normal 8 3 3 3 2 6 3" xfId="38752" xr:uid="{00000000-0005-0000-0000-000062970000}"/>
    <cellStyle name="Normal 8 3 3 3 2 6 4" xfId="38753" xr:uid="{00000000-0005-0000-0000-000063970000}"/>
    <cellStyle name="Normal 8 3 3 3 2 6 5" xfId="38754" xr:uid="{00000000-0005-0000-0000-000064970000}"/>
    <cellStyle name="Normal 8 3 3 3 2 7" xfId="38755" xr:uid="{00000000-0005-0000-0000-000065970000}"/>
    <cellStyle name="Normal 8 3 3 3 2 8" xfId="38756" xr:uid="{00000000-0005-0000-0000-000066970000}"/>
    <cellStyle name="Normal 8 3 3 3 2 9" xfId="38757" xr:uid="{00000000-0005-0000-0000-000067970000}"/>
    <cellStyle name="Normal 8 3 3 3 3" xfId="38758" xr:uid="{00000000-0005-0000-0000-000068970000}"/>
    <cellStyle name="Normal 8 3 3 3 3 2" xfId="38759" xr:uid="{00000000-0005-0000-0000-000069970000}"/>
    <cellStyle name="Normal 8 3 3 3 3 2 2" xfId="38760" xr:uid="{00000000-0005-0000-0000-00006A970000}"/>
    <cellStyle name="Normal 8 3 3 3 3 2 2 2" xfId="38761" xr:uid="{00000000-0005-0000-0000-00006B970000}"/>
    <cellStyle name="Normal 8 3 3 3 3 2 2 2 2" xfId="38762" xr:uid="{00000000-0005-0000-0000-00006C970000}"/>
    <cellStyle name="Normal 8 3 3 3 3 2 2 3" xfId="38763" xr:uid="{00000000-0005-0000-0000-00006D970000}"/>
    <cellStyle name="Normal 8 3 3 3 3 2 2 4" xfId="38764" xr:uid="{00000000-0005-0000-0000-00006E970000}"/>
    <cellStyle name="Normal 8 3 3 3 3 2 3" xfId="38765" xr:uid="{00000000-0005-0000-0000-00006F970000}"/>
    <cellStyle name="Normal 8 3 3 3 3 2 3 2" xfId="38766" xr:uid="{00000000-0005-0000-0000-000070970000}"/>
    <cellStyle name="Normal 8 3 3 3 3 2 4" xfId="38767" xr:uid="{00000000-0005-0000-0000-000071970000}"/>
    <cellStyle name="Normal 8 3 3 3 3 2 5" xfId="38768" xr:uid="{00000000-0005-0000-0000-000072970000}"/>
    <cellStyle name="Normal 8 3 3 3 3 3" xfId="38769" xr:uid="{00000000-0005-0000-0000-000073970000}"/>
    <cellStyle name="Normal 8 3 3 3 3 3 2" xfId="38770" xr:uid="{00000000-0005-0000-0000-000074970000}"/>
    <cellStyle name="Normal 8 3 3 3 3 3 2 2" xfId="38771" xr:uid="{00000000-0005-0000-0000-000075970000}"/>
    <cellStyle name="Normal 8 3 3 3 3 3 3" xfId="38772" xr:uid="{00000000-0005-0000-0000-000076970000}"/>
    <cellStyle name="Normal 8 3 3 3 3 3 4" xfId="38773" xr:uid="{00000000-0005-0000-0000-000077970000}"/>
    <cellStyle name="Normal 8 3 3 3 3 4" xfId="38774" xr:uid="{00000000-0005-0000-0000-000078970000}"/>
    <cellStyle name="Normal 8 3 3 3 3 4 2" xfId="38775" xr:uid="{00000000-0005-0000-0000-000079970000}"/>
    <cellStyle name="Normal 8 3 3 3 3 5" xfId="38776" xr:uid="{00000000-0005-0000-0000-00007A970000}"/>
    <cellStyle name="Normal 8 3 3 3 3 6" xfId="38777" xr:uid="{00000000-0005-0000-0000-00007B970000}"/>
    <cellStyle name="Normal 8 3 3 3 4" xfId="38778" xr:uid="{00000000-0005-0000-0000-00007C970000}"/>
    <cellStyle name="Normal 8 3 3 3 4 2" xfId="38779" xr:uid="{00000000-0005-0000-0000-00007D970000}"/>
    <cellStyle name="Normal 8 3 3 3 4 2 2" xfId="38780" xr:uid="{00000000-0005-0000-0000-00007E970000}"/>
    <cellStyle name="Normal 8 3 3 3 4 2 2 2" xfId="38781" xr:uid="{00000000-0005-0000-0000-00007F970000}"/>
    <cellStyle name="Normal 8 3 3 3 4 2 3" xfId="38782" xr:uid="{00000000-0005-0000-0000-000080970000}"/>
    <cellStyle name="Normal 8 3 3 3 4 2 4" xfId="38783" xr:uid="{00000000-0005-0000-0000-000081970000}"/>
    <cellStyle name="Normal 8 3 3 3 4 3" xfId="38784" xr:uid="{00000000-0005-0000-0000-000082970000}"/>
    <cellStyle name="Normal 8 3 3 3 4 3 2" xfId="38785" xr:uid="{00000000-0005-0000-0000-000083970000}"/>
    <cellStyle name="Normal 8 3 3 3 4 4" xfId="38786" xr:uid="{00000000-0005-0000-0000-000084970000}"/>
    <cellStyle name="Normal 8 3 3 3 4 5" xfId="38787" xr:uid="{00000000-0005-0000-0000-000085970000}"/>
    <cellStyle name="Normal 8 3 3 3 5" xfId="38788" xr:uid="{00000000-0005-0000-0000-000086970000}"/>
    <cellStyle name="Normal 8 3 3 3 5 2" xfId="38789" xr:uid="{00000000-0005-0000-0000-000087970000}"/>
    <cellStyle name="Normal 8 3 3 3 5 2 2" xfId="38790" xr:uid="{00000000-0005-0000-0000-000088970000}"/>
    <cellStyle name="Normal 8 3 3 3 5 2 2 2" xfId="38791" xr:uid="{00000000-0005-0000-0000-000089970000}"/>
    <cellStyle name="Normal 8 3 3 3 5 2 3" xfId="38792" xr:uid="{00000000-0005-0000-0000-00008A970000}"/>
    <cellStyle name="Normal 8 3 3 3 5 2 4" xfId="38793" xr:uid="{00000000-0005-0000-0000-00008B970000}"/>
    <cellStyle name="Normal 8 3 3 3 5 3" xfId="38794" xr:uid="{00000000-0005-0000-0000-00008C970000}"/>
    <cellStyle name="Normal 8 3 3 3 5 3 2" xfId="38795" xr:uid="{00000000-0005-0000-0000-00008D970000}"/>
    <cellStyle name="Normal 8 3 3 3 5 4" xfId="38796" xr:uid="{00000000-0005-0000-0000-00008E970000}"/>
    <cellStyle name="Normal 8 3 3 3 5 5" xfId="38797" xr:uid="{00000000-0005-0000-0000-00008F970000}"/>
    <cellStyle name="Normal 8 3 3 3 6" xfId="38798" xr:uid="{00000000-0005-0000-0000-000090970000}"/>
    <cellStyle name="Normal 8 3 3 3 6 2" xfId="38799" xr:uid="{00000000-0005-0000-0000-000091970000}"/>
    <cellStyle name="Normal 8 3 3 3 6 2 2" xfId="38800" xr:uid="{00000000-0005-0000-0000-000092970000}"/>
    <cellStyle name="Normal 8 3 3 3 6 3" xfId="38801" xr:uid="{00000000-0005-0000-0000-000093970000}"/>
    <cellStyle name="Normal 8 3 3 3 6 4" xfId="38802" xr:uid="{00000000-0005-0000-0000-000094970000}"/>
    <cellStyle name="Normal 8 3 3 3 7" xfId="38803" xr:uid="{00000000-0005-0000-0000-000095970000}"/>
    <cellStyle name="Normal 8 3 3 3 7 2" xfId="38804" xr:uid="{00000000-0005-0000-0000-000096970000}"/>
    <cellStyle name="Normal 8 3 3 3 7 3" xfId="38805" xr:uid="{00000000-0005-0000-0000-000097970000}"/>
    <cellStyle name="Normal 8 3 3 3 7 4" xfId="38806" xr:uid="{00000000-0005-0000-0000-000098970000}"/>
    <cellStyle name="Normal 8 3 3 3 7 5" xfId="38807" xr:uid="{00000000-0005-0000-0000-000099970000}"/>
    <cellStyle name="Normal 8 3 3 3 8" xfId="38808" xr:uid="{00000000-0005-0000-0000-00009A970000}"/>
    <cellStyle name="Normal 8 3 3 3 9" xfId="38809" xr:uid="{00000000-0005-0000-0000-00009B970000}"/>
    <cellStyle name="Normal 8 3 3 4" xfId="38810" xr:uid="{00000000-0005-0000-0000-00009C970000}"/>
    <cellStyle name="Normal 8 3 3 4 2" xfId="38811" xr:uid="{00000000-0005-0000-0000-00009D970000}"/>
    <cellStyle name="Normal 8 3 3 4 2 2" xfId="38812" xr:uid="{00000000-0005-0000-0000-00009E970000}"/>
    <cellStyle name="Normal 8 3 3 4 2 2 2" xfId="38813" xr:uid="{00000000-0005-0000-0000-00009F970000}"/>
    <cellStyle name="Normal 8 3 3 4 2 2 2 2" xfId="38814" xr:uid="{00000000-0005-0000-0000-0000A0970000}"/>
    <cellStyle name="Normal 8 3 3 4 2 2 2 2 2" xfId="38815" xr:uid="{00000000-0005-0000-0000-0000A1970000}"/>
    <cellStyle name="Normal 8 3 3 4 2 2 2 3" xfId="38816" xr:uid="{00000000-0005-0000-0000-0000A2970000}"/>
    <cellStyle name="Normal 8 3 3 4 2 2 2 4" xfId="38817" xr:uid="{00000000-0005-0000-0000-0000A3970000}"/>
    <cellStyle name="Normal 8 3 3 4 2 2 3" xfId="38818" xr:uid="{00000000-0005-0000-0000-0000A4970000}"/>
    <cellStyle name="Normal 8 3 3 4 2 2 3 2" xfId="38819" xr:uid="{00000000-0005-0000-0000-0000A5970000}"/>
    <cellStyle name="Normal 8 3 3 4 2 2 4" xfId="38820" xr:uid="{00000000-0005-0000-0000-0000A6970000}"/>
    <cellStyle name="Normal 8 3 3 4 2 2 5" xfId="38821" xr:uid="{00000000-0005-0000-0000-0000A7970000}"/>
    <cellStyle name="Normal 8 3 3 4 2 3" xfId="38822" xr:uid="{00000000-0005-0000-0000-0000A8970000}"/>
    <cellStyle name="Normal 8 3 3 4 2 3 2" xfId="38823" xr:uid="{00000000-0005-0000-0000-0000A9970000}"/>
    <cellStyle name="Normal 8 3 3 4 2 3 2 2" xfId="38824" xr:uid="{00000000-0005-0000-0000-0000AA970000}"/>
    <cellStyle name="Normal 8 3 3 4 2 3 3" xfId="38825" xr:uid="{00000000-0005-0000-0000-0000AB970000}"/>
    <cellStyle name="Normal 8 3 3 4 2 3 4" xfId="38826" xr:uid="{00000000-0005-0000-0000-0000AC970000}"/>
    <cellStyle name="Normal 8 3 3 4 2 4" xfId="38827" xr:uid="{00000000-0005-0000-0000-0000AD970000}"/>
    <cellStyle name="Normal 8 3 3 4 2 4 2" xfId="38828" xr:uid="{00000000-0005-0000-0000-0000AE970000}"/>
    <cellStyle name="Normal 8 3 3 4 2 5" xfId="38829" xr:uid="{00000000-0005-0000-0000-0000AF970000}"/>
    <cellStyle name="Normal 8 3 3 4 2 6" xfId="38830" xr:uid="{00000000-0005-0000-0000-0000B0970000}"/>
    <cellStyle name="Normal 8 3 3 4 3" xfId="38831" xr:uid="{00000000-0005-0000-0000-0000B1970000}"/>
    <cellStyle name="Normal 8 3 3 4 3 2" xfId="38832" xr:uid="{00000000-0005-0000-0000-0000B2970000}"/>
    <cellStyle name="Normal 8 3 3 4 3 2 2" xfId="38833" xr:uid="{00000000-0005-0000-0000-0000B3970000}"/>
    <cellStyle name="Normal 8 3 3 4 3 2 2 2" xfId="38834" xr:uid="{00000000-0005-0000-0000-0000B4970000}"/>
    <cellStyle name="Normal 8 3 3 4 3 2 3" xfId="38835" xr:uid="{00000000-0005-0000-0000-0000B5970000}"/>
    <cellStyle name="Normal 8 3 3 4 3 2 4" xfId="38836" xr:uid="{00000000-0005-0000-0000-0000B6970000}"/>
    <cellStyle name="Normal 8 3 3 4 3 3" xfId="38837" xr:uid="{00000000-0005-0000-0000-0000B7970000}"/>
    <cellStyle name="Normal 8 3 3 4 3 3 2" xfId="38838" xr:uid="{00000000-0005-0000-0000-0000B8970000}"/>
    <cellStyle name="Normal 8 3 3 4 3 4" xfId="38839" xr:uid="{00000000-0005-0000-0000-0000B9970000}"/>
    <cellStyle name="Normal 8 3 3 4 3 5" xfId="38840" xr:uid="{00000000-0005-0000-0000-0000BA970000}"/>
    <cellStyle name="Normal 8 3 3 4 4" xfId="38841" xr:uid="{00000000-0005-0000-0000-0000BB970000}"/>
    <cellStyle name="Normal 8 3 3 4 4 2" xfId="38842" xr:uid="{00000000-0005-0000-0000-0000BC970000}"/>
    <cellStyle name="Normal 8 3 3 4 4 2 2" xfId="38843" xr:uid="{00000000-0005-0000-0000-0000BD970000}"/>
    <cellStyle name="Normal 8 3 3 4 4 2 2 2" xfId="38844" xr:uid="{00000000-0005-0000-0000-0000BE970000}"/>
    <cellStyle name="Normal 8 3 3 4 4 2 3" xfId="38845" xr:uid="{00000000-0005-0000-0000-0000BF970000}"/>
    <cellStyle name="Normal 8 3 3 4 4 2 4" xfId="38846" xr:uid="{00000000-0005-0000-0000-0000C0970000}"/>
    <cellStyle name="Normal 8 3 3 4 4 3" xfId="38847" xr:uid="{00000000-0005-0000-0000-0000C1970000}"/>
    <cellStyle name="Normal 8 3 3 4 4 3 2" xfId="38848" xr:uid="{00000000-0005-0000-0000-0000C2970000}"/>
    <cellStyle name="Normal 8 3 3 4 4 4" xfId="38849" xr:uid="{00000000-0005-0000-0000-0000C3970000}"/>
    <cellStyle name="Normal 8 3 3 4 4 5" xfId="38850" xr:uid="{00000000-0005-0000-0000-0000C4970000}"/>
    <cellStyle name="Normal 8 3 3 4 5" xfId="38851" xr:uid="{00000000-0005-0000-0000-0000C5970000}"/>
    <cellStyle name="Normal 8 3 3 4 5 2" xfId="38852" xr:uid="{00000000-0005-0000-0000-0000C6970000}"/>
    <cellStyle name="Normal 8 3 3 4 5 2 2" xfId="38853" xr:uid="{00000000-0005-0000-0000-0000C7970000}"/>
    <cellStyle name="Normal 8 3 3 4 5 3" xfId="38854" xr:uid="{00000000-0005-0000-0000-0000C8970000}"/>
    <cellStyle name="Normal 8 3 3 4 5 4" xfId="38855" xr:uid="{00000000-0005-0000-0000-0000C9970000}"/>
    <cellStyle name="Normal 8 3 3 4 6" xfId="38856" xr:uid="{00000000-0005-0000-0000-0000CA970000}"/>
    <cellStyle name="Normal 8 3 3 4 6 2" xfId="38857" xr:uid="{00000000-0005-0000-0000-0000CB970000}"/>
    <cellStyle name="Normal 8 3 3 4 6 3" xfId="38858" xr:uid="{00000000-0005-0000-0000-0000CC970000}"/>
    <cellStyle name="Normal 8 3 3 4 6 4" xfId="38859" xr:uid="{00000000-0005-0000-0000-0000CD970000}"/>
    <cellStyle name="Normal 8 3 3 4 6 5" xfId="38860" xr:uid="{00000000-0005-0000-0000-0000CE970000}"/>
    <cellStyle name="Normal 8 3 3 4 7" xfId="38861" xr:uid="{00000000-0005-0000-0000-0000CF970000}"/>
    <cellStyle name="Normal 8 3 3 4 8" xfId="38862" xr:uid="{00000000-0005-0000-0000-0000D0970000}"/>
    <cellStyle name="Normal 8 3 3 4 9" xfId="38863" xr:uid="{00000000-0005-0000-0000-0000D1970000}"/>
    <cellStyle name="Normal 8 3 3 5" xfId="38864" xr:uid="{00000000-0005-0000-0000-0000D2970000}"/>
    <cellStyle name="Normal 8 3 3 5 2" xfId="38865" xr:uid="{00000000-0005-0000-0000-0000D3970000}"/>
    <cellStyle name="Normal 8 3 3 5 2 2" xfId="38866" xr:uid="{00000000-0005-0000-0000-0000D4970000}"/>
    <cellStyle name="Normal 8 3 3 5 2 2 2" xfId="38867" xr:uid="{00000000-0005-0000-0000-0000D5970000}"/>
    <cellStyle name="Normal 8 3 3 5 2 2 2 2" xfId="38868" xr:uid="{00000000-0005-0000-0000-0000D6970000}"/>
    <cellStyle name="Normal 8 3 3 5 2 2 3" xfId="38869" xr:uid="{00000000-0005-0000-0000-0000D7970000}"/>
    <cellStyle name="Normal 8 3 3 5 2 2 4" xfId="38870" xr:uid="{00000000-0005-0000-0000-0000D8970000}"/>
    <cellStyle name="Normal 8 3 3 5 2 3" xfId="38871" xr:uid="{00000000-0005-0000-0000-0000D9970000}"/>
    <cellStyle name="Normal 8 3 3 5 2 3 2" xfId="38872" xr:uid="{00000000-0005-0000-0000-0000DA970000}"/>
    <cellStyle name="Normal 8 3 3 5 2 4" xfId="38873" xr:uid="{00000000-0005-0000-0000-0000DB970000}"/>
    <cellStyle name="Normal 8 3 3 5 2 5" xfId="38874" xr:uid="{00000000-0005-0000-0000-0000DC970000}"/>
    <cellStyle name="Normal 8 3 3 5 3" xfId="38875" xr:uid="{00000000-0005-0000-0000-0000DD970000}"/>
    <cellStyle name="Normal 8 3 3 5 3 2" xfId="38876" xr:uid="{00000000-0005-0000-0000-0000DE970000}"/>
    <cellStyle name="Normal 8 3 3 5 3 2 2" xfId="38877" xr:uid="{00000000-0005-0000-0000-0000DF970000}"/>
    <cellStyle name="Normal 8 3 3 5 3 3" xfId="38878" xr:uid="{00000000-0005-0000-0000-0000E0970000}"/>
    <cellStyle name="Normal 8 3 3 5 3 4" xfId="38879" xr:uid="{00000000-0005-0000-0000-0000E1970000}"/>
    <cellStyle name="Normal 8 3 3 5 4" xfId="38880" xr:uid="{00000000-0005-0000-0000-0000E2970000}"/>
    <cellStyle name="Normal 8 3 3 5 4 2" xfId="38881" xr:uid="{00000000-0005-0000-0000-0000E3970000}"/>
    <cellStyle name="Normal 8 3 3 5 5" xfId="38882" xr:uid="{00000000-0005-0000-0000-0000E4970000}"/>
    <cellStyle name="Normal 8 3 3 5 6" xfId="38883" xr:uid="{00000000-0005-0000-0000-0000E5970000}"/>
    <cellStyle name="Normal 8 3 3 6" xfId="38884" xr:uid="{00000000-0005-0000-0000-0000E6970000}"/>
    <cellStyle name="Normal 8 3 3 6 2" xfId="38885" xr:uid="{00000000-0005-0000-0000-0000E7970000}"/>
    <cellStyle name="Normal 8 3 3 6 2 2" xfId="38886" xr:uid="{00000000-0005-0000-0000-0000E8970000}"/>
    <cellStyle name="Normal 8 3 3 6 2 2 2" xfId="38887" xr:uid="{00000000-0005-0000-0000-0000E9970000}"/>
    <cellStyle name="Normal 8 3 3 6 2 3" xfId="38888" xr:uid="{00000000-0005-0000-0000-0000EA970000}"/>
    <cellStyle name="Normal 8 3 3 6 2 4" xfId="38889" xr:uid="{00000000-0005-0000-0000-0000EB970000}"/>
    <cellStyle name="Normal 8 3 3 6 3" xfId="38890" xr:uid="{00000000-0005-0000-0000-0000EC970000}"/>
    <cellStyle name="Normal 8 3 3 6 3 2" xfId="38891" xr:uid="{00000000-0005-0000-0000-0000ED970000}"/>
    <cellStyle name="Normal 8 3 3 6 4" xfId="38892" xr:uid="{00000000-0005-0000-0000-0000EE970000}"/>
    <cellStyle name="Normal 8 3 3 6 5" xfId="38893" xr:uid="{00000000-0005-0000-0000-0000EF970000}"/>
    <cellStyle name="Normal 8 3 3 7" xfId="38894" xr:uid="{00000000-0005-0000-0000-0000F0970000}"/>
    <cellStyle name="Normal 8 3 3 7 2" xfId="38895" xr:uid="{00000000-0005-0000-0000-0000F1970000}"/>
    <cellStyle name="Normal 8 3 3 7 2 2" xfId="38896" xr:uid="{00000000-0005-0000-0000-0000F2970000}"/>
    <cellStyle name="Normal 8 3 3 7 2 2 2" xfId="38897" xr:uid="{00000000-0005-0000-0000-0000F3970000}"/>
    <cellStyle name="Normal 8 3 3 7 2 3" xfId="38898" xr:uid="{00000000-0005-0000-0000-0000F4970000}"/>
    <cellStyle name="Normal 8 3 3 7 2 4" xfId="38899" xr:uid="{00000000-0005-0000-0000-0000F5970000}"/>
    <cellStyle name="Normal 8 3 3 7 3" xfId="38900" xr:uid="{00000000-0005-0000-0000-0000F6970000}"/>
    <cellStyle name="Normal 8 3 3 7 3 2" xfId="38901" xr:uid="{00000000-0005-0000-0000-0000F7970000}"/>
    <cellStyle name="Normal 8 3 3 7 4" xfId="38902" xr:uid="{00000000-0005-0000-0000-0000F8970000}"/>
    <cellStyle name="Normal 8 3 3 7 5" xfId="38903" xr:uid="{00000000-0005-0000-0000-0000F9970000}"/>
    <cellStyle name="Normal 8 3 3 8" xfId="38904" xr:uid="{00000000-0005-0000-0000-0000FA970000}"/>
    <cellStyle name="Normal 8 3 3 8 2" xfId="38905" xr:uid="{00000000-0005-0000-0000-0000FB970000}"/>
    <cellStyle name="Normal 8 3 3 8 2 2" xfId="38906" xr:uid="{00000000-0005-0000-0000-0000FC970000}"/>
    <cellStyle name="Normal 8 3 3 8 3" xfId="38907" xr:uid="{00000000-0005-0000-0000-0000FD970000}"/>
    <cellStyle name="Normal 8 3 3 8 4" xfId="38908" xr:uid="{00000000-0005-0000-0000-0000FE970000}"/>
    <cellStyle name="Normal 8 3 3 9" xfId="38909" xr:uid="{00000000-0005-0000-0000-0000FF970000}"/>
    <cellStyle name="Normal 8 3 3 9 2" xfId="38910" xr:uid="{00000000-0005-0000-0000-000000980000}"/>
    <cellStyle name="Normal 8 3 3 9 3" xfId="38911" xr:uid="{00000000-0005-0000-0000-000001980000}"/>
    <cellStyle name="Normal 8 3 3 9 4" xfId="38912" xr:uid="{00000000-0005-0000-0000-000002980000}"/>
    <cellStyle name="Normal 8 3 3 9 5" xfId="38913" xr:uid="{00000000-0005-0000-0000-000003980000}"/>
    <cellStyle name="Normal 8 3 4" xfId="38914" xr:uid="{00000000-0005-0000-0000-000004980000}"/>
    <cellStyle name="Normal 8 3 4 10" xfId="38915" xr:uid="{00000000-0005-0000-0000-000005980000}"/>
    <cellStyle name="Normal 8 3 4 11" xfId="38916" xr:uid="{00000000-0005-0000-0000-000006980000}"/>
    <cellStyle name="Normal 8 3 4 2" xfId="38917" xr:uid="{00000000-0005-0000-0000-000007980000}"/>
    <cellStyle name="Normal 8 3 4 2 10" xfId="38918" xr:uid="{00000000-0005-0000-0000-000008980000}"/>
    <cellStyle name="Normal 8 3 4 2 2" xfId="38919" xr:uid="{00000000-0005-0000-0000-000009980000}"/>
    <cellStyle name="Normal 8 3 4 2 2 2" xfId="38920" xr:uid="{00000000-0005-0000-0000-00000A980000}"/>
    <cellStyle name="Normal 8 3 4 2 2 2 2" xfId="38921" xr:uid="{00000000-0005-0000-0000-00000B980000}"/>
    <cellStyle name="Normal 8 3 4 2 2 2 2 2" xfId="38922" xr:uid="{00000000-0005-0000-0000-00000C980000}"/>
    <cellStyle name="Normal 8 3 4 2 2 2 2 2 2" xfId="38923" xr:uid="{00000000-0005-0000-0000-00000D980000}"/>
    <cellStyle name="Normal 8 3 4 2 2 2 2 2 2 2" xfId="38924" xr:uid="{00000000-0005-0000-0000-00000E980000}"/>
    <cellStyle name="Normal 8 3 4 2 2 2 2 2 3" xfId="38925" xr:uid="{00000000-0005-0000-0000-00000F980000}"/>
    <cellStyle name="Normal 8 3 4 2 2 2 2 2 4" xfId="38926" xr:uid="{00000000-0005-0000-0000-000010980000}"/>
    <cellStyle name="Normal 8 3 4 2 2 2 2 3" xfId="38927" xr:uid="{00000000-0005-0000-0000-000011980000}"/>
    <cellStyle name="Normal 8 3 4 2 2 2 2 3 2" xfId="38928" xr:uid="{00000000-0005-0000-0000-000012980000}"/>
    <cellStyle name="Normal 8 3 4 2 2 2 2 4" xfId="38929" xr:uid="{00000000-0005-0000-0000-000013980000}"/>
    <cellStyle name="Normal 8 3 4 2 2 2 2 5" xfId="38930" xr:uid="{00000000-0005-0000-0000-000014980000}"/>
    <cellStyle name="Normal 8 3 4 2 2 2 3" xfId="38931" xr:uid="{00000000-0005-0000-0000-000015980000}"/>
    <cellStyle name="Normal 8 3 4 2 2 2 3 2" xfId="38932" xr:uid="{00000000-0005-0000-0000-000016980000}"/>
    <cellStyle name="Normal 8 3 4 2 2 2 3 2 2" xfId="38933" xr:uid="{00000000-0005-0000-0000-000017980000}"/>
    <cellStyle name="Normal 8 3 4 2 2 2 3 3" xfId="38934" xr:uid="{00000000-0005-0000-0000-000018980000}"/>
    <cellStyle name="Normal 8 3 4 2 2 2 3 4" xfId="38935" xr:uid="{00000000-0005-0000-0000-000019980000}"/>
    <cellStyle name="Normal 8 3 4 2 2 2 4" xfId="38936" xr:uid="{00000000-0005-0000-0000-00001A980000}"/>
    <cellStyle name="Normal 8 3 4 2 2 2 4 2" xfId="38937" xr:uid="{00000000-0005-0000-0000-00001B980000}"/>
    <cellStyle name="Normal 8 3 4 2 2 2 5" xfId="38938" xr:uid="{00000000-0005-0000-0000-00001C980000}"/>
    <cellStyle name="Normal 8 3 4 2 2 2 6" xfId="38939" xr:uid="{00000000-0005-0000-0000-00001D980000}"/>
    <cellStyle name="Normal 8 3 4 2 2 3" xfId="38940" xr:uid="{00000000-0005-0000-0000-00001E980000}"/>
    <cellStyle name="Normal 8 3 4 2 2 3 2" xfId="38941" xr:uid="{00000000-0005-0000-0000-00001F980000}"/>
    <cellStyle name="Normal 8 3 4 2 2 3 2 2" xfId="38942" xr:uid="{00000000-0005-0000-0000-000020980000}"/>
    <cellStyle name="Normal 8 3 4 2 2 3 2 2 2" xfId="38943" xr:uid="{00000000-0005-0000-0000-000021980000}"/>
    <cellStyle name="Normal 8 3 4 2 2 3 2 3" xfId="38944" xr:uid="{00000000-0005-0000-0000-000022980000}"/>
    <cellStyle name="Normal 8 3 4 2 2 3 2 4" xfId="38945" xr:uid="{00000000-0005-0000-0000-000023980000}"/>
    <cellStyle name="Normal 8 3 4 2 2 3 3" xfId="38946" xr:uid="{00000000-0005-0000-0000-000024980000}"/>
    <cellStyle name="Normal 8 3 4 2 2 3 3 2" xfId="38947" xr:uid="{00000000-0005-0000-0000-000025980000}"/>
    <cellStyle name="Normal 8 3 4 2 2 3 4" xfId="38948" xr:uid="{00000000-0005-0000-0000-000026980000}"/>
    <cellStyle name="Normal 8 3 4 2 2 3 5" xfId="38949" xr:uid="{00000000-0005-0000-0000-000027980000}"/>
    <cellStyle name="Normal 8 3 4 2 2 4" xfId="38950" xr:uid="{00000000-0005-0000-0000-000028980000}"/>
    <cellStyle name="Normal 8 3 4 2 2 4 2" xfId="38951" xr:uid="{00000000-0005-0000-0000-000029980000}"/>
    <cellStyle name="Normal 8 3 4 2 2 4 2 2" xfId="38952" xr:uid="{00000000-0005-0000-0000-00002A980000}"/>
    <cellStyle name="Normal 8 3 4 2 2 4 2 2 2" xfId="38953" xr:uid="{00000000-0005-0000-0000-00002B980000}"/>
    <cellStyle name="Normal 8 3 4 2 2 4 2 3" xfId="38954" xr:uid="{00000000-0005-0000-0000-00002C980000}"/>
    <cellStyle name="Normal 8 3 4 2 2 4 2 4" xfId="38955" xr:uid="{00000000-0005-0000-0000-00002D980000}"/>
    <cellStyle name="Normal 8 3 4 2 2 4 3" xfId="38956" xr:uid="{00000000-0005-0000-0000-00002E980000}"/>
    <cellStyle name="Normal 8 3 4 2 2 4 3 2" xfId="38957" xr:uid="{00000000-0005-0000-0000-00002F980000}"/>
    <cellStyle name="Normal 8 3 4 2 2 4 4" xfId="38958" xr:uid="{00000000-0005-0000-0000-000030980000}"/>
    <cellStyle name="Normal 8 3 4 2 2 4 5" xfId="38959" xr:uid="{00000000-0005-0000-0000-000031980000}"/>
    <cellStyle name="Normal 8 3 4 2 2 5" xfId="38960" xr:uid="{00000000-0005-0000-0000-000032980000}"/>
    <cellStyle name="Normal 8 3 4 2 2 5 2" xfId="38961" xr:uid="{00000000-0005-0000-0000-000033980000}"/>
    <cellStyle name="Normal 8 3 4 2 2 5 2 2" xfId="38962" xr:uid="{00000000-0005-0000-0000-000034980000}"/>
    <cellStyle name="Normal 8 3 4 2 2 5 3" xfId="38963" xr:uid="{00000000-0005-0000-0000-000035980000}"/>
    <cellStyle name="Normal 8 3 4 2 2 5 4" xfId="38964" xr:uid="{00000000-0005-0000-0000-000036980000}"/>
    <cellStyle name="Normal 8 3 4 2 2 6" xfId="38965" xr:uid="{00000000-0005-0000-0000-000037980000}"/>
    <cellStyle name="Normal 8 3 4 2 2 6 2" xfId="38966" xr:uid="{00000000-0005-0000-0000-000038980000}"/>
    <cellStyle name="Normal 8 3 4 2 2 6 3" xfId="38967" xr:uid="{00000000-0005-0000-0000-000039980000}"/>
    <cellStyle name="Normal 8 3 4 2 2 6 4" xfId="38968" xr:uid="{00000000-0005-0000-0000-00003A980000}"/>
    <cellStyle name="Normal 8 3 4 2 2 6 5" xfId="38969" xr:uid="{00000000-0005-0000-0000-00003B980000}"/>
    <cellStyle name="Normal 8 3 4 2 2 7" xfId="38970" xr:uid="{00000000-0005-0000-0000-00003C980000}"/>
    <cellStyle name="Normal 8 3 4 2 2 8" xfId="38971" xr:uid="{00000000-0005-0000-0000-00003D980000}"/>
    <cellStyle name="Normal 8 3 4 2 2 9" xfId="38972" xr:uid="{00000000-0005-0000-0000-00003E980000}"/>
    <cellStyle name="Normal 8 3 4 2 3" xfId="38973" xr:uid="{00000000-0005-0000-0000-00003F980000}"/>
    <cellStyle name="Normal 8 3 4 2 3 2" xfId="38974" xr:uid="{00000000-0005-0000-0000-000040980000}"/>
    <cellStyle name="Normal 8 3 4 2 3 2 2" xfId="38975" xr:uid="{00000000-0005-0000-0000-000041980000}"/>
    <cellStyle name="Normal 8 3 4 2 3 2 2 2" xfId="38976" xr:uid="{00000000-0005-0000-0000-000042980000}"/>
    <cellStyle name="Normal 8 3 4 2 3 2 2 2 2" xfId="38977" xr:uid="{00000000-0005-0000-0000-000043980000}"/>
    <cellStyle name="Normal 8 3 4 2 3 2 2 3" xfId="38978" xr:uid="{00000000-0005-0000-0000-000044980000}"/>
    <cellStyle name="Normal 8 3 4 2 3 2 2 4" xfId="38979" xr:uid="{00000000-0005-0000-0000-000045980000}"/>
    <cellStyle name="Normal 8 3 4 2 3 2 3" xfId="38980" xr:uid="{00000000-0005-0000-0000-000046980000}"/>
    <cellStyle name="Normal 8 3 4 2 3 2 3 2" xfId="38981" xr:uid="{00000000-0005-0000-0000-000047980000}"/>
    <cellStyle name="Normal 8 3 4 2 3 2 4" xfId="38982" xr:uid="{00000000-0005-0000-0000-000048980000}"/>
    <cellStyle name="Normal 8 3 4 2 3 2 5" xfId="38983" xr:uid="{00000000-0005-0000-0000-000049980000}"/>
    <cellStyle name="Normal 8 3 4 2 3 3" xfId="38984" xr:uid="{00000000-0005-0000-0000-00004A980000}"/>
    <cellStyle name="Normal 8 3 4 2 3 3 2" xfId="38985" xr:uid="{00000000-0005-0000-0000-00004B980000}"/>
    <cellStyle name="Normal 8 3 4 2 3 3 2 2" xfId="38986" xr:uid="{00000000-0005-0000-0000-00004C980000}"/>
    <cellStyle name="Normal 8 3 4 2 3 3 3" xfId="38987" xr:uid="{00000000-0005-0000-0000-00004D980000}"/>
    <cellStyle name="Normal 8 3 4 2 3 3 4" xfId="38988" xr:uid="{00000000-0005-0000-0000-00004E980000}"/>
    <cellStyle name="Normal 8 3 4 2 3 4" xfId="38989" xr:uid="{00000000-0005-0000-0000-00004F980000}"/>
    <cellStyle name="Normal 8 3 4 2 3 4 2" xfId="38990" xr:uid="{00000000-0005-0000-0000-000050980000}"/>
    <cellStyle name="Normal 8 3 4 2 3 5" xfId="38991" xr:uid="{00000000-0005-0000-0000-000051980000}"/>
    <cellStyle name="Normal 8 3 4 2 3 6" xfId="38992" xr:uid="{00000000-0005-0000-0000-000052980000}"/>
    <cellStyle name="Normal 8 3 4 2 4" xfId="38993" xr:uid="{00000000-0005-0000-0000-000053980000}"/>
    <cellStyle name="Normal 8 3 4 2 4 2" xfId="38994" xr:uid="{00000000-0005-0000-0000-000054980000}"/>
    <cellStyle name="Normal 8 3 4 2 4 2 2" xfId="38995" xr:uid="{00000000-0005-0000-0000-000055980000}"/>
    <cellStyle name="Normal 8 3 4 2 4 2 2 2" xfId="38996" xr:uid="{00000000-0005-0000-0000-000056980000}"/>
    <cellStyle name="Normal 8 3 4 2 4 2 3" xfId="38997" xr:uid="{00000000-0005-0000-0000-000057980000}"/>
    <cellStyle name="Normal 8 3 4 2 4 2 4" xfId="38998" xr:uid="{00000000-0005-0000-0000-000058980000}"/>
    <cellStyle name="Normal 8 3 4 2 4 3" xfId="38999" xr:uid="{00000000-0005-0000-0000-000059980000}"/>
    <cellStyle name="Normal 8 3 4 2 4 3 2" xfId="39000" xr:uid="{00000000-0005-0000-0000-00005A980000}"/>
    <cellStyle name="Normal 8 3 4 2 4 4" xfId="39001" xr:uid="{00000000-0005-0000-0000-00005B980000}"/>
    <cellStyle name="Normal 8 3 4 2 4 5" xfId="39002" xr:uid="{00000000-0005-0000-0000-00005C980000}"/>
    <cellStyle name="Normal 8 3 4 2 5" xfId="39003" xr:uid="{00000000-0005-0000-0000-00005D980000}"/>
    <cellStyle name="Normal 8 3 4 2 5 2" xfId="39004" xr:uid="{00000000-0005-0000-0000-00005E980000}"/>
    <cellStyle name="Normal 8 3 4 2 5 2 2" xfId="39005" xr:uid="{00000000-0005-0000-0000-00005F980000}"/>
    <cellStyle name="Normal 8 3 4 2 5 2 2 2" xfId="39006" xr:uid="{00000000-0005-0000-0000-000060980000}"/>
    <cellStyle name="Normal 8 3 4 2 5 2 3" xfId="39007" xr:uid="{00000000-0005-0000-0000-000061980000}"/>
    <cellStyle name="Normal 8 3 4 2 5 2 4" xfId="39008" xr:uid="{00000000-0005-0000-0000-000062980000}"/>
    <cellStyle name="Normal 8 3 4 2 5 3" xfId="39009" xr:uid="{00000000-0005-0000-0000-000063980000}"/>
    <cellStyle name="Normal 8 3 4 2 5 3 2" xfId="39010" xr:uid="{00000000-0005-0000-0000-000064980000}"/>
    <cellStyle name="Normal 8 3 4 2 5 4" xfId="39011" xr:uid="{00000000-0005-0000-0000-000065980000}"/>
    <cellStyle name="Normal 8 3 4 2 5 5" xfId="39012" xr:uid="{00000000-0005-0000-0000-000066980000}"/>
    <cellStyle name="Normal 8 3 4 2 6" xfId="39013" xr:uid="{00000000-0005-0000-0000-000067980000}"/>
    <cellStyle name="Normal 8 3 4 2 6 2" xfId="39014" xr:uid="{00000000-0005-0000-0000-000068980000}"/>
    <cellStyle name="Normal 8 3 4 2 6 2 2" xfId="39015" xr:uid="{00000000-0005-0000-0000-000069980000}"/>
    <cellStyle name="Normal 8 3 4 2 6 3" xfId="39016" xr:uid="{00000000-0005-0000-0000-00006A980000}"/>
    <cellStyle name="Normal 8 3 4 2 6 4" xfId="39017" xr:uid="{00000000-0005-0000-0000-00006B980000}"/>
    <cellStyle name="Normal 8 3 4 2 7" xfId="39018" xr:uid="{00000000-0005-0000-0000-00006C980000}"/>
    <cellStyle name="Normal 8 3 4 2 7 2" xfId="39019" xr:uid="{00000000-0005-0000-0000-00006D980000}"/>
    <cellStyle name="Normal 8 3 4 2 7 3" xfId="39020" xr:uid="{00000000-0005-0000-0000-00006E980000}"/>
    <cellStyle name="Normal 8 3 4 2 7 4" xfId="39021" xr:uid="{00000000-0005-0000-0000-00006F980000}"/>
    <cellStyle name="Normal 8 3 4 2 7 5" xfId="39022" xr:uid="{00000000-0005-0000-0000-000070980000}"/>
    <cellStyle name="Normal 8 3 4 2 8" xfId="39023" xr:uid="{00000000-0005-0000-0000-000071980000}"/>
    <cellStyle name="Normal 8 3 4 2 9" xfId="39024" xr:uid="{00000000-0005-0000-0000-000072980000}"/>
    <cellStyle name="Normal 8 3 4 3" xfId="39025" xr:uid="{00000000-0005-0000-0000-000073980000}"/>
    <cellStyle name="Normal 8 3 4 3 2" xfId="39026" xr:uid="{00000000-0005-0000-0000-000074980000}"/>
    <cellStyle name="Normal 8 3 4 3 2 2" xfId="39027" xr:uid="{00000000-0005-0000-0000-000075980000}"/>
    <cellStyle name="Normal 8 3 4 3 2 2 2" xfId="39028" xr:uid="{00000000-0005-0000-0000-000076980000}"/>
    <cellStyle name="Normal 8 3 4 3 2 2 2 2" xfId="39029" xr:uid="{00000000-0005-0000-0000-000077980000}"/>
    <cellStyle name="Normal 8 3 4 3 2 2 2 2 2" xfId="39030" xr:uid="{00000000-0005-0000-0000-000078980000}"/>
    <cellStyle name="Normal 8 3 4 3 2 2 2 3" xfId="39031" xr:uid="{00000000-0005-0000-0000-000079980000}"/>
    <cellStyle name="Normal 8 3 4 3 2 2 2 4" xfId="39032" xr:uid="{00000000-0005-0000-0000-00007A980000}"/>
    <cellStyle name="Normal 8 3 4 3 2 2 3" xfId="39033" xr:uid="{00000000-0005-0000-0000-00007B980000}"/>
    <cellStyle name="Normal 8 3 4 3 2 2 3 2" xfId="39034" xr:uid="{00000000-0005-0000-0000-00007C980000}"/>
    <cellStyle name="Normal 8 3 4 3 2 2 4" xfId="39035" xr:uid="{00000000-0005-0000-0000-00007D980000}"/>
    <cellStyle name="Normal 8 3 4 3 2 2 5" xfId="39036" xr:uid="{00000000-0005-0000-0000-00007E980000}"/>
    <cellStyle name="Normal 8 3 4 3 2 3" xfId="39037" xr:uid="{00000000-0005-0000-0000-00007F980000}"/>
    <cellStyle name="Normal 8 3 4 3 2 3 2" xfId="39038" xr:uid="{00000000-0005-0000-0000-000080980000}"/>
    <cellStyle name="Normal 8 3 4 3 2 3 2 2" xfId="39039" xr:uid="{00000000-0005-0000-0000-000081980000}"/>
    <cellStyle name="Normal 8 3 4 3 2 3 3" xfId="39040" xr:uid="{00000000-0005-0000-0000-000082980000}"/>
    <cellStyle name="Normal 8 3 4 3 2 3 4" xfId="39041" xr:uid="{00000000-0005-0000-0000-000083980000}"/>
    <cellStyle name="Normal 8 3 4 3 2 4" xfId="39042" xr:uid="{00000000-0005-0000-0000-000084980000}"/>
    <cellStyle name="Normal 8 3 4 3 2 4 2" xfId="39043" xr:uid="{00000000-0005-0000-0000-000085980000}"/>
    <cellStyle name="Normal 8 3 4 3 2 5" xfId="39044" xr:uid="{00000000-0005-0000-0000-000086980000}"/>
    <cellStyle name="Normal 8 3 4 3 2 6" xfId="39045" xr:uid="{00000000-0005-0000-0000-000087980000}"/>
    <cellStyle name="Normal 8 3 4 3 3" xfId="39046" xr:uid="{00000000-0005-0000-0000-000088980000}"/>
    <cellStyle name="Normal 8 3 4 3 3 2" xfId="39047" xr:uid="{00000000-0005-0000-0000-000089980000}"/>
    <cellStyle name="Normal 8 3 4 3 3 2 2" xfId="39048" xr:uid="{00000000-0005-0000-0000-00008A980000}"/>
    <cellStyle name="Normal 8 3 4 3 3 2 2 2" xfId="39049" xr:uid="{00000000-0005-0000-0000-00008B980000}"/>
    <cellStyle name="Normal 8 3 4 3 3 2 3" xfId="39050" xr:uid="{00000000-0005-0000-0000-00008C980000}"/>
    <cellStyle name="Normal 8 3 4 3 3 2 4" xfId="39051" xr:uid="{00000000-0005-0000-0000-00008D980000}"/>
    <cellStyle name="Normal 8 3 4 3 3 3" xfId="39052" xr:uid="{00000000-0005-0000-0000-00008E980000}"/>
    <cellStyle name="Normal 8 3 4 3 3 3 2" xfId="39053" xr:uid="{00000000-0005-0000-0000-00008F980000}"/>
    <cellStyle name="Normal 8 3 4 3 3 4" xfId="39054" xr:uid="{00000000-0005-0000-0000-000090980000}"/>
    <cellStyle name="Normal 8 3 4 3 3 5" xfId="39055" xr:uid="{00000000-0005-0000-0000-000091980000}"/>
    <cellStyle name="Normal 8 3 4 3 4" xfId="39056" xr:uid="{00000000-0005-0000-0000-000092980000}"/>
    <cellStyle name="Normal 8 3 4 3 4 2" xfId="39057" xr:uid="{00000000-0005-0000-0000-000093980000}"/>
    <cellStyle name="Normal 8 3 4 3 4 2 2" xfId="39058" xr:uid="{00000000-0005-0000-0000-000094980000}"/>
    <cellStyle name="Normal 8 3 4 3 4 2 2 2" xfId="39059" xr:uid="{00000000-0005-0000-0000-000095980000}"/>
    <cellStyle name="Normal 8 3 4 3 4 2 3" xfId="39060" xr:uid="{00000000-0005-0000-0000-000096980000}"/>
    <cellStyle name="Normal 8 3 4 3 4 2 4" xfId="39061" xr:uid="{00000000-0005-0000-0000-000097980000}"/>
    <cellStyle name="Normal 8 3 4 3 4 3" xfId="39062" xr:uid="{00000000-0005-0000-0000-000098980000}"/>
    <cellStyle name="Normal 8 3 4 3 4 3 2" xfId="39063" xr:uid="{00000000-0005-0000-0000-000099980000}"/>
    <cellStyle name="Normal 8 3 4 3 4 4" xfId="39064" xr:uid="{00000000-0005-0000-0000-00009A980000}"/>
    <cellStyle name="Normal 8 3 4 3 4 5" xfId="39065" xr:uid="{00000000-0005-0000-0000-00009B980000}"/>
    <cellStyle name="Normal 8 3 4 3 5" xfId="39066" xr:uid="{00000000-0005-0000-0000-00009C980000}"/>
    <cellStyle name="Normal 8 3 4 3 5 2" xfId="39067" xr:uid="{00000000-0005-0000-0000-00009D980000}"/>
    <cellStyle name="Normal 8 3 4 3 5 2 2" xfId="39068" xr:uid="{00000000-0005-0000-0000-00009E980000}"/>
    <cellStyle name="Normal 8 3 4 3 5 3" xfId="39069" xr:uid="{00000000-0005-0000-0000-00009F980000}"/>
    <cellStyle name="Normal 8 3 4 3 5 4" xfId="39070" xr:uid="{00000000-0005-0000-0000-0000A0980000}"/>
    <cellStyle name="Normal 8 3 4 3 6" xfId="39071" xr:uid="{00000000-0005-0000-0000-0000A1980000}"/>
    <cellStyle name="Normal 8 3 4 3 6 2" xfId="39072" xr:uid="{00000000-0005-0000-0000-0000A2980000}"/>
    <cellStyle name="Normal 8 3 4 3 6 3" xfId="39073" xr:uid="{00000000-0005-0000-0000-0000A3980000}"/>
    <cellStyle name="Normal 8 3 4 3 6 4" xfId="39074" xr:uid="{00000000-0005-0000-0000-0000A4980000}"/>
    <cellStyle name="Normal 8 3 4 3 6 5" xfId="39075" xr:uid="{00000000-0005-0000-0000-0000A5980000}"/>
    <cellStyle name="Normal 8 3 4 3 7" xfId="39076" xr:uid="{00000000-0005-0000-0000-0000A6980000}"/>
    <cellStyle name="Normal 8 3 4 3 8" xfId="39077" xr:uid="{00000000-0005-0000-0000-0000A7980000}"/>
    <cellStyle name="Normal 8 3 4 3 9" xfId="39078" xr:uid="{00000000-0005-0000-0000-0000A8980000}"/>
    <cellStyle name="Normal 8 3 4 4" xfId="39079" xr:uid="{00000000-0005-0000-0000-0000A9980000}"/>
    <cellStyle name="Normal 8 3 4 4 2" xfId="39080" xr:uid="{00000000-0005-0000-0000-0000AA980000}"/>
    <cellStyle name="Normal 8 3 4 4 2 2" xfId="39081" xr:uid="{00000000-0005-0000-0000-0000AB980000}"/>
    <cellStyle name="Normal 8 3 4 4 2 2 2" xfId="39082" xr:uid="{00000000-0005-0000-0000-0000AC980000}"/>
    <cellStyle name="Normal 8 3 4 4 2 2 2 2" xfId="39083" xr:uid="{00000000-0005-0000-0000-0000AD980000}"/>
    <cellStyle name="Normal 8 3 4 4 2 2 3" xfId="39084" xr:uid="{00000000-0005-0000-0000-0000AE980000}"/>
    <cellStyle name="Normal 8 3 4 4 2 2 4" xfId="39085" xr:uid="{00000000-0005-0000-0000-0000AF980000}"/>
    <cellStyle name="Normal 8 3 4 4 2 3" xfId="39086" xr:uid="{00000000-0005-0000-0000-0000B0980000}"/>
    <cellStyle name="Normal 8 3 4 4 2 3 2" xfId="39087" xr:uid="{00000000-0005-0000-0000-0000B1980000}"/>
    <cellStyle name="Normal 8 3 4 4 2 4" xfId="39088" xr:uid="{00000000-0005-0000-0000-0000B2980000}"/>
    <cellStyle name="Normal 8 3 4 4 2 5" xfId="39089" xr:uid="{00000000-0005-0000-0000-0000B3980000}"/>
    <cellStyle name="Normal 8 3 4 4 3" xfId="39090" xr:uid="{00000000-0005-0000-0000-0000B4980000}"/>
    <cellStyle name="Normal 8 3 4 4 3 2" xfId="39091" xr:uid="{00000000-0005-0000-0000-0000B5980000}"/>
    <cellStyle name="Normal 8 3 4 4 3 2 2" xfId="39092" xr:uid="{00000000-0005-0000-0000-0000B6980000}"/>
    <cellStyle name="Normal 8 3 4 4 3 3" xfId="39093" xr:uid="{00000000-0005-0000-0000-0000B7980000}"/>
    <cellStyle name="Normal 8 3 4 4 3 4" xfId="39094" xr:uid="{00000000-0005-0000-0000-0000B8980000}"/>
    <cellStyle name="Normal 8 3 4 4 4" xfId="39095" xr:uid="{00000000-0005-0000-0000-0000B9980000}"/>
    <cellStyle name="Normal 8 3 4 4 4 2" xfId="39096" xr:uid="{00000000-0005-0000-0000-0000BA980000}"/>
    <cellStyle name="Normal 8 3 4 4 5" xfId="39097" xr:uid="{00000000-0005-0000-0000-0000BB980000}"/>
    <cellStyle name="Normal 8 3 4 4 6" xfId="39098" xr:uid="{00000000-0005-0000-0000-0000BC980000}"/>
    <cellStyle name="Normal 8 3 4 5" xfId="39099" xr:uid="{00000000-0005-0000-0000-0000BD980000}"/>
    <cellStyle name="Normal 8 3 4 5 2" xfId="39100" xr:uid="{00000000-0005-0000-0000-0000BE980000}"/>
    <cellStyle name="Normal 8 3 4 5 2 2" xfId="39101" xr:uid="{00000000-0005-0000-0000-0000BF980000}"/>
    <cellStyle name="Normal 8 3 4 5 2 2 2" xfId="39102" xr:uid="{00000000-0005-0000-0000-0000C0980000}"/>
    <cellStyle name="Normal 8 3 4 5 2 3" xfId="39103" xr:uid="{00000000-0005-0000-0000-0000C1980000}"/>
    <cellStyle name="Normal 8 3 4 5 2 4" xfId="39104" xr:uid="{00000000-0005-0000-0000-0000C2980000}"/>
    <cellStyle name="Normal 8 3 4 5 3" xfId="39105" xr:uid="{00000000-0005-0000-0000-0000C3980000}"/>
    <cellStyle name="Normal 8 3 4 5 3 2" xfId="39106" xr:uid="{00000000-0005-0000-0000-0000C4980000}"/>
    <cellStyle name="Normal 8 3 4 5 4" xfId="39107" xr:uid="{00000000-0005-0000-0000-0000C5980000}"/>
    <cellStyle name="Normal 8 3 4 5 5" xfId="39108" xr:uid="{00000000-0005-0000-0000-0000C6980000}"/>
    <cellStyle name="Normal 8 3 4 6" xfId="39109" xr:uid="{00000000-0005-0000-0000-0000C7980000}"/>
    <cellStyle name="Normal 8 3 4 6 2" xfId="39110" xr:uid="{00000000-0005-0000-0000-0000C8980000}"/>
    <cellStyle name="Normal 8 3 4 6 2 2" xfId="39111" xr:uid="{00000000-0005-0000-0000-0000C9980000}"/>
    <cellStyle name="Normal 8 3 4 6 2 2 2" xfId="39112" xr:uid="{00000000-0005-0000-0000-0000CA980000}"/>
    <cellStyle name="Normal 8 3 4 6 2 3" xfId="39113" xr:uid="{00000000-0005-0000-0000-0000CB980000}"/>
    <cellStyle name="Normal 8 3 4 6 2 4" xfId="39114" xr:uid="{00000000-0005-0000-0000-0000CC980000}"/>
    <cellStyle name="Normal 8 3 4 6 3" xfId="39115" xr:uid="{00000000-0005-0000-0000-0000CD980000}"/>
    <cellStyle name="Normal 8 3 4 6 3 2" xfId="39116" xr:uid="{00000000-0005-0000-0000-0000CE980000}"/>
    <cellStyle name="Normal 8 3 4 6 4" xfId="39117" xr:uid="{00000000-0005-0000-0000-0000CF980000}"/>
    <cellStyle name="Normal 8 3 4 6 5" xfId="39118" xr:uid="{00000000-0005-0000-0000-0000D0980000}"/>
    <cellStyle name="Normal 8 3 4 7" xfId="39119" xr:uid="{00000000-0005-0000-0000-0000D1980000}"/>
    <cellStyle name="Normal 8 3 4 7 2" xfId="39120" xr:uid="{00000000-0005-0000-0000-0000D2980000}"/>
    <cellStyle name="Normal 8 3 4 7 2 2" xfId="39121" xr:uid="{00000000-0005-0000-0000-0000D3980000}"/>
    <cellStyle name="Normal 8 3 4 7 3" xfId="39122" xr:uid="{00000000-0005-0000-0000-0000D4980000}"/>
    <cellStyle name="Normal 8 3 4 7 4" xfId="39123" xr:uid="{00000000-0005-0000-0000-0000D5980000}"/>
    <cellStyle name="Normal 8 3 4 8" xfId="39124" xr:uid="{00000000-0005-0000-0000-0000D6980000}"/>
    <cellStyle name="Normal 8 3 4 8 2" xfId="39125" xr:uid="{00000000-0005-0000-0000-0000D7980000}"/>
    <cellStyle name="Normal 8 3 4 8 3" xfId="39126" xr:uid="{00000000-0005-0000-0000-0000D8980000}"/>
    <cellStyle name="Normal 8 3 4 8 4" xfId="39127" xr:uid="{00000000-0005-0000-0000-0000D9980000}"/>
    <cellStyle name="Normal 8 3 4 8 5" xfId="39128" xr:uid="{00000000-0005-0000-0000-0000DA980000}"/>
    <cellStyle name="Normal 8 3 4 9" xfId="39129" xr:uid="{00000000-0005-0000-0000-0000DB980000}"/>
    <cellStyle name="Normal 8 3 5" xfId="39130" xr:uid="{00000000-0005-0000-0000-0000DC980000}"/>
    <cellStyle name="Normal 8 3 5 10" xfId="39131" xr:uid="{00000000-0005-0000-0000-0000DD980000}"/>
    <cellStyle name="Normal 8 3 5 2" xfId="39132" xr:uid="{00000000-0005-0000-0000-0000DE980000}"/>
    <cellStyle name="Normal 8 3 5 2 2" xfId="39133" xr:uid="{00000000-0005-0000-0000-0000DF980000}"/>
    <cellStyle name="Normal 8 3 5 2 2 2" xfId="39134" xr:uid="{00000000-0005-0000-0000-0000E0980000}"/>
    <cellStyle name="Normal 8 3 5 2 2 2 2" xfId="39135" xr:uid="{00000000-0005-0000-0000-0000E1980000}"/>
    <cellStyle name="Normal 8 3 5 2 2 2 2 2" xfId="39136" xr:uid="{00000000-0005-0000-0000-0000E2980000}"/>
    <cellStyle name="Normal 8 3 5 2 2 2 2 2 2" xfId="39137" xr:uid="{00000000-0005-0000-0000-0000E3980000}"/>
    <cellStyle name="Normal 8 3 5 2 2 2 2 3" xfId="39138" xr:uid="{00000000-0005-0000-0000-0000E4980000}"/>
    <cellStyle name="Normal 8 3 5 2 2 2 2 4" xfId="39139" xr:uid="{00000000-0005-0000-0000-0000E5980000}"/>
    <cellStyle name="Normal 8 3 5 2 2 2 3" xfId="39140" xr:uid="{00000000-0005-0000-0000-0000E6980000}"/>
    <cellStyle name="Normal 8 3 5 2 2 2 3 2" xfId="39141" xr:uid="{00000000-0005-0000-0000-0000E7980000}"/>
    <cellStyle name="Normal 8 3 5 2 2 2 4" xfId="39142" xr:uid="{00000000-0005-0000-0000-0000E8980000}"/>
    <cellStyle name="Normal 8 3 5 2 2 2 5" xfId="39143" xr:uid="{00000000-0005-0000-0000-0000E9980000}"/>
    <cellStyle name="Normal 8 3 5 2 2 3" xfId="39144" xr:uid="{00000000-0005-0000-0000-0000EA980000}"/>
    <cellStyle name="Normal 8 3 5 2 2 3 2" xfId="39145" xr:uid="{00000000-0005-0000-0000-0000EB980000}"/>
    <cellStyle name="Normal 8 3 5 2 2 3 2 2" xfId="39146" xr:uid="{00000000-0005-0000-0000-0000EC980000}"/>
    <cellStyle name="Normal 8 3 5 2 2 3 3" xfId="39147" xr:uid="{00000000-0005-0000-0000-0000ED980000}"/>
    <cellStyle name="Normal 8 3 5 2 2 3 4" xfId="39148" xr:uid="{00000000-0005-0000-0000-0000EE980000}"/>
    <cellStyle name="Normal 8 3 5 2 2 4" xfId="39149" xr:uid="{00000000-0005-0000-0000-0000EF980000}"/>
    <cellStyle name="Normal 8 3 5 2 2 4 2" xfId="39150" xr:uid="{00000000-0005-0000-0000-0000F0980000}"/>
    <cellStyle name="Normal 8 3 5 2 2 5" xfId="39151" xr:uid="{00000000-0005-0000-0000-0000F1980000}"/>
    <cellStyle name="Normal 8 3 5 2 2 6" xfId="39152" xr:uid="{00000000-0005-0000-0000-0000F2980000}"/>
    <cellStyle name="Normal 8 3 5 2 3" xfId="39153" xr:uid="{00000000-0005-0000-0000-0000F3980000}"/>
    <cellStyle name="Normal 8 3 5 2 3 2" xfId="39154" xr:uid="{00000000-0005-0000-0000-0000F4980000}"/>
    <cellStyle name="Normal 8 3 5 2 3 2 2" xfId="39155" xr:uid="{00000000-0005-0000-0000-0000F5980000}"/>
    <cellStyle name="Normal 8 3 5 2 3 2 2 2" xfId="39156" xr:uid="{00000000-0005-0000-0000-0000F6980000}"/>
    <cellStyle name="Normal 8 3 5 2 3 2 3" xfId="39157" xr:uid="{00000000-0005-0000-0000-0000F7980000}"/>
    <cellStyle name="Normal 8 3 5 2 3 2 4" xfId="39158" xr:uid="{00000000-0005-0000-0000-0000F8980000}"/>
    <cellStyle name="Normal 8 3 5 2 3 3" xfId="39159" xr:uid="{00000000-0005-0000-0000-0000F9980000}"/>
    <cellStyle name="Normal 8 3 5 2 3 3 2" xfId="39160" xr:uid="{00000000-0005-0000-0000-0000FA980000}"/>
    <cellStyle name="Normal 8 3 5 2 3 4" xfId="39161" xr:uid="{00000000-0005-0000-0000-0000FB980000}"/>
    <cellStyle name="Normal 8 3 5 2 3 5" xfId="39162" xr:uid="{00000000-0005-0000-0000-0000FC980000}"/>
    <cellStyle name="Normal 8 3 5 2 4" xfId="39163" xr:uid="{00000000-0005-0000-0000-0000FD980000}"/>
    <cellStyle name="Normal 8 3 5 2 4 2" xfId="39164" xr:uid="{00000000-0005-0000-0000-0000FE980000}"/>
    <cellStyle name="Normal 8 3 5 2 4 2 2" xfId="39165" xr:uid="{00000000-0005-0000-0000-0000FF980000}"/>
    <cellStyle name="Normal 8 3 5 2 4 2 2 2" xfId="39166" xr:uid="{00000000-0005-0000-0000-000000990000}"/>
    <cellStyle name="Normal 8 3 5 2 4 2 3" xfId="39167" xr:uid="{00000000-0005-0000-0000-000001990000}"/>
    <cellStyle name="Normal 8 3 5 2 4 2 4" xfId="39168" xr:uid="{00000000-0005-0000-0000-000002990000}"/>
    <cellStyle name="Normal 8 3 5 2 4 3" xfId="39169" xr:uid="{00000000-0005-0000-0000-000003990000}"/>
    <cellStyle name="Normal 8 3 5 2 4 3 2" xfId="39170" xr:uid="{00000000-0005-0000-0000-000004990000}"/>
    <cellStyle name="Normal 8 3 5 2 4 4" xfId="39171" xr:uid="{00000000-0005-0000-0000-000005990000}"/>
    <cellStyle name="Normal 8 3 5 2 4 5" xfId="39172" xr:uid="{00000000-0005-0000-0000-000006990000}"/>
    <cellStyle name="Normal 8 3 5 2 5" xfId="39173" xr:uid="{00000000-0005-0000-0000-000007990000}"/>
    <cellStyle name="Normal 8 3 5 2 5 2" xfId="39174" xr:uid="{00000000-0005-0000-0000-000008990000}"/>
    <cellStyle name="Normal 8 3 5 2 5 2 2" xfId="39175" xr:uid="{00000000-0005-0000-0000-000009990000}"/>
    <cellStyle name="Normal 8 3 5 2 5 3" xfId="39176" xr:uid="{00000000-0005-0000-0000-00000A990000}"/>
    <cellStyle name="Normal 8 3 5 2 5 4" xfId="39177" xr:uid="{00000000-0005-0000-0000-00000B990000}"/>
    <cellStyle name="Normal 8 3 5 2 6" xfId="39178" xr:uid="{00000000-0005-0000-0000-00000C990000}"/>
    <cellStyle name="Normal 8 3 5 2 6 2" xfId="39179" xr:uid="{00000000-0005-0000-0000-00000D990000}"/>
    <cellStyle name="Normal 8 3 5 2 6 3" xfId="39180" xr:uid="{00000000-0005-0000-0000-00000E990000}"/>
    <cellStyle name="Normal 8 3 5 2 6 4" xfId="39181" xr:uid="{00000000-0005-0000-0000-00000F990000}"/>
    <cellStyle name="Normal 8 3 5 2 6 5" xfId="39182" xr:uid="{00000000-0005-0000-0000-000010990000}"/>
    <cellStyle name="Normal 8 3 5 2 7" xfId="39183" xr:uid="{00000000-0005-0000-0000-000011990000}"/>
    <cellStyle name="Normal 8 3 5 2 8" xfId="39184" xr:uid="{00000000-0005-0000-0000-000012990000}"/>
    <cellStyle name="Normal 8 3 5 2 9" xfId="39185" xr:uid="{00000000-0005-0000-0000-000013990000}"/>
    <cellStyle name="Normal 8 3 5 3" xfId="39186" xr:uid="{00000000-0005-0000-0000-000014990000}"/>
    <cellStyle name="Normal 8 3 5 3 2" xfId="39187" xr:uid="{00000000-0005-0000-0000-000015990000}"/>
    <cellStyle name="Normal 8 3 5 3 2 2" xfId="39188" xr:uid="{00000000-0005-0000-0000-000016990000}"/>
    <cellStyle name="Normal 8 3 5 3 2 2 2" xfId="39189" xr:uid="{00000000-0005-0000-0000-000017990000}"/>
    <cellStyle name="Normal 8 3 5 3 2 2 2 2" xfId="39190" xr:uid="{00000000-0005-0000-0000-000018990000}"/>
    <cellStyle name="Normal 8 3 5 3 2 2 3" xfId="39191" xr:uid="{00000000-0005-0000-0000-000019990000}"/>
    <cellStyle name="Normal 8 3 5 3 2 2 4" xfId="39192" xr:uid="{00000000-0005-0000-0000-00001A990000}"/>
    <cellStyle name="Normal 8 3 5 3 2 3" xfId="39193" xr:uid="{00000000-0005-0000-0000-00001B990000}"/>
    <cellStyle name="Normal 8 3 5 3 2 3 2" xfId="39194" xr:uid="{00000000-0005-0000-0000-00001C990000}"/>
    <cellStyle name="Normal 8 3 5 3 2 4" xfId="39195" xr:uid="{00000000-0005-0000-0000-00001D990000}"/>
    <cellStyle name="Normal 8 3 5 3 2 5" xfId="39196" xr:uid="{00000000-0005-0000-0000-00001E990000}"/>
    <cellStyle name="Normal 8 3 5 3 3" xfId="39197" xr:uid="{00000000-0005-0000-0000-00001F990000}"/>
    <cellStyle name="Normal 8 3 5 3 3 2" xfId="39198" xr:uid="{00000000-0005-0000-0000-000020990000}"/>
    <cellStyle name="Normal 8 3 5 3 3 2 2" xfId="39199" xr:uid="{00000000-0005-0000-0000-000021990000}"/>
    <cellStyle name="Normal 8 3 5 3 3 3" xfId="39200" xr:uid="{00000000-0005-0000-0000-000022990000}"/>
    <cellStyle name="Normal 8 3 5 3 3 4" xfId="39201" xr:uid="{00000000-0005-0000-0000-000023990000}"/>
    <cellStyle name="Normal 8 3 5 3 4" xfId="39202" xr:uid="{00000000-0005-0000-0000-000024990000}"/>
    <cellStyle name="Normal 8 3 5 3 4 2" xfId="39203" xr:uid="{00000000-0005-0000-0000-000025990000}"/>
    <cellStyle name="Normal 8 3 5 3 5" xfId="39204" xr:uid="{00000000-0005-0000-0000-000026990000}"/>
    <cellStyle name="Normal 8 3 5 3 6" xfId="39205" xr:uid="{00000000-0005-0000-0000-000027990000}"/>
    <cellStyle name="Normal 8 3 5 4" xfId="39206" xr:uid="{00000000-0005-0000-0000-000028990000}"/>
    <cellStyle name="Normal 8 3 5 4 2" xfId="39207" xr:uid="{00000000-0005-0000-0000-000029990000}"/>
    <cellStyle name="Normal 8 3 5 4 2 2" xfId="39208" xr:uid="{00000000-0005-0000-0000-00002A990000}"/>
    <cellStyle name="Normal 8 3 5 4 2 2 2" xfId="39209" xr:uid="{00000000-0005-0000-0000-00002B990000}"/>
    <cellStyle name="Normal 8 3 5 4 2 3" xfId="39210" xr:uid="{00000000-0005-0000-0000-00002C990000}"/>
    <cellStyle name="Normal 8 3 5 4 2 4" xfId="39211" xr:uid="{00000000-0005-0000-0000-00002D990000}"/>
    <cellStyle name="Normal 8 3 5 4 3" xfId="39212" xr:uid="{00000000-0005-0000-0000-00002E990000}"/>
    <cellStyle name="Normal 8 3 5 4 3 2" xfId="39213" xr:uid="{00000000-0005-0000-0000-00002F990000}"/>
    <cellStyle name="Normal 8 3 5 4 4" xfId="39214" xr:uid="{00000000-0005-0000-0000-000030990000}"/>
    <cellStyle name="Normal 8 3 5 4 5" xfId="39215" xr:uid="{00000000-0005-0000-0000-000031990000}"/>
    <cellStyle name="Normal 8 3 5 5" xfId="39216" xr:uid="{00000000-0005-0000-0000-000032990000}"/>
    <cellStyle name="Normal 8 3 5 5 2" xfId="39217" xr:uid="{00000000-0005-0000-0000-000033990000}"/>
    <cellStyle name="Normal 8 3 5 5 2 2" xfId="39218" xr:uid="{00000000-0005-0000-0000-000034990000}"/>
    <cellStyle name="Normal 8 3 5 5 2 2 2" xfId="39219" xr:uid="{00000000-0005-0000-0000-000035990000}"/>
    <cellStyle name="Normal 8 3 5 5 2 3" xfId="39220" xr:uid="{00000000-0005-0000-0000-000036990000}"/>
    <cellStyle name="Normal 8 3 5 5 2 4" xfId="39221" xr:uid="{00000000-0005-0000-0000-000037990000}"/>
    <cellStyle name="Normal 8 3 5 5 3" xfId="39222" xr:uid="{00000000-0005-0000-0000-000038990000}"/>
    <cellStyle name="Normal 8 3 5 5 3 2" xfId="39223" xr:uid="{00000000-0005-0000-0000-000039990000}"/>
    <cellStyle name="Normal 8 3 5 5 4" xfId="39224" xr:uid="{00000000-0005-0000-0000-00003A990000}"/>
    <cellStyle name="Normal 8 3 5 5 5" xfId="39225" xr:uid="{00000000-0005-0000-0000-00003B990000}"/>
    <cellStyle name="Normal 8 3 5 6" xfId="39226" xr:uid="{00000000-0005-0000-0000-00003C990000}"/>
    <cellStyle name="Normal 8 3 5 6 2" xfId="39227" xr:uid="{00000000-0005-0000-0000-00003D990000}"/>
    <cellStyle name="Normal 8 3 5 6 2 2" xfId="39228" xr:uid="{00000000-0005-0000-0000-00003E990000}"/>
    <cellStyle name="Normal 8 3 5 6 3" xfId="39229" xr:uid="{00000000-0005-0000-0000-00003F990000}"/>
    <cellStyle name="Normal 8 3 5 6 4" xfId="39230" xr:uid="{00000000-0005-0000-0000-000040990000}"/>
    <cellStyle name="Normal 8 3 5 7" xfId="39231" xr:uid="{00000000-0005-0000-0000-000041990000}"/>
    <cellStyle name="Normal 8 3 5 7 2" xfId="39232" xr:uid="{00000000-0005-0000-0000-000042990000}"/>
    <cellStyle name="Normal 8 3 5 7 3" xfId="39233" xr:uid="{00000000-0005-0000-0000-000043990000}"/>
    <cellStyle name="Normal 8 3 5 7 4" xfId="39234" xr:uid="{00000000-0005-0000-0000-000044990000}"/>
    <cellStyle name="Normal 8 3 5 7 5" xfId="39235" xr:uid="{00000000-0005-0000-0000-000045990000}"/>
    <cellStyle name="Normal 8 3 5 8" xfId="39236" xr:uid="{00000000-0005-0000-0000-000046990000}"/>
    <cellStyle name="Normal 8 3 5 9" xfId="39237" xr:uid="{00000000-0005-0000-0000-000047990000}"/>
    <cellStyle name="Normal 8 3 6" xfId="39238" xr:uid="{00000000-0005-0000-0000-000048990000}"/>
    <cellStyle name="Normal 8 3 6 2" xfId="39239" xr:uid="{00000000-0005-0000-0000-000049990000}"/>
    <cellStyle name="Normal 8 3 6 2 2" xfId="39240" xr:uid="{00000000-0005-0000-0000-00004A990000}"/>
    <cellStyle name="Normal 8 3 6 2 2 2" xfId="39241" xr:uid="{00000000-0005-0000-0000-00004B990000}"/>
    <cellStyle name="Normal 8 3 6 2 2 2 2" xfId="39242" xr:uid="{00000000-0005-0000-0000-00004C990000}"/>
    <cellStyle name="Normal 8 3 6 2 2 2 2 2" xfId="39243" xr:uid="{00000000-0005-0000-0000-00004D990000}"/>
    <cellStyle name="Normal 8 3 6 2 2 2 3" xfId="39244" xr:uid="{00000000-0005-0000-0000-00004E990000}"/>
    <cellStyle name="Normal 8 3 6 2 2 2 4" xfId="39245" xr:uid="{00000000-0005-0000-0000-00004F990000}"/>
    <cellStyle name="Normal 8 3 6 2 2 3" xfId="39246" xr:uid="{00000000-0005-0000-0000-000050990000}"/>
    <cellStyle name="Normal 8 3 6 2 2 3 2" xfId="39247" xr:uid="{00000000-0005-0000-0000-000051990000}"/>
    <cellStyle name="Normal 8 3 6 2 2 4" xfId="39248" xr:uid="{00000000-0005-0000-0000-000052990000}"/>
    <cellStyle name="Normal 8 3 6 2 2 5" xfId="39249" xr:uid="{00000000-0005-0000-0000-000053990000}"/>
    <cellStyle name="Normal 8 3 6 2 3" xfId="39250" xr:uid="{00000000-0005-0000-0000-000054990000}"/>
    <cellStyle name="Normal 8 3 6 2 3 2" xfId="39251" xr:uid="{00000000-0005-0000-0000-000055990000}"/>
    <cellStyle name="Normal 8 3 6 2 3 2 2" xfId="39252" xr:uid="{00000000-0005-0000-0000-000056990000}"/>
    <cellStyle name="Normal 8 3 6 2 3 3" xfId="39253" xr:uid="{00000000-0005-0000-0000-000057990000}"/>
    <cellStyle name="Normal 8 3 6 2 3 4" xfId="39254" xr:uid="{00000000-0005-0000-0000-000058990000}"/>
    <cellStyle name="Normal 8 3 6 2 4" xfId="39255" xr:uid="{00000000-0005-0000-0000-000059990000}"/>
    <cellStyle name="Normal 8 3 6 2 4 2" xfId="39256" xr:uid="{00000000-0005-0000-0000-00005A990000}"/>
    <cellStyle name="Normal 8 3 6 2 5" xfId="39257" xr:uid="{00000000-0005-0000-0000-00005B990000}"/>
    <cellStyle name="Normal 8 3 6 2 6" xfId="39258" xr:uid="{00000000-0005-0000-0000-00005C990000}"/>
    <cellStyle name="Normal 8 3 6 3" xfId="39259" xr:uid="{00000000-0005-0000-0000-00005D990000}"/>
    <cellStyle name="Normal 8 3 6 3 2" xfId="39260" xr:uid="{00000000-0005-0000-0000-00005E990000}"/>
    <cellStyle name="Normal 8 3 6 3 2 2" xfId="39261" xr:uid="{00000000-0005-0000-0000-00005F990000}"/>
    <cellStyle name="Normal 8 3 6 3 2 2 2" xfId="39262" xr:uid="{00000000-0005-0000-0000-000060990000}"/>
    <cellStyle name="Normal 8 3 6 3 2 3" xfId="39263" xr:uid="{00000000-0005-0000-0000-000061990000}"/>
    <cellStyle name="Normal 8 3 6 3 2 4" xfId="39264" xr:uid="{00000000-0005-0000-0000-000062990000}"/>
    <cellStyle name="Normal 8 3 6 3 3" xfId="39265" xr:uid="{00000000-0005-0000-0000-000063990000}"/>
    <cellStyle name="Normal 8 3 6 3 3 2" xfId="39266" xr:uid="{00000000-0005-0000-0000-000064990000}"/>
    <cellStyle name="Normal 8 3 6 3 4" xfId="39267" xr:uid="{00000000-0005-0000-0000-000065990000}"/>
    <cellStyle name="Normal 8 3 6 3 5" xfId="39268" xr:uid="{00000000-0005-0000-0000-000066990000}"/>
    <cellStyle name="Normal 8 3 6 4" xfId="39269" xr:uid="{00000000-0005-0000-0000-000067990000}"/>
    <cellStyle name="Normal 8 3 6 4 2" xfId="39270" xr:uid="{00000000-0005-0000-0000-000068990000}"/>
    <cellStyle name="Normal 8 3 6 4 2 2" xfId="39271" xr:uid="{00000000-0005-0000-0000-000069990000}"/>
    <cellStyle name="Normal 8 3 6 4 2 2 2" xfId="39272" xr:uid="{00000000-0005-0000-0000-00006A990000}"/>
    <cellStyle name="Normal 8 3 6 4 2 3" xfId="39273" xr:uid="{00000000-0005-0000-0000-00006B990000}"/>
    <cellStyle name="Normal 8 3 6 4 2 4" xfId="39274" xr:uid="{00000000-0005-0000-0000-00006C990000}"/>
    <cellStyle name="Normal 8 3 6 4 3" xfId="39275" xr:uid="{00000000-0005-0000-0000-00006D990000}"/>
    <cellStyle name="Normal 8 3 6 4 3 2" xfId="39276" xr:uid="{00000000-0005-0000-0000-00006E990000}"/>
    <cellStyle name="Normal 8 3 6 4 4" xfId="39277" xr:uid="{00000000-0005-0000-0000-00006F990000}"/>
    <cellStyle name="Normal 8 3 6 4 5" xfId="39278" xr:uid="{00000000-0005-0000-0000-000070990000}"/>
    <cellStyle name="Normal 8 3 6 5" xfId="39279" xr:uid="{00000000-0005-0000-0000-000071990000}"/>
    <cellStyle name="Normal 8 3 6 5 2" xfId="39280" xr:uid="{00000000-0005-0000-0000-000072990000}"/>
    <cellStyle name="Normal 8 3 6 5 2 2" xfId="39281" xr:uid="{00000000-0005-0000-0000-000073990000}"/>
    <cellStyle name="Normal 8 3 6 5 3" xfId="39282" xr:uid="{00000000-0005-0000-0000-000074990000}"/>
    <cellStyle name="Normal 8 3 6 5 4" xfId="39283" xr:uid="{00000000-0005-0000-0000-000075990000}"/>
    <cellStyle name="Normal 8 3 6 6" xfId="39284" xr:uid="{00000000-0005-0000-0000-000076990000}"/>
    <cellStyle name="Normal 8 3 6 6 2" xfId="39285" xr:uid="{00000000-0005-0000-0000-000077990000}"/>
    <cellStyle name="Normal 8 3 6 6 3" xfId="39286" xr:uid="{00000000-0005-0000-0000-000078990000}"/>
    <cellStyle name="Normal 8 3 6 6 4" xfId="39287" xr:uid="{00000000-0005-0000-0000-000079990000}"/>
    <cellStyle name="Normal 8 3 6 6 5" xfId="39288" xr:uid="{00000000-0005-0000-0000-00007A990000}"/>
    <cellStyle name="Normal 8 3 6 7" xfId="39289" xr:uid="{00000000-0005-0000-0000-00007B990000}"/>
    <cellStyle name="Normal 8 3 6 8" xfId="39290" xr:uid="{00000000-0005-0000-0000-00007C990000}"/>
    <cellStyle name="Normal 8 3 6 9" xfId="39291" xr:uid="{00000000-0005-0000-0000-00007D990000}"/>
    <cellStyle name="Normal 8 3 7" xfId="39292" xr:uid="{00000000-0005-0000-0000-00007E990000}"/>
    <cellStyle name="Normal 8 3 7 2" xfId="39293" xr:uid="{00000000-0005-0000-0000-00007F990000}"/>
    <cellStyle name="Normal 8 3 7 2 2" xfId="39294" xr:uid="{00000000-0005-0000-0000-000080990000}"/>
    <cellStyle name="Normal 8 3 7 2 2 2" xfId="39295" xr:uid="{00000000-0005-0000-0000-000081990000}"/>
    <cellStyle name="Normal 8 3 7 2 2 2 2" xfId="39296" xr:uid="{00000000-0005-0000-0000-000082990000}"/>
    <cellStyle name="Normal 8 3 7 2 2 3" xfId="39297" xr:uid="{00000000-0005-0000-0000-000083990000}"/>
    <cellStyle name="Normal 8 3 7 2 2 4" xfId="39298" xr:uid="{00000000-0005-0000-0000-000084990000}"/>
    <cellStyle name="Normal 8 3 7 2 3" xfId="39299" xr:uid="{00000000-0005-0000-0000-000085990000}"/>
    <cellStyle name="Normal 8 3 7 2 3 2" xfId="39300" xr:uid="{00000000-0005-0000-0000-000086990000}"/>
    <cellStyle name="Normal 8 3 7 2 4" xfId="39301" xr:uid="{00000000-0005-0000-0000-000087990000}"/>
    <cellStyle name="Normal 8 3 7 2 5" xfId="39302" xr:uid="{00000000-0005-0000-0000-000088990000}"/>
    <cellStyle name="Normal 8 3 7 3" xfId="39303" xr:uid="{00000000-0005-0000-0000-000089990000}"/>
    <cellStyle name="Normal 8 3 7 3 2" xfId="39304" xr:uid="{00000000-0005-0000-0000-00008A990000}"/>
    <cellStyle name="Normal 8 3 7 3 2 2" xfId="39305" xr:uid="{00000000-0005-0000-0000-00008B990000}"/>
    <cellStyle name="Normal 8 3 7 3 3" xfId="39306" xr:uid="{00000000-0005-0000-0000-00008C990000}"/>
    <cellStyle name="Normal 8 3 7 3 4" xfId="39307" xr:uid="{00000000-0005-0000-0000-00008D990000}"/>
    <cellStyle name="Normal 8 3 7 4" xfId="39308" xr:uid="{00000000-0005-0000-0000-00008E990000}"/>
    <cellStyle name="Normal 8 3 7 4 2" xfId="39309" xr:uid="{00000000-0005-0000-0000-00008F990000}"/>
    <cellStyle name="Normal 8 3 7 5" xfId="39310" xr:uid="{00000000-0005-0000-0000-000090990000}"/>
    <cellStyle name="Normal 8 3 7 6" xfId="39311" xr:uid="{00000000-0005-0000-0000-000091990000}"/>
    <cellStyle name="Normal 8 3 8" xfId="39312" xr:uid="{00000000-0005-0000-0000-000092990000}"/>
    <cellStyle name="Normal 8 3 8 2" xfId="39313" xr:uid="{00000000-0005-0000-0000-000093990000}"/>
    <cellStyle name="Normal 8 3 8 2 2" xfId="39314" xr:uid="{00000000-0005-0000-0000-000094990000}"/>
    <cellStyle name="Normal 8 3 8 2 2 2" xfId="39315" xr:uid="{00000000-0005-0000-0000-000095990000}"/>
    <cellStyle name="Normal 8 3 8 2 3" xfId="39316" xr:uid="{00000000-0005-0000-0000-000096990000}"/>
    <cellStyle name="Normal 8 3 8 2 4" xfId="39317" xr:uid="{00000000-0005-0000-0000-000097990000}"/>
    <cellStyle name="Normal 8 3 8 3" xfId="39318" xr:uid="{00000000-0005-0000-0000-000098990000}"/>
    <cellStyle name="Normal 8 3 8 3 2" xfId="39319" xr:uid="{00000000-0005-0000-0000-000099990000}"/>
    <cellStyle name="Normal 8 3 8 4" xfId="39320" xr:uid="{00000000-0005-0000-0000-00009A990000}"/>
    <cellStyle name="Normal 8 3 8 5" xfId="39321" xr:uid="{00000000-0005-0000-0000-00009B990000}"/>
    <cellStyle name="Normal 8 3 9" xfId="39322" xr:uid="{00000000-0005-0000-0000-00009C990000}"/>
    <cellStyle name="Normal 8 3 9 2" xfId="39323" xr:uid="{00000000-0005-0000-0000-00009D990000}"/>
    <cellStyle name="Normal 8 3 9 2 2" xfId="39324" xr:uid="{00000000-0005-0000-0000-00009E990000}"/>
    <cellStyle name="Normal 8 3 9 2 2 2" xfId="39325" xr:uid="{00000000-0005-0000-0000-00009F990000}"/>
    <cellStyle name="Normal 8 3 9 2 3" xfId="39326" xr:uid="{00000000-0005-0000-0000-0000A0990000}"/>
    <cellStyle name="Normal 8 3 9 2 4" xfId="39327" xr:uid="{00000000-0005-0000-0000-0000A1990000}"/>
    <cellStyle name="Normal 8 3 9 3" xfId="39328" xr:uid="{00000000-0005-0000-0000-0000A2990000}"/>
    <cellStyle name="Normal 8 3 9 3 2" xfId="39329" xr:uid="{00000000-0005-0000-0000-0000A3990000}"/>
    <cellStyle name="Normal 8 3 9 4" xfId="39330" xr:uid="{00000000-0005-0000-0000-0000A4990000}"/>
    <cellStyle name="Normal 8 3 9 5" xfId="39331" xr:uid="{00000000-0005-0000-0000-0000A5990000}"/>
    <cellStyle name="Normal 8 4" xfId="39332" xr:uid="{00000000-0005-0000-0000-0000A6990000}"/>
    <cellStyle name="Normal 8 4 10" xfId="39333" xr:uid="{00000000-0005-0000-0000-0000A7990000}"/>
    <cellStyle name="Normal 8 4 10 2" xfId="39334" xr:uid="{00000000-0005-0000-0000-0000A8990000}"/>
    <cellStyle name="Normal 8 4 10 3" xfId="39335" xr:uid="{00000000-0005-0000-0000-0000A9990000}"/>
    <cellStyle name="Normal 8 4 10 4" xfId="39336" xr:uid="{00000000-0005-0000-0000-0000AA990000}"/>
    <cellStyle name="Normal 8 4 10 5" xfId="39337" xr:uid="{00000000-0005-0000-0000-0000AB990000}"/>
    <cellStyle name="Normal 8 4 11" xfId="39338" xr:uid="{00000000-0005-0000-0000-0000AC990000}"/>
    <cellStyle name="Normal 8 4 12" xfId="39339" xr:uid="{00000000-0005-0000-0000-0000AD990000}"/>
    <cellStyle name="Normal 8 4 13" xfId="39340" xr:uid="{00000000-0005-0000-0000-0000AE990000}"/>
    <cellStyle name="Normal 8 4 2" xfId="39341" xr:uid="{00000000-0005-0000-0000-0000AF990000}"/>
    <cellStyle name="Normal 8 4 2 10" xfId="39342" xr:uid="{00000000-0005-0000-0000-0000B0990000}"/>
    <cellStyle name="Normal 8 4 2 11" xfId="39343" xr:uid="{00000000-0005-0000-0000-0000B1990000}"/>
    <cellStyle name="Normal 8 4 2 12" xfId="39344" xr:uid="{00000000-0005-0000-0000-0000B2990000}"/>
    <cellStyle name="Normal 8 4 2 2" xfId="39345" xr:uid="{00000000-0005-0000-0000-0000B3990000}"/>
    <cellStyle name="Normal 8 4 2 2 10" xfId="39346" xr:uid="{00000000-0005-0000-0000-0000B4990000}"/>
    <cellStyle name="Normal 8 4 2 2 11" xfId="39347" xr:uid="{00000000-0005-0000-0000-0000B5990000}"/>
    <cellStyle name="Normal 8 4 2 2 2" xfId="39348" xr:uid="{00000000-0005-0000-0000-0000B6990000}"/>
    <cellStyle name="Normal 8 4 2 2 2 10" xfId="39349" xr:uid="{00000000-0005-0000-0000-0000B7990000}"/>
    <cellStyle name="Normal 8 4 2 2 2 2" xfId="39350" xr:uid="{00000000-0005-0000-0000-0000B8990000}"/>
    <cellStyle name="Normal 8 4 2 2 2 2 2" xfId="39351" xr:uid="{00000000-0005-0000-0000-0000B9990000}"/>
    <cellStyle name="Normal 8 4 2 2 2 2 2 2" xfId="39352" xr:uid="{00000000-0005-0000-0000-0000BA990000}"/>
    <cellStyle name="Normal 8 4 2 2 2 2 2 2 2" xfId="39353" xr:uid="{00000000-0005-0000-0000-0000BB990000}"/>
    <cellStyle name="Normal 8 4 2 2 2 2 2 2 2 2" xfId="39354" xr:uid="{00000000-0005-0000-0000-0000BC990000}"/>
    <cellStyle name="Normal 8 4 2 2 2 2 2 2 2 2 2" xfId="39355" xr:uid="{00000000-0005-0000-0000-0000BD990000}"/>
    <cellStyle name="Normal 8 4 2 2 2 2 2 2 2 3" xfId="39356" xr:uid="{00000000-0005-0000-0000-0000BE990000}"/>
    <cellStyle name="Normal 8 4 2 2 2 2 2 2 2 4" xfId="39357" xr:uid="{00000000-0005-0000-0000-0000BF990000}"/>
    <cellStyle name="Normal 8 4 2 2 2 2 2 2 3" xfId="39358" xr:uid="{00000000-0005-0000-0000-0000C0990000}"/>
    <cellStyle name="Normal 8 4 2 2 2 2 2 2 3 2" xfId="39359" xr:uid="{00000000-0005-0000-0000-0000C1990000}"/>
    <cellStyle name="Normal 8 4 2 2 2 2 2 2 4" xfId="39360" xr:uid="{00000000-0005-0000-0000-0000C2990000}"/>
    <cellStyle name="Normal 8 4 2 2 2 2 2 2 5" xfId="39361" xr:uid="{00000000-0005-0000-0000-0000C3990000}"/>
    <cellStyle name="Normal 8 4 2 2 2 2 2 3" xfId="39362" xr:uid="{00000000-0005-0000-0000-0000C4990000}"/>
    <cellStyle name="Normal 8 4 2 2 2 2 2 3 2" xfId="39363" xr:uid="{00000000-0005-0000-0000-0000C5990000}"/>
    <cellStyle name="Normal 8 4 2 2 2 2 2 3 2 2" xfId="39364" xr:uid="{00000000-0005-0000-0000-0000C6990000}"/>
    <cellStyle name="Normal 8 4 2 2 2 2 2 3 3" xfId="39365" xr:uid="{00000000-0005-0000-0000-0000C7990000}"/>
    <cellStyle name="Normal 8 4 2 2 2 2 2 3 4" xfId="39366" xr:uid="{00000000-0005-0000-0000-0000C8990000}"/>
    <cellStyle name="Normal 8 4 2 2 2 2 2 4" xfId="39367" xr:uid="{00000000-0005-0000-0000-0000C9990000}"/>
    <cellStyle name="Normal 8 4 2 2 2 2 2 4 2" xfId="39368" xr:uid="{00000000-0005-0000-0000-0000CA990000}"/>
    <cellStyle name="Normal 8 4 2 2 2 2 2 5" xfId="39369" xr:uid="{00000000-0005-0000-0000-0000CB990000}"/>
    <cellStyle name="Normal 8 4 2 2 2 2 2 6" xfId="39370" xr:uid="{00000000-0005-0000-0000-0000CC990000}"/>
    <cellStyle name="Normal 8 4 2 2 2 2 3" xfId="39371" xr:uid="{00000000-0005-0000-0000-0000CD990000}"/>
    <cellStyle name="Normal 8 4 2 2 2 2 3 2" xfId="39372" xr:uid="{00000000-0005-0000-0000-0000CE990000}"/>
    <cellStyle name="Normal 8 4 2 2 2 2 3 2 2" xfId="39373" xr:uid="{00000000-0005-0000-0000-0000CF990000}"/>
    <cellStyle name="Normal 8 4 2 2 2 2 3 2 2 2" xfId="39374" xr:uid="{00000000-0005-0000-0000-0000D0990000}"/>
    <cellStyle name="Normal 8 4 2 2 2 2 3 2 3" xfId="39375" xr:uid="{00000000-0005-0000-0000-0000D1990000}"/>
    <cellStyle name="Normal 8 4 2 2 2 2 3 2 4" xfId="39376" xr:uid="{00000000-0005-0000-0000-0000D2990000}"/>
    <cellStyle name="Normal 8 4 2 2 2 2 3 3" xfId="39377" xr:uid="{00000000-0005-0000-0000-0000D3990000}"/>
    <cellStyle name="Normal 8 4 2 2 2 2 3 3 2" xfId="39378" xr:uid="{00000000-0005-0000-0000-0000D4990000}"/>
    <cellStyle name="Normal 8 4 2 2 2 2 3 4" xfId="39379" xr:uid="{00000000-0005-0000-0000-0000D5990000}"/>
    <cellStyle name="Normal 8 4 2 2 2 2 3 5" xfId="39380" xr:uid="{00000000-0005-0000-0000-0000D6990000}"/>
    <cellStyle name="Normal 8 4 2 2 2 2 4" xfId="39381" xr:uid="{00000000-0005-0000-0000-0000D7990000}"/>
    <cellStyle name="Normal 8 4 2 2 2 2 4 2" xfId="39382" xr:uid="{00000000-0005-0000-0000-0000D8990000}"/>
    <cellStyle name="Normal 8 4 2 2 2 2 4 2 2" xfId="39383" xr:uid="{00000000-0005-0000-0000-0000D9990000}"/>
    <cellStyle name="Normal 8 4 2 2 2 2 4 2 2 2" xfId="39384" xr:uid="{00000000-0005-0000-0000-0000DA990000}"/>
    <cellStyle name="Normal 8 4 2 2 2 2 4 2 3" xfId="39385" xr:uid="{00000000-0005-0000-0000-0000DB990000}"/>
    <cellStyle name="Normal 8 4 2 2 2 2 4 2 4" xfId="39386" xr:uid="{00000000-0005-0000-0000-0000DC990000}"/>
    <cellStyle name="Normal 8 4 2 2 2 2 4 3" xfId="39387" xr:uid="{00000000-0005-0000-0000-0000DD990000}"/>
    <cellStyle name="Normal 8 4 2 2 2 2 4 3 2" xfId="39388" xr:uid="{00000000-0005-0000-0000-0000DE990000}"/>
    <cellStyle name="Normal 8 4 2 2 2 2 4 4" xfId="39389" xr:uid="{00000000-0005-0000-0000-0000DF990000}"/>
    <cellStyle name="Normal 8 4 2 2 2 2 4 5" xfId="39390" xr:uid="{00000000-0005-0000-0000-0000E0990000}"/>
    <cellStyle name="Normal 8 4 2 2 2 2 5" xfId="39391" xr:uid="{00000000-0005-0000-0000-0000E1990000}"/>
    <cellStyle name="Normal 8 4 2 2 2 2 5 2" xfId="39392" xr:uid="{00000000-0005-0000-0000-0000E2990000}"/>
    <cellStyle name="Normal 8 4 2 2 2 2 5 2 2" xfId="39393" xr:uid="{00000000-0005-0000-0000-0000E3990000}"/>
    <cellStyle name="Normal 8 4 2 2 2 2 5 3" xfId="39394" xr:uid="{00000000-0005-0000-0000-0000E4990000}"/>
    <cellStyle name="Normal 8 4 2 2 2 2 5 4" xfId="39395" xr:uid="{00000000-0005-0000-0000-0000E5990000}"/>
    <cellStyle name="Normal 8 4 2 2 2 2 6" xfId="39396" xr:uid="{00000000-0005-0000-0000-0000E6990000}"/>
    <cellStyle name="Normal 8 4 2 2 2 2 6 2" xfId="39397" xr:uid="{00000000-0005-0000-0000-0000E7990000}"/>
    <cellStyle name="Normal 8 4 2 2 2 2 6 3" xfId="39398" xr:uid="{00000000-0005-0000-0000-0000E8990000}"/>
    <cellStyle name="Normal 8 4 2 2 2 2 6 4" xfId="39399" xr:uid="{00000000-0005-0000-0000-0000E9990000}"/>
    <cellStyle name="Normal 8 4 2 2 2 2 6 5" xfId="39400" xr:uid="{00000000-0005-0000-0000-0000EA990000}"/>
    <cellStyle name="Normal 8 4 2 2 2 2 7" xfId="39401" xr:uid="{00000000-0005-0000-0000-0000EB990000}"/>
    <cellStyle name="Normal 8 4 2 2 2 2 8" xfId="39402" xr:uid="{00000000-0005-0000-0000-0000EC990000}"/>
    <cellStyle name="Normal 8 4 2 2 2 2 9" xfId="39403" xr:uid="{00000000-0005-0000-0000-0000ED990000}"/>
    <cellStyle name="Normal 8 4 2 2 2 3" xfId="39404" xr:uid="{00000000-0005-0000-0000-0000EE990000}"/>
    <cellStyle name="Normal 8 4 2 2 2 3 2" xfId="39405" xr:uid="{00000000-0005-0000-0000-0000EF990000}"/>
    <cellStyle name="Normal 8 4 2 2 2 3 2 2" xfId="39406" xr:uid="{00000000-0005-0000-0000-0000F0990000}"/>
    <cellStyle name="Normal 8 4 2 2 2 3 2 2 2" xfId="39407" xr:uid="{00000000-0005-0000-0000-0000F1990000}"/>
    <cellStyle name="Normal 8 4 2 2 2 3 2 2 2 2" xfId="39408" xr:uid="{00000000-0005-0000-0000-0000F2990000}"/>
    <cellStyle name="Normal 8 4 2 2 2 3 2 2 3" xfId="39409" xr:uid="{00000000-0005-0000-0000-0000F3990000}"/>
    <cellStyle name="Normal 8 4 2 2 2 3 2 2 4" xfId="39410" xr:uid="{00000000-0005-0000-0000-0000F4990000}"/>
    <cellStyle name="Normal 8 4 2 2 2 3 2 3" xfId="39411" xr:uid="{00000000-0005-0000-0000-0000F5990000}"/>
    <cellStyle name="Normal 8 4 2 2 2 3 2 3 2" xfId="39412" xr:uid="{00000000-0005-0000-0000-0000F6990000}"/>
    <cellStyle name="Normal 8 4 2 2 2 3 2 4" xfId="39413" xr:uid="{00000000-0005-0000-0000-0000F7990000}"/>
    <cellStyle name="Normal 8 4 2 2 2 3 2 5" xfId="39414" xr:uid="{00000000-0005-0000-0000-0000F8990000}"/>
    <cellStyle name="Normal 8 4 2 2 2 3 3" xfId="39415" xr:uid="{00000000-0005-0000-0000-0000F9990000}"/>
    <cellStyle name="Normal 8 4 2 2 2 3 3 2" xfId="39416" xr:uid="{00000000-0005-0000-0000-0000FA990000}"/>
    <cellStyle name="Normal 8 4 2 2 2 3 3 2 2" xfId="39417" xr:uid="{00000000-0005-0000-0000-0000FB990000}"/>
    <cellStyle name="Normal 8 4 2 2 2 3 3 3" xfId="39418" xr:uid="{00000000-0005-0000-0000-0000FC990000}"/>
    <cellStyle name="Normal 8 4 2 2 2 3 3 4" xfId="39419" xr:uid="{00000000-0005-0000-0000-0000FD990000}"/>
    <cellStyle name="Normal 8 4 2 2 2 3 4" xfId="39420" xr:uid="{00000000-0005-0000-0000-0000FE990000}"/>
    <cellStyle name="Normal 8 4 2 2 2 3 4 2" xfId="39421" xr:uid="{00000000-0005-0000-0000-0000FF990000}"/>
    <cellStyle name="Normal 8 4 2 2 2 3 5" xfId="39422" xr:uid="{00000000-0005-0000-0000-0000009A0000}"/>
    <cellStyle name="Normal 8 4 2 2 2 3 6" xfId="39423" xr:uid="{00000000-0005-0000-0000-0000019A0000}"/>
    <cellStyle name="Normal 8 4 2 2 2 4" xfId="39424" xr:uid="{00000000-0005-0000-0000-0000029A0000}"/>
    <cellStyle name="Normal 8 4 2 2 2 4 2" xfId="39425" xr:uid="{00000000-0005-0000-0000-0000039A0000}"/>
    <cellStyle name="Normal 8 4 2 2 2 4 2 2" xfId="39426" xr:uid="{00000000-0005-0000-0000-0000049A0000}"/>
    <cellStyle name="Normal 8 4 2 2 2 4 2 2 2" xfId="39427" xr:uid="{00000000-0005-0000-0000-0000059A0000}"/>
    <cellStyle name="Normal 8 4 2 2 2 4 2 3" xfId="39428" xr:uid="{00000000-0005-0000-0000-0000069A0000}"/>
    <cellStyle name="Normal 8 4 2 2 2 4 2 4" xfId="39429" xr:uid="{00000000-0005-0000-0000-0000079A0000}"/>
    <cellStyle name="Normal 8 4 2 2 2 4 3" xfId="39430" xr:uid="{00000000-0005-0000-0000-0000089A0000}"/>
    <cellStyle name="Normal 8 4 2 2 2 4 3 2" xfId="39431" xr:uid="{00000000-0005-0000-0000-0000099A0000}"/>
    <cellStyle name="Normal 8 4 2 2 2 4 4" xfId="39432" xr:uid="{00000000-0005-0000-0000-00000A9A0000}"/>
    <cellStyle name="Normal 8 4 2 2 2 4 5" xfId="39433" xr:uid="{00000000-0005-0000-0000-00000B9A0000}"/>
    <cellStyle name="Normal 8 4 2 2 2 5" xfId="39434" xr:uid="{00000000-0005-0000-0000-00000C9A0000}"/>
    <cellStyle name="Normal 8 4 2 2 2 5 2" xfId="39435" xr:uid="{00000000-0005-0000-0000-00000D9A0000}"/>
    <cellStyle name="Normal 8 4 2 2 2 5 2 2" xfId="39436" xr:uid="{00000000-0005-0000-0000-00000E9A0000}"/>
    <cellStyle name="Normal 8 4 2 2 2 5 2 2 2" xfId="39437" xr:uid="{00000000-0005-0000-0000-00000F9A0000}"/>
    <cellStyle name="Normal 8 4 2 2 2 5 2 3" xfId="39438" xr:uid="{00000000-0005-0000-0000-0000109A0000}"/>
    <cellStyle name="Normal 8 4 2 2 2 5 2 4" xfId="39439" xr:uid="{00000000-0005-0000-0000-0000119A0000}"/>
    <cellStyle name="Normal 8 4 2 2 2 5 3" xfId="39440" xr:uid="{00000000-0005-0000-0000-0000129A0000}"/>
    <cellStyle name="Normal 8 4 2 2 2 5 3 2" xfId="39441" xr:uid="{00000000-0005-0000-0000-0000139A0000}"/>
    <cellStyle name="Normal 8 4 2 2 2 5 4" xfId="39442" xr:uid="{00000000-0005-0000-0000-0000149A0000}"/>
    <cellStyle name="Normal 8 4 2 2 2 5 5" xfId="39443" xr:uid="{00000000-0005-0000-0000-0000159A0000}"/>
    <cellStyle name="Normal 8 4 2 2 2 6" xfId="39444" xr:uid="{00000000-0005-0000-0000-0000169A0000}"/>
    <cellStyle name="Normal 8 4 2 2 2 6 2" xfId="39445" xr:uid="{00000000-0005-0000-0000-0000179A0000}"/>
    <cellStyle name="Normal 8 4 2 2 2 6 2 2" xfId="39446" xr:uid="{00000000-0005-0000-0000-0000189A0000}"/>
    <cellStyle name="Normal 8 4 2 2 2 6 3" xfId="39447" xr:uid="{00000000-0005-0000-0000-0000199A0000}"/>
    <cellStyle name="Normal 8 4 2 2 2 6 4" xfId="39448" xr:uid="{00000000-0005-0000-0000-00001A9A0000}"/>
    <cellStyle name="Normal 8 4 2 2 2 7" xfId="39449" xr:uid="{00000000-0005-0000-0000-00001B9A0000}"/>
    <cellStyle name="Normal 8 4 2 2 2 7 2" xfId="39450" xr:uid="{00000000-0005-0000-0000-00001C9A0000}"/>
    <cellStyle name="Normal 8 4 2 2 2 7 3" xfId="39451" xr:uid="{00000000-0005-0000-0000-00001D9A0000}"/>
    <cellStyle name="Normal 8 4 2 2 2 7 4" xfId="39452" xr:uid="{00000000-0005-0000-0000-00001E9A0000}"/>
    <cellStyle name="Normal 8 4 2 2 2 7 5" xfId="39453" xr:uid="{00000000-0005-0000-0000-00001F9A0000}"/>
    <cellStyle name="Normal 8 4 2 2 2 8" xfId="39454" xr:uid="{00000000-0005-0000-0000-0000209A0000}"/>
    <cellStyle name="Normal 8 4 2 2 2 9" xfId="39455" xr:uid="{00000000-0005-0000-0000-0000219A0000}"/>
    <cellStyle name="Normal 8 4 2 2 3" xfId="39456" xr:uid="{00000000-0005-0000-0000-0000229A0000}"/>
    <cellStyle name="Normal 8 4 2 2 3 2" xfId="39457" xr:uid="{00000000-0005-0000-0000-0000239A0000}"/>
    <cellStyle name="Normal 8 4 2 2 3 2 2" xfId="39458" xr:uid="{00000000-0005-0000-0000-0000249A0000}"/>
    <cellStyle name="Normal 8 4 2 2 3 2 2 2" xfId="39459" xr:uid="{00000000-0005-0000-0000-0000259A0000}"/>
    <cellStyle name="Normal 8 4 2 2 3 2 2 2 2" xfId="39460" xr:uid="{00000000-0005-0000-0000-0000269A0000}"/>
    <cellStyle name="Normal 8 4 2 2 3 2 2 2 2 2" xfId="39461" xr:uid="{00000000-0005-0000-0000-0000279A0000}"/>
    <cellStyle name="Normal 8 4 2 2 3 2 2 2 3" xfId="39462" xr:uid="{00000000-0005-0000-0000-0000289A0000}"/>
    <cellStyle name="Normal 8 4 2 2 3 2 2 2 4" xfId="39463" xr:uid="{00000000-0005-0000-0000-0000299A0000}"/>
    <cellStyle name="Normal 8 4 2 2 3 2 2 3" xfId="39464" xr:uid="{00000000-0005-0000-0000-00002A9A0000}"/>
    <cellStyle name="Normal 8 4 2 2 3 2 2 3 2" xfId="39465" xr:uid="{00000000-0005-0000-0000-00002B9A0000}"/>
    <cellStyle name="Normal 8 4 2 2 3 2 2 4" xfId="39466" xr:uid="{00000000-0005-0000-0000-00002C9A0000}"/>
    <cellStyle name="Normal 8 4 2 2 3 2 2 5" xfId="39467" xr:uid="{00000000-0005-0000-0000-00002D9A0000}"/>
    <cellStyle name="Normal 8 4 2 2 3 2 3" xfId="39468" xr:uid="{00000000-0005-0000-0000-00002E9A0000}"/>
    <cellStyle name="Normal 8 4 2 2 3 2 3 2" xfId="39469" xr:uid="{00000000-0005-0000-0000-00002F9A0000}"/>
    <cellStyle name="Normal 8 4 2 2 3 2 3 2 2" xfId="39470" xr:uid="{00000000-0005-0000-0000-0000309A0000}"/>
    <cellStyle name="Normal 8 4 2 2 3 2 3 3" xfId="39471" xr:uid="{00000000-0005-0000-0000-0000319A0000}"/>
    <cellStyle name="Normal 8 4 2 2 3 2 3 4" xfId="39472" xr:uid="{00000000-0005-0000-0000-0000329A0000}"/>
    <cellStyle name="Normal 8 4 2 2 3 2 4" xfId="39473" xr:uid="{00000000-0005-0000-0000-0000339A0000}"/>
    <cellStyle name="Normal 8 4 2 2 3 2 4 2" xfId="39474" xr:uid="{00000000-0005-0000-0000-0000349A0000}"/>
    <cellStyle name="Normal 8 4 2 2 3 2 5" xfId="39475" xr:uid="{00000000-0005-0000-0000-0000359A0000}"/>
    <cellStyle name="Normal 8 4 2 2 3 2 6" xfId="39476" xr:uid="{00000000-0005-0000-0000-0000369A0000}"/>
    <cellStyle name="Normal 8 4 2 2 3 3" xfId="39477" xr:uid="{00000000-0005-0000-0000-0000379A0000}"/>
    <cellStyle name="Normal 8 4 2 2 3 3 2" xfId="39478" xr:uid="{00000000-0005-0000-0000-0000389A0000}"/>
    <cellStyle name="Normal 8 4 2 2 3 3 2 2" xfId="39479" xr:uid="{00000000-0005-0000-0000-0000399A0000}"/>
    <cellStyle name="Normal 8 4 2 2 3 3 2 2 2" xfId="39480" xr:uid="{00000000-0005-0000-0000-00003A9A0000}"/>
    <cellStyle name="Normal 8 4 2 2 3 3 2 3" xfId="39481" xr:uid="{00000000-0005-0000-0000-00003B9A0000}"/>
    <cellStyle name="Normal 8 4 2 2 3 3 2 4" xfId="39482" xr:uid="{00000000-0005-0000-0000-00003C9A0000}"/>
    <cellStyle name="Normal 8 4 2 2 3 3 3" xfId="39483" xr:uid="{00000000-0005-0000-0000-00003D9A0000}"/>
    <cellStyle name="Normal 8 4 2 2 3 3 3 2" xfId="39484" xr:uid="{00000000-0005-0000-0000-00003E9A0000}"/>
    <cellStyle name="Normal 8 4 2 2 3 3 4" xfId="39485" xr:uid="{00000000-0005-0000-0000-00003F9A0000}"/>
    <cellStyle name="Normal 8 4 2 2 3 3 5" xfId="39486" xr:uid="{00000000-0005-0000-0000-0000409A0000}"/>
    <cellStyle name="Normal 8 4 2 2 3 4" xfId="39487" xr:uid="{00000000-0005-0000-0000-0000419A0000}"/>
    <cellStyle name="Normal 8 4 2 2 3 4 2" xfId="39488" xr:uid="{00000000-0005-0000-0000-0000429A0000}"/>
    <cellStyle name="Normal 8 4 2 2 3 4 2 2" xfId="39489" xr:uid="{00000000-0005-0000-0000-0000439A0000}"/>
    <cellStyle name="Normal 8 4 2 2 3 4 2 2 2" xfId="39490" xr:uid="{00000000-0005-0000-0000-0000449A0000}"/>
    <cellStyle name="Normal 8 4 2 2 3 4 2 3" xfId="39491" xr:uid="{00000000-0005-0000-0000-0000459A0000}"/>
    <cellStyle name="Normal 8 4 2 2 3 4 2 4" xfId="39492" xr:uid="{00000000-0005-0000-0000-0000469A0000}"/>
    <cellStyle name="Normal 8 4 2 2 3 4 3" xfId="39493" xr:uid="{00000000-0005-0000-0000-0000479A0000}"/>
    <cellStyle name="Normal 8 4 2 2 3 4 3 2" xfId="39494" xr:uid="{00000000-0005-0000-0000-0000489A0000}"/>
    <cellStyle name="Normal 8 4 2 2 3 4 4" xfId="39495" xr:uid="{00000000-0005-0000-0000-0000499A0000}"/>
    <cellStyle name="Normal 8 4 2 2 3 4 5" xfId="39496" xr:uid="{00000000-0005-0000-0000-00004A9A0000}"/>
    <cellStyle name="Normal 8 4 2 2 3 5" xfId="39497" xr:uid="{00000000-0005-0000-0000-00004B9A0000}"/>
    <cellStyle name="Normal 8 4 2 2 3 5 2" xfId="39498" xr:uid="{00000000-0005-0000-0000-00004C9A0000}"/>
    <cellStyle name="Normal 8 4 2 2 3 5 2 2" xfId="39499" xr:uid="{00000000-0005-0000-0000-00004D9A0000}"/>
    <cellStyle name="Normal 8 4 2 2 3 5 3" xfId="39500" xr:uid="{00000000-0005-0000-0000-00004E9A0000}"/>
    <cellStyle name="Normal 8 4 2 2 3 5 4" xfId="39501" xr:uid="{00000000-0005-0000-0000-00004F9A0000}"/>
    <cellStyle name="Normal 8 4 2 2 3 6" xfId="39502" xr:uid="{00000000-0005-0000-0000-0000509A0000}"/>
    <cellStyle name="Normal 8 4 2 2 3 6 2" xfId="39503" xr:uid="{00000000-0005-0000-0000-0000519A0000}"/>
    <cellStyle name="Normal 8 4 2 2 3 6 3" xfId="39504" xr:uid="{00000000-0005-0000-0000-0000529A0000}"/>
    <cellStyle name="Normal 8 4 2 2 3 6 4" xfId="39505" xr:uid="{00000000-0005-0000-0000-0000539A0000}"/>
    <cellStyle name="Normal 8 4 2 2 3 6 5" xfId="39506" xr:uid="{00000000-0005-0000-0000-0000549A0000}"/>
    <cellStyle name="Normal 8 4 2 2 3 7" xfId="39507" xr:uid="{00000000-0005-0000-0000-0000559A0000}"/>
    <cellStyle name="Normal 8 4 2 2 3 8" xfId="39508" xr:uid="{00000000-0005-0000-0000-0000569A0000}"/>
    <cellStyle name="Normal 8 4 2 2 3 9" xfId="39509" xr:uid="{00000000-0005-0000-0000-0000579A0000}"/>
    <cellStyle name="Normal 8 4 2 2 4" xfId="39510" xr:uid="{00000000-0005-0000-0000-0000589A0000}"/>
    <cellStyle name="Normal 8 4 2 2 4 2" xfId="39511" xr:uid="{00000000-0005-0000-0000-0000599A0000}"/>
    <cellStyle name="Normal 8 4 2 2 4 2 2" xfId="39512" xr:uid="{00000000-0005-0000-0000-00005A9A0000}"/>
    <cellStyle name="Normal 8 4 2 2 4 2 2 2" xfId="39513" xr:uid="{00000000-0005-0000-0000-00005B9A0000}"/>
    <cellStyle name="Normal 8 4 2 2 4 2 2 2 2" xfId="39514" xr:uid="{00000000-0005-0000-0000-00005C9A0000}"/>
    <cellStyle name="Normal 8 4 2 2 4 2 2 3" xfId="39515" xr:uid="{00000000-0005-0000-0000-00005D9A0000}"/>
    <cellStyle name="Normal 8 4 2 2 4 2 2 4" xfId="39516" xr:uid="{00000000-0005-0000-0000-00005E9A0000}"/>
    <cellStyle name="Normal 8 4 2 2 4 2 3" xfId="39517" xr:uid="{00000000-0005-0000-0000-00005F9A0000}"/>
    <cellStyle name="Normal 8 4 2 2 4 2 3 2" xfId="39518" xr:uid="{00000000-0005-0000-0000-0000609A0000}"/>
    <cellStyle name="Normal 8 4 2 2 4 2 4" xfId="39519" xr:uid="{00000000-0005-0000-0000-0000619A0000}"/>
    <cellStyle name="Normal 8 4 2 2 4 2 5" xfId="39520" xr:uid="{00000000-0005-0000-0000-0000629A0000}"/>
    <cellStyle name="Normal 8 4 2 2 4 3" xfId="39521" xr:uid="{00000000-0005-0000-0000-0000639A0000}"/>
    <cellStyle name="Normal 8 4 2 2 4 3 2" xfId="39522" xr:uid="{00000000-0005-0000-0000-0000649A0000}"/>
    <cellStyle name="Normal 8 4 2 2 4 3 2 2" xfId="39523" xr:uid="{00000000-0005-0000-0000-0000659A0000}"/>
    <cellStyle name="Normal 8 4 2 2 4 3 3" xfId="39524" xr:uid="{00000000-0005-0000-0000-0000669A0000}"/>
    <cellStyle name="Normal 8 4 2 2 4 3 4" xfId="39525" xr:uid="{00000000-0005-0000-0000-0000679A0000}"/>
    <cellStyle name="Normal 8 4 2 2 4 4" xfId="39526" xr:uid="{00000000-0005-0000-0000-0000689A0000}"/>
    <cellStyle name="Normal 8 4 2 2 4 4 2" xfId="39527" xr:uid="{00000000-0005-0000-0000-0000699A0000}"/>
    <cellStyle name="Normal 8 4 2 2 4 5" xfId="39528" xr:uid="{00000000-0005-0000-0000-00006A9A0000}"/>
    <cellStyle name="Normal 8 4 2 2 4 6" xfId="39529" xr:uid="{00000000-0005-0000-0000-00006B9A0000}"/>
    <cellStyle name="Normal 8 4 2 2 5" xfId="39530" xr:uid="{00000000-0005-0000-0000-00006C9A0000}"/>
    <cellStyle name="Normal 8 4 2 2 5 2" xfId="39531" xr:uid="{00000000-0005-0000-0000-00006D9A0000}"/>
    <cellStyle name="Normal 8 4 2 2 5 2 2" xfId="39532" xr:uid="{00000000-0005-0000-0000-00006E9A0000}"/>
    <cellStyle name="Normal 8 4 2 2 5 2 2 2" xfId="39533" xr:uid="{00000000-0005-0000-0000-00006F9A0000}"/>
    <cellStyle name="Normal 8 4 2 2 5 2 3" xfId="39534" xr:uid="{00000000-0005-0000-0000-0000709A0000}"/>
    <cellStyle name="Normal 8 4 2 2 5 2 4" xfId="39535" xr:uid="{00000000-0005-0000-0000-0000719A0000}"/>
    <cellStyle name="Normal 8 4 2 2 5 3" xfId="39536" xr:uid="{00000000-0005-0000-0000-0000729A0000}"/>
    <cellStyle name="Normal 8 4 2 2 5 3 2" xfId="39537" xr:uid="{00000000-0005-0000-0000-0000739A0000}"/>
    <cellStyle name="Normal 8 4 2 2 5 4" xfId="39538" xr:uid="{00000000-0005-0000-0000-0000749A0000}"/>
    <cellStyle name="Normal 8 4 2 2 5 5" xfId="39539" xr:uid="{00000000-0005-0000-0000-0000759A0000}"/>
    <cellStyle name="Normal 8 4 2 2 6" xfId="39540" xr:uid="{00000000-0005-0000-0000-0000769A0000}"/>
    <cellStyle name="Normal 8 4 2 2 6 2" xfId="39541" xr:uid="{00000000-0005-0000-0000-0000779A0000}"/>
    <cellStyle name="Normal 8 4 2 2 6 2 2" xfId="39542" xr:uid="{00000000-0005-0000-0000-0000789A0000}"/>
    <cellStyle name="Normal 8 4 2 2 6 2 2 2" xfId="39543" xr:uid="{00000000-0005-0000-0000-0000799A0000}"/>
    <cellStyle name="Normal 8 4 2 2 6 2 3" xfId="39544" xr:uid="{00000000-0005-0000-0000-00007A9A0000}"/>
    <cellStyle name="Normal 8 4 2 2 6 2 4" xfId="39545" xr:uid="{00000000-0005-0000-0000-00007B9A0000}"/>
    <cellStyle name="Normal 8 4 2 2 6 3" xfId="39546" xr:uid="{00000000-0005-0000-0000-00007C9A0000}"/>
    <cellStyle name="Normal 8 4 2 2 6 3 2" xfId="39547" xr:uid="{00000000-0005-0000-0000-00007D9A0000}"/>
    <cellStyle name="Normal 8 4 2 2 6 4" xfId="39548" xr:uid="{00000000-0005-0000-0000-00007E9A0000}"/>
    <cellStyle name="Normal 8 4 2 2 6 5" xfId="39549" xr:uid="{00000000-0005-0000-0000-00007F9A0000}"/>
    <cellStyle name="Normal 8 4 2 2 7" xfId="39550" xr:uid="{00000000-0005-0000-0000-0000809A0000}"/>
    <cellStyle name="Normal 8 4 2 2 7 2" xfId="39551" xr:uid="{00000000-0005-0000-0000-0000819A0000}"/>
    <cellStyle name="Normal 8 4 2 2 7 2 2" xfId="39552" xr:uid="{00000000-0005-0000-0000-0000829A0000}"/>
    <cellStyle name="Normal 8 4 2 2 7 3" xfId="39553" xr:uid="{00000000-0005-0000-0000-0000839A0000}"/>
    <cellStyle name="Normal 8 4 2 2 7 4" xfId="39554" xr:uid="{00000000-0005-0000-0000-0000849A0000}"/>
    <cellStyle name="Normal 8 4 2 2 8" xfId="39555" xr:uid="{00000000-0005-0000-0000-0000859A0000}"/>
    <cellStyle name="Normal 8 4 2 2 8 2" xfId="39556" xr:uid="{00000000-0005-0000-0000-0000869A0000}"/>
    <cellStyle name="Normal 8 4 2 2 8 3" xfId="39557" xr:uid="{00000000-0005-0000-0000-0000879A0000}"/>
    <cellStyle name="Normal 8 4 2 2 8 4" xfId="39558" xr:uid="{00000000-0005-0000-0000-0000889A0000}"/>
    <cellStyle name="Normal 8 4 2 2 8 5" xfId="39559" xr:uid="{00000000-0005-0000-0000-0000899A0000}"/>
    <cellStyle name="Normal 8 4 2 2 9" xfId="39560" xr:uid="{00000000-0005-0000-0000-00008A9A0000}"/>
    <cellStyle name="Normal 8 4 2 3" xfId="39561" xr:uid="{00000000-0005-0000-0000-00008B9A0000}"/>
    <cellStyle name="Normal 8 4 2 3 10" xfId="39562" xr:uid="{00000000-0005-0000-0000-00008C9A0000}"/>
    <cellStyle name="Normal 8 4 2 3 2" xfId="39563" xr:uid="{00000000-0005-0000-0000-00008D9A0000}"/>
    <cellStyle name="Normal 8 4 2 3 2 2" xfId="39564" xr:uid="{00000000-0005-0000-0000-00008E9A0000}"/>
    <cellStyle name="Normal 8 4 2 3 2 2 2" xfId="39565" xr:uid="{00000000-0005-0000-0000-00008F9A0000}"/>
    <cellStyle name="Normal 8 4 2 3 2 2 2 2" xfId="39566" xr:uid="{00000000-0005-0000-0000-0000909A0000}"/>
    <cellStyle name="Normal 8 4 2 3 2 2 2 2 2" xfId="39567" xr:uid="{00000000-0005-0000-0000-0000919A0000}"/>
    <cellStyle name="Normal 8 4 2 3 2 2 2 2 2 2" xfId="39568" xr:uid="{00000000-0005-0000-0000-0000929A0000}"/>
    <cellStyle name="Normal 8 4 2 3 2 2 2 2 3" xfId="39569" xr:uid="{00000000-0005-0000-0000-0000939A0000}"/>
    <cellStyle name="Normal 8 4 2 3 2 2 2 2 4" xfId="39570" xr:uid="{00000000-0005-0000-0000-0000949A0000}"/>
    <cellStyle name="Normal 8 4 2 3 2 2 2 3" xfId="39571" xr:uid="{00000000-0005-0000-0000-0000959A0000}"/>
    <cellStyle name="Normal 8 4 2 3 2 2 2 3 2" xfId="39572" xr:uid="{00000000-0005-0000-0000-0000969A0000}"/>
    <cellStyle name="Normal 8 4 2 3 2 2 2 4" xfId="39573" xr:uid="{00000000-0005-0000-0000-0000979A0000}"/>
    <cellStyle name="Normal 8 4 2 3 2 2 2 5" xfId="39574" xr:uid="{00000000-0005-0000-0000-0000989A0000}"/>
    <cellStyle name="Normal 8 4 2 3 2 2 3" xfId="39575" xr:uid="{00000000-0005-0000-0000-0000999A0000}"/>
    <cellStyle name="Normal 8 4 2 3 2 2 3 2" xfId="39576" xr:uid="{00000000-0005-0000-0000-00009A9A0000}"/>
    <cellStyle name="Normal 8 4 2 3 2 2 3 2 2" xfId="39577" xr:uid="{00000000-0005-0000-0000-00009B9A0000}"/>
    <cellStyle name="Normal 8 4 2 3 2 2 3 3" xfId="39578" xr:uid="{00000000-0005-0000-0000-00009C9A0000}"/>
    <cellStyle name="Normal 8 4 2 3 2 2 3 4" xfId="39579" xr:uid="{00000000-0005-0000-0000-00009D9A0000}"/>
    <cellStyle name="Normal 8 4 2 3 2 2 4" xfId="39580" xr:uid="{00000000-0005-0000-0000-00009E9A0000}"/>
    <cellStyle name="Normal 8 4 2 3 2 2 4 2" xfId="39581" xr:uid="{00000000-0005-0000-0000-00009F9A0000}"/>
    <cellStyle name="Normal 8 4 2 3 2 2 5" xfId="39582" xr:uid="{00000000-0005-0000-0000-0000A09A0000}"/>
    <cellStyle name="Normal 8 4 2 3 2 2 6" xfId="39583" xr:uid="{00000000-0005-0000-0000-0000A19A0000}"/>
    <cellStyle name="Normal 8 4 2 3 2 3" xfId="39584" xr:uid="{00000000-0005-0000-0000-0000A29A0000}"/>
    <cellStyle name="Normal 8 4 2 3 2 3 2" xfId="39585" xr:uid="{00000000-0005-0000-0000-0000A39A0000}"/>
    <cellStyle name="Normal 8 4 2 3 2 3 2 2" xfId="39586" xr:uid="{00000000-0005-0000-0000-0000A49A0000}"/>
    <cellStyle name="Normal 8 4 2 3 2 3 2 2 2" xfId="39587" xr:uid="{00000000-0005-0000-0000-0000A59A0000}"/>
    <cellStyle name="Normal 8 4 2 3 2 3 2 3" xfId="39588" xr:uid="{00000000-0005-0000-0000-0000A69A0000}"/>
    <cellStyle name="Normal 8 4 2 3 2 3 2 4" xfId="39589" xr:uid="{00000000-0005-0000-0000-0000A79A0000}"/>
    <cellStyle name="Normal 8 4 2 3 2 3 3" xfId="39590" xr:uid="{00000000-0005-0000-0000-0000A89A0000}"/>
    <cellStyle name="Normal 8 4 2 3 2 3 3 2" xfId="39591" xr:uid="{00000000-0005-0000-0000-0000A99A0000}"/>
    <cellStyle name="Normal 8 4 2 3 2 3 4" xfId="39592" xr:uid="{00000000-0005-0000-0000-0000AA9A0000}"/>
    <cellStyle name="Normal 8 4 2 3 2 3 5" xfId="39593" xr:uid="{00000000-0005-0000-0000-0000AB9A0000}"/>
    <cellStyle name="Normal 8 4 2 3 2 4" xfId="39594" xr:uid="{00000000-0005-0000-0000-0000AC9A0000}"/>
    <cellStyle name="Normal 8 4 2 3 2 4 2" xfId="39595" xr:uid="{00000000-0005-0000-0000-0000AD9A0000}"/>
    <cellStyle name="Normal 8 4 2 3 2 4 2 2" xfId="39596" xr:uid="{00000000-0005-0000-0000-0000AE9A0000}"/>
    <cellStyle name="Normal 8 4 2 3 2 4 2 2 2" xfId="39597" xr:uid="{00000000-0005-0000-0000-0000AF9A0000}"/>
    <cellStyle name="Normal 8 4 2 3 2 4 2 3" xfId="39598" xr:uid="{00000000-0005-0000-0000-0000B09A0000}"/>
    <cellStyle name="Normal 8 4 2 3 2 4 2 4" xfId="39599" xr:uid="{00000000-0005-0000-0000-0000B19A0000}"/>
    <cellStyle name="Normal 8 4 2 3 2 4 3" xfId="39600" xr:uid="{00000000-0005-0000-0000-0000B29A0000}"/>
    <cellStyle name="Normal 8 4 2 3 2 4 3 2" xfId="39601" xr:uid="{00000000-0005-0000-0000-0000B39A0000}"/>
    <cellStyle name="Normal 8 4 2 3 2 4 4" xfId="39602" xr:uid="{00000000-0005-0000-0000-0000B49A0000}"/>
    <cellStyle name="Normal 8 4 2 3 2 4 5" xfId="39603" xr:uid="{00000000-0005-0000-0000-0000B59A0000}"/>
    <cellStyle name="Normal 8 4 2 3 2 5" xfId="39604" xr:uid="{00000000-0005-0000-0000-0000B69A0000}"/>
    <cellStyle name="Normal 8 4 2 3 2 5 2" xfId="39605" xr:uid="{00000000-0005-0000-0000-0000B79A0000}"/>
    <cellStyle name="Normal 8 4 2 3 2 5 2 2" xfId="39606" xr:uid="{00000000-0005-0000-0000-0000B89A0000}"/>
    <cellStyle name="Normal 8 4 2 3 2 5 3" xfId="39607" xr:uid="{00000000-0005-0000-0000-0000B99A0000}"/>
    <cellStyle name="Normal 8 4 2 3 2 5 4" xfId="39608" xr:uid="{00000000-0005-0000-0000-0000BA9A0000}"/>
    <cellStyle name="Normal 8 4 2 3 2 6" xfId="39609" xr:uid="{00000000-0005-0000-0000-0000BB9A0000}"/>
    <cellStyle name="Normal 8 4 2 3 2 6 2" xfId="39610" xr:uid="{00000000-0005-0000-0000-0000BC9A0000}"/>
    <cellStyle name="Normal 8 4 2 3 2 6 3" xfId="39611" xr:uid="{00000000-0005-0000-0000-0000BD9A0000}"/>
    <cellStyle name="Normal 8 4 2 3 2 6 4" xfId="39612" xr:uid="{00000000-0005-0000-0000-0000BE9A0000}"/>
    <cellStyle name="Normal 8 4 2 3 2 6 5" xfId="39613" xr:uid="{00000000-0005-0000-0000-0000BF9A0000}"/>
    <cellStyle name="Normal 8 4 2 3 2 7" xfId="39614" xr:uid="{00000000-0005-0000-0000-0000C09A0000}"/>
    <cellStyle name="Normal 8 4 2 3 2 8" xfId="39615" xr:uid="{00000000-0005-0000-0000-0000C19A0000}"/>
    <cellStyle name="Normal 8 4 2 3 2 9" xfId="39616" xr:uid="{00000000-0005-0000-0000-0000C29A0000}"/>
    <cellStyle name="Normal 8 4 2 3 3" xfId="39617" xr:uid="{00000000-0005-0000-0000-0000C39A0000}"/>
    <cellStyle name="Normal 8 4 2 3 3 2" xfId="39618" xr:uid="{00000000-0005-0000-0000-0000C49A0000}"/>
    <cellStyle name="Normal 8 4 2 3 3 2 2" xfId="39619" xr:uid="{00000000-0005-0000-0000-0000C59A0000}"/>
    <cellStyle name="Normal 8 4 2 3 3 2 2 2" xfId="39620" xr:uid="{00000000-0005-0000-0000-0000C69A0000}"/>
    <cellStyle name="Normal 8 4 2 3 3 2 2 2 2" xfId="39621" xr:uid="{00000000-0005-0000-0000-0000C79A0000}"/>
    <cellStyle name="Normal 8 4 2 3 3 2 2 3" xfId="39622" xr:uid="{00000000-0005-0000-0000-0000C89A0000}"/>
    <cellStyle name="Normal 8 4 2 3 3 2 2 4" xfId="39623" xr:uid="{00000000-0005-0000-0000-0000C99A0000}"/>
    <cellStyle name="Normal 8 4 2 3 3 2 3" xfId="39624" xr:uid="{00000000-0005-0000-0000-0000CA9A0000}"/>
    <cellStyle name="Normal 8 4 2 3 3 2 3 2" xfId="39625" xr:uid="{00000000-0005-0000-0000-0000CB9A0000}"/>
    <cellStyle name="Normal 8 4 2 3 3 2 4" xfId="39626" xr:uid="{00000000-0005-0000-0000-0000CC9A0000}"/>
    <cellStyle name="Normal 8 4 2 3 3 2 5" xfId="39627" xr:uid="{00000000-0005-0000-0000-0000CD9A0000}"/>
    <cellStyle name="Normal 8 4 2 3 3 3" xfId="39628" xr:uid="{00000000-0005-0000-0000-0000CE9A0000}"/>
    <cellStyle name="Normal 8 4 2 3 3 3 2" xfId="39629" xr:uid="{00000000-0005-0000-0000-0000CF9A0000}"/>
    <cellStyle name="Normal 8 4 2 3 3 3 2 2" xfId="39630" xr:uid="{00000000-0005-0000-0000-0000D09A0000}"/>
    <cellStyle name="Normal 8 4 2 3 3 3 3" xfId="39631" xr:uid="{00000000-0005-0000-0000-0000D19A0000}"/>
    <cellStyle name="Normal 8 4 2 3 3 3 4" xfId="39632" xr:uid="{00000000-0005-0000-0000-0000D29A0000}"/>
    <cellStyle name="Normal 8 4 2 3 3 4" xfId="39633" xr:uid="{00000000-0005-0000-0000-0000D39A0000}"/>
    <cellStyle name="Normal 8 4 2 3 3 4 2" xfId="39634" xr:uid="{00000000-0005-0000-0000-0000D49A0000}"/>
    <cellStyle name="Normal 8 4 2 3 3 5" xfId="39635" xr:uid="{00000000-0005-0000-0000-0000D59A0000}"/>
    <cellStyle name="Normal 8 4 2 3 3 6" xfId="39636" xr:uid="{00000000-0005-0000-0000-0000D69A0000}"/>
    <cellStyle name="Normal 8 4 2 3 4" xfId="39637" xr:uid="{00000000-0005-0000-0000-0000D79A0000}"/>
    <cellStyle name="Normal 8 4 2 3 4 2" xfId="39638" xr:uid="{00000000-0005-0000-0000-0000D89A0000}"/>
    <cellStyle name="Normal 8 4 2 3 4 2 2" xfId="39639" xr:uid="{00000000-0005-0000-0000-0000D99A0000}"/>
    <cellStyle name="Normal 8 4 2 3 4 2 2 2" xfId="39640" xr:uid="{00000000-0005-0000-0000-0000DA9A0000}"/>
    <cellStyle name="Normal 8 4 2 3 4 2 3" xfId="39641" xr:uid="{00000000-0005-0000-0000-0000DB9A0000}"/>
    <cellStyle name="Normal 8 4 2 3 4 2 4" xfId="39642" xr:uid="{00000000-0005-0000-0000-0000DC9A0000}"/>
    <cellStyle name="Normal 8 4 2 3 4 3" xfId="39643" xr:uid="{00000000-0005-0000-0000-0000DD9A0000}"/>
    <cellStyle name="Normal 8 4 2 3 4 3 2" xfId="39644" xr:uid="{00000000-0005-0000-0000-0000DE9A0000}"/>
    <cellStyle name="Normal 8 4 2 3 4 4" xfId="39645" xr:uid="{00000000-0005-0000-0000-0000DF9A0000}"/>
    <cellStyle name="Normal 8 4 2 3 4 5" xfId="39646" xr:uid="{00000000-0005-0000-0000-0000E09A0000}"/>
    <cellStyle name="Normal 8 4 2 3 5" xfId="39647" xr:uid="{00000000-0005-0000-0000-0000E19A0000}"/>
    <cellStyle name="Normal 8 4 2 3 5 2" xfId="39648" xr:uid="{00000000-0005-0000-0000-0000E29A0000}"/>
    <cellStyle name="Normal 8 4 2 3 5 2 2" xfId="39649" xr:uid="{00000000-0005-0000-0000-0000E39A0000}"/>
    <cellStyle name="Normal 8 4 2 3 5 2 2 2" xfId="39650" xr:uid="{00000000-0005-0000-0000-0000E49A0000}"/>
    <cellStyle name="Normal 8 4 2 3 5 2 3" xfId="39651" xr:uid="{00000000-0005-0000-0000-0000E59A0000}"/>
    <cellStyle name="Normal 8 4 2 3 5 2 4" xfId="39652" xr:uid="{00000000-0005-0000-0000-0000E69A0000}"/>
    <cellStyle name="Normal 8 4 2 3 5 3" xfId="39653" xr:uid="{00000000-0005-0000-0000-0000E79A0000}"/>
    <cellStyle name="Normal 8 4 2 3 5 3 2" xfId="39654" xr:uid="{00000000-0005-0000-0000-0000E89A0000}"/>
    <cellStyle name="Normal 8 4 2 3 5 4" xfId="39655" xr:uid="{00000000-0005-0000-0000-0000E99A0000}"/>
    <cellStyle name="Normal 8 4 2 3 5 5" xfId="39656" xr:uid="{00000000-0005-0000-0000-0000EA9A0000}"/>
    <cellStyle name="Normal 8 4 2 3 6" xfId="39657" xr:uid="{00000000-0005-0000-0000-0000EB9A0000}"/>
    <cellStyle name="Normal 8 4 2 3 6 2" xfId="39658" xr:uid="{00000000-0005-0000-0000-0000EC9A0000}"/>
    <cellStyle name="Normal 8 4 2 3 6 2 2" xfId="39659" xr:uid="{00000000-0005-0000-0000-0000ED9A0000}"/>
    <cellStyle name="Normal 8 4 2 3 6 3" xfId="39660" xr:uid="{00000000-0005-0000-0000-0000EE9A0000}"/>
    <cellStyle name="Normal 8 4 2 3 6 4" xfId="39661" xr:uid="{00000000-0005-0000-0000-0000EF9A0000}"/>
    <cellStyle name="Normal 8 4 2 3 7" xfId="39662" xr:uid="{00000000-0005-0000-0000-0000F09A0000}"/>
    <cellStyle name="Normal 8 4 2 3 7 2" xfId="39663" xr:uid="{00000000-0005-0000-0000-0000F19A0000}"/>
    <cellStyle name="Normal 8 4 2 3 7 3" xfId="39664" xr:uid="{00000000-0005-0000-0000-0000F29A0000}"/>
    <cellStyle name="Normal 8 4 2 3 7 4" xfId="39665" xr:uid="{00000000-0005-0000-0000-0000F39A0000}"/>
    <cellStyle name="Normal 8 4 2 3 7 5" xfId="39666" xr:uid="{00000000-0005-0000-0000-0000F49A0000}"/>
    <cellStyle name="Normal 8 4 2 3 8" xfId="39667" xr:uid="{00000000-0005-0000-0000-0000F59A0000}"/>
    <cellStyle name="Normal 8 4 2 3 9" xfId="39668" xr:uid="{00000000-0005-0000-0000-0000F69A0000}"/>
    <cellStyle name="Normal 8 4 2 4" xfId="39669" xr:uid="{00000000-0005-0000-0000-0000F79A0000}"/>
    <cellStyle name="Normal 8 4 2 4 2" xfId="39670" xr:uid="{00000000-0005-0000-0000-0000F89A0000}"/>
    <cellStyle name="Normal 8 4 2 4 2 2" xfId="39671" xr:uid="{00000000-0005-0000-0000-0000F99A0000}"/>
    <cellStyle name="Normal 8 4 2 4 2 2 2" xfId="39672" xr:uid="{00000000-0005-0000-0000-0000FA9A0000}"/>
    <cellStyle name="Normal 8 4 2 4 2 2 2 2" xfId="39673" xr:uid="{00000000-0005-0000-0000-0000FB9A0000}"/>
    <cellStyle name="Normal 8 4 2 4 2 2 2 2 2" xfId="39674" xr:uid="{00000000-0005-0000-0000-0000FC9A0000}"/>
    <cellStyle name="Normal 8 4 2 4 2 2 2 3" xfId="39675" xr:uid="{00000000-0005-0000-0000-0000FD9A0000}"/>
    <cellStyle name="Normal 8 4 2 4 2 2 2 4" xfId="39676" xr:uid="{00000000-0005-0000-0000-0000FE9A0000}"/>
    <cellStyle name="Normal 8 4 2 4 2 2 3" xfId="39677" xr:uid="{00000000-0005-0000-0000-0000FF9A0000}"/>
    <cellStyle name="Normal 8 4 2 4 2 2 3 2" xfId="39678" xr:uid="{00000000-0005-0000-0000-0000009B0000}"/>
    <cellStyle name="Normal 8 4 2 4 2 2 4" xfId="39679" xr:uid="{00000000-0005-0000-0000-0000019B0000}"/>
    <cellStyle name="Normal 8 4 2 4 2 2 5" xfId="39680" xr:uid="{00000000-0005-0000-0000-0000029B0000}"/>
    <cellStyle name="Normal 8 4 2 4 2 3" xfId="39681" xr:uid="{00000000-0005-0000-0000-0000039B0000}"/>
    <cellStyle name="Normal 8 4 2 4 2 3 2" xfId="39682" xr:uid="{00000000-0005-0000-0000-0000049B0000}"/>
    <cellStyle name="Normal 8 4 2 4 2 3 2 2" xfId="39683" xr:uid="{00000000-0005-0000-0000-0000059B0000}"/>
    <cellStyle name="Normal 8 4 2 4 2 3 3" xfId="39684" xr:uid="{00000000-0005-0000-0000-0000069B0000}"/>
    <cellStyle name="Normal 8 4 2 4 2 3 4" xfId="39685" xr:uid="{00000000-0005-0000-0000-0000079B0000}"/>
    <cellStyle name="Normal 8 4 2 4 2 4" xfId="39686" xr:uid="{00000000-0005-0000-0000-0000089B0000}"/>
    <cellStyle name="Normal 8 4 2 4 2 4 2" xfId="39687" xr:uid="{00000000-0005-0000-0000-0000099B0000}"/>
    <cellStyle name="Normal 8 4 2 4 2 5" xfId="39688" xr:uid="{00000000-0005-0000-0000-00000A9B0000}"/>
    <cellStyle name="Normal 8 4 2 4 2 6" xfId="39689" xr:uid="{00000000-0005-0000-0000-00000B9B0000}"/>
    <cellStyle name="Normal 8 4 2 4 3" xfId="39690" xr:uid="{00000000-0005-0000-0000-00000C9B0000}"/>
    <cellStyle name="Normal 8 4 2 4 3 2" xfId="39691" xr:uid="{00000000-0005-0000-0000-00000D9B0000}"/>
    <cellStyle name="Normal 8 4 2 4 3 2 2" xfId="39692" xr:uid="{00000000-0005-0000-0000-00000E9B0000}"/>
    <cellStyle name="Normal 8 4 2 4 3 2 2 2" xfId="39693" xr:uid="{00000000-0005-0000-0000-00000F9B0000}"/>
    <cellStyle name="Normal 8 4 2 4 3 2 3" xfId="39694" xr:uid="{00000000-0005-0000-0000-0000109B0000}"/>
    <cellStyle name="Normal 8 4 2 4 3 2 4" xfId="39695" xr:uid="{00000000-0005-0000-0000-0000119B0000}"/>
    <cellStyle name="Normal 8 4 2 4 3 3" xfId="39696" xr:uid="{00000000-0005-0000-0000-0000129B0000}"/>
    <cellStyle name="Normal 8 4 2 4 3 3 2" xfId="39697" xr:uid="{00000000-0005-0000-0000-0000139B0000}"/>
    <cellStyle name="Normal 8 4 2 4 3 4" xfId="39698" xr:uid="{00000000-0005-0000-0000-0000149B0000}"/>
    <cellStyle name="Normal 8 4 2 4 3 5" xfId="39699" xr:uid="{00000000-0005-0000-0000-0000159B0000}"/>
    <cellStyle name="Normal 8 4 2 4 4" xfId="39700" xr:uid="{00000000-0005-0000-0000-0000169B0000}"/>
    <cellStyle name="Normal 8 4 2 4 4 2" xfId="39701" xr:uid="{00000000-0005-0000-0000-0000179B0000}"/>
    <cellStyle name="Normal 8 4 2 4 4 2 2" xfId="39702" xr:uid="{00000000-0005-0000-0000-0000189B0000}"/>
    <cellStyle name="Normal 8 4 2 4 4 2 2 2" xfId="39703" xr:uid="{00000000-0005-0000-0000-0000199B0000}"/>
    <cellStyle name="Normal 8 4 2 4 4 2 3" xfId="39704" xr:uid="{00000000-0005-0000-0000-00001A9B0000}"/>
    <cellStyle name="Normal 8 4 2 4 4 2 4" xfId="39705" xr:uid="{00000000-0005-0000-0000-00001B9B0000}"/>
    <cellStyle name="Normal 8 4 2 4 4 3" xfId="39706" xr:uid="{00000000-0005-0000-0000-00001C9B0000}"/>
    <cellStyle name="Normal 8 4 2 4 4 3 2" xfId="39707" xr:uid="{00000000-0005-0000-0000-00001D9B0000}"/>
    <cellStyle name="Normal 8 4 2 4 4 4" xfId="39708" xr:uid="{00000000-0005-0000-0000-00001E9B0000}"/>
    <cellStyle name="Normal 8 4 2 4 4 5" xfId="39709" xr:uid="{00000000-0005-0000-0000-00001F9B0000}"/>
    <cellStyle name="Normal 8 4 2 4 5" xfId="39710" xr:uid="{00000000-0005-0000-0000-0000209B0000}"/>
    <cellStyle name="Normal 8 4 2 4 5 2" xfId="39711" xr:uid="{00000000-0005-0000-0000-0000219B0000}"/>
    <cellStyle name="Normal 8 4 2 4 5 2 2" xfId="39712" xr:uid="{00000000-0005-0000-0000-0000229B0000}"/>
    <cellStyle name="Normal 8 4 2 4 5 3" xfId="39713" xr:uid="{00000000-0005-0000-0000-0000239B0000}"/>
    <cellStyle name="Normal 8 4 2 4 5 4" xfId="39714" xr:uid="{00000000-0005-0000-0000-0000249B0000}"/>
    <cellStyle name="Normal 8 4 2 4 6" xfId="39715" xr:uid="{00000000-0005-0000-0000-0000259B0000}"/>
    <cellStyle name="Normal 8 4 2 4 6 2" xfId="39716" xr:uid="{00000000-0005-0000-0000-0000269B0000}"/>
    <cellStyle name="Normal 8 4 2 4 6 3" xfId="39717" xr:uid="{00000000-0005-0000-0000-0000279B0000}"/>
    <cellStyle name="Normal 8 4 2 4 6 4" xfId="39718" xr:uid="{00000000-0005-0000-0000-0000289B0000}"/>
    <cellStyle name="Normal 8 4 2 4 6 5" xfId="39719" xr:uid="{00000000-0005-0000-0000-0000299B0000}"/>
    <cellStyle name="Normal 8 4 2 4 7" xfId="39720" xr:uid="{00000000-0005-0000-0000-00002A9B0000}"/>
    <cellStyle name="Normal 8 4 2 4 8" xfId="39721" xr:uid="{00000000-0005-0000-0000-00002B9B0000}"/>
    <cellStyle name="Normal 8 4 2 4 9" xfId="39722" xr:uid="{00000000-0005-0000-0000-00002C9B0000}"/>
    <cellStyle name="Normal 8 4 2 5" xfId="39723" xr:uid="{00000000-0005-0000-0000-00002D9B0000}"/>
    <cellStyle name="Normal 8 4 2 5 2" xfId="39724" xr:uid="{00000000-0005-0000-0000-00002E9B0000}"/>
    <cellStyle name="Normal 8 4 2 5 2 2" xfId="39725" xr:uid="{00000000-0005-0000-0000-00002F9B0000}"/>
    <cellStyle name="Normal 8 4 2 5 2 2 2" xfId="39726" xr:uid="{00000000-0005-0000-0000-0000309B0000}"/>
    <cellStyle name="Normal 8 4 2 5 2 2 2 2" xfId="39727" xr:uid="{00000000-0005-0000-0000-0000319B0000}"/>
    <cellStyle name="Normal 8 4 2 5 2 2 3" xfId="39728" xr:uid="{00000000-0005-0000-0000-0000329B0000}"/>
    <cellStyle name="Normal 8 4 2 5 2 2 4" xfId="39729" xr:uid="{00000000-0005-0000-0000-0000339B0000}"/>
    <cellStyle name="Normal 8 4 2 5 2 3" xfId="39730" xr:uid="{00000000-0005-0000-0000-0000349B0000}"/>
    <cellStyle name="Normal 8 4 2 5 2 3 2" xfId="39731" xr:uid="{00000000-0005-0000-0000-0000359B0000}"/>
    <cellStyle name="Normal 8 4 2 5 2 4" xfId="39732" xr:uid="{00000000-0005-0000-0000-0000369B0000}"/>
    <cellStyle name="Normal 8 4 2 5 2 5" xfId="39733" xr:uid="{00000000-0005-0000-0000-0000379B0000}"/>
    <cellStyle name="Normal 8 4 2 5 3" xfId="39734" xr:uid="{00000000-0005-0000-0000-0000389B0000}"/>
    <cellStyle name="Normal 8 4 2 5 3 2" xfId="39735" xr:uid="{00000000-0005-0000-0000-0000399B0000}"/>
    <cellStyle name="Normal 8 4 2 5 3 2 2" xfId="39736" xr:uid="{00000000-0005-0000-0000-00003A9B0000}"/>
    <cellStyle name="Normal 8 4 2 5 3 3" xfId="39737" xr:uid="{00000000-0005-0000-0000-00003B9B0000}"/>
    <cellStyle name="Normal 8 4 2 5 3 4" xfId="39738" xr:uid="{00000000-0005-0000-0000-00003C9B0000}"/>
    <cellStyle name="Normal 8 4 2 5 4" xfId="39739" xr:uid="{00000000-0005-0000-0000-00003D9B0000}"/>
    <cellStyle name="Normal 8 4 2 5 4 2" xfId="39740" xr:uid="{00000000-0005-0000-0000-00003E9B0000}"/>
    <cellStyle name="Normal 8 4 2 5 5" xfId="39741" xr:uid="{00000000-0005-0000-0000-00003F9B0000}"/>
    <cellStyle name="Normal 8 4 2 5 6" xfId="39742" xr:uid="{00000000-0005-0000-0000-0000409B0000}"/>
    <cellStyle name="Normal 8 4 2 6" xfId="39743" xr:uid="{00000000-0005-0000-0000-0000419B0000}"/>
    <cellStyle name="Normal 8 4 2 6 2" xfId="39744" xr:uid="{00000000-0005-0000-0000-0000429B0000}"/>
    <cellStyle name="Normal 8 4 2 6 2 2" xfId="39745" xr:uid="{00000000-0005-0000-0000-0000439B0000}"/>
    <cellStyle name="Normal 8 4 2 6 2 2 2" xfId="39746" xr:uid="{00000000-0005-0000-0000-0000449B0000}"/>
    <cellStyle name="Normal 8 4 2 6 2 3" xfId="39747" xr:uid="{00000000-0005-0000-0000-0000459B0000}"/>
    <cellStyle name="Normal 8 4 2 6 2 4" xfId="39748" xr:uid="{00000000-0005-0000-0000-0000469B0000}"/>
    <cellStyle name="Normal 8 4 2 6 3" xfId="39749" xr:uid="{00000000-0005-0000-0000-0000479B0000}"/>
    <cellStyle name="Normal 8 4 2 6 3 2" xfId="39750" xr:uid="{00000000-0005-0000-0000-0000489B0000}"/>
    <cellStyle name="Normal 8 4 2 6 4" xfId="39751" xr:uid="{00000000-0005-0000-0000-0000499B0000}"/>
    <cellStyle name="Normal 8 4 2 6 5" xfId="39752" xr:uid="{00000000-0005-0000-0000-00004A9B0000}"/>
    <cellStyle name="Normal 8 4 2 7" xfId="39753" xr:uid="{00000000-0005-0000-0000-00004B9B0000}"/>
    <cellStyle name="Normal 8 4 2 7 2" xfId="39754" xr:uid="{00000000-0005-0000-0000-00004C9B0000}"/>
    <cellStyle name="Normal 8 4 2 7 2 2" xfId="39755" xr:uid="{00000000-0005-0000-0000-00004D9B0000}"/>
    <cellStyle name="Normal 8 4 2 7 2 2 2" xfId="39756" xr:uid="{00000000-0005-0000-0000-00004E9B0000}"/>
    <cellStyle name="Normal 8 4 2 7 2 3" xfId="39757" xr:uid="{00000000-0005-0000-0000-00004F9B0000}"/>
    <cellStyle name="Normal 8 4 2 7 2 4" xfId="39758" xr:uid="{00000000-0005-0000-0000-0000509B0000}"/>
    <cellStyle name="Normal 8 4 2 7 3" xfId="39759" xr:uid="{00000000-0005-0000-0000-0000519B0000}"/>
    <cellStyle name="Normal 8 4 2 7 3 2" xfId="39760" xr:uid="{00000000-0005-0000-0000-0000529B0000}"/>
    <cellStyle name="Normal 8 4 2 7 4" xfId="39761" xr:uid="{00000000-0005-0000-0000-0000539B0000}"/>
    <cellStyle name="Normal 8 4 2 7 5" xfId="39762" xr:uid="{00000000-0005-0000-0000-0000549B0000}"/>
    <cellStyle name="Normal 8 4 2 8" xfId="39763" xr:uid="{00000000-0005-0000-0000-0000559B0000}"/>
    <cellStyle name="Normal 8 4 2 8 2" xfId="39764" xr:uid="{00000000-0005-0000-0000-0000569B0000}"/>
    <cellStyle name="Normal 8 4 2 8 2 2" xfId="39765" xr:uid="{00000000-0005-0000-0000-0000579B0000}"/>
    <cellStyle name="Normal 8 4 2 8 3" xfId="39766" xr:uid="{00000000-0005-0000-0000-0000589B0000}"/>
    <cellStyle name="Normal 8 4 2 8 4" xfId="39767" xr:uid="{00000000-0005-0000-0000-0000599B0000}"/>
    <cellStyle name="Normal 8 4 2 9" xfId="39768" xr:uid="{00000000-0005-0000-0000-00005A9B0000}"/>
    <cellStyle name="Normal 8 4 2 9 2" xfId="39769" xr:uid="{00000000-0005-0000-0000-00005B9B0000}"/>
    <cellStyle name="Normal 8 4 2 9 3" xfId="39770" xr:uid="{00000000-0005-0000-0000-00005C9B0000}"/>
    <cellStyle name="Normal 8 4 2 9 4" xfId="39771" xr:uid="{00000000-0005-0000-0000-00005D9B0000}"/>
    <cellStyle name="Normal 8 4 2 9 5" xfId="39772" xr:uid="{00000000-0005-0000-0000-00005E9B0000}"/>
    <cellStyle name="Normal 8 4 3" xfId="39773" xr:uid="{00000000-0005-0000-0000-00005F9B0000}"/>
    <cellStyle name="Normal 8 4 3 10" xfId="39774" xr:uid="{00000000-0005-0000-0000-0000609B0000}"/>
    <cellStyle name="Normal 8 4 3 11" xfId="39775" xr:uid="{00000000-0005-0000-0000-0000619B0000}"/>
    <cellStyle name="Normal 8 4 3 2" xfId="39776" xr:uid="{00000000-0005-0000-0000-0000629B0000}"/>
    <cellStyle name="Normal 8 4 3 2 10" xfId="39777" xr:uid="{00000000-0005-0000-0000-0000639B0000}"/>
    <cellStyle name="Normal 8 4 3 2 2" xfId="39778" xr:uid="{00000000-0005-0000-0000-0000649B0000}"/>
    <cellStyle name="Normal 8 4 3 2 2 2" xfId="39779" xr:uid="{00000000-0005-0000-0000-0000659B0000}"/>
    <cellStyle name="Normal 8 4 3 2 2 2 2" xfId="39780" xr:uid="{00000000-0005-0000-0000-0000669B0000}"/>
    <cellStyle name="Normal 8 4 3 2 2 2 2 2" xfId="39781" xr:uid="{00000000-0005-0000-0000-0000679B0000}"/>
    <cellStyle name="Normal 8 4 3 2 2 2 2 2 2" xfId="39782" xr:uid="{00000000-0005-0000-0000-0000689B0000}"/>
    <cellStyle name="Normal 8 4 3 2 2 2 2 2 2 2" xfId="39783" xr:uid="{00000000-0005-0000-0000-0000699B0000}"/>
    <cellStyle name="Normal 8 4 3 2 2 2 2 2 3" xfId="39784" xr:uid="{00000000-0005-0000-0000-00006A9B0000}"/>
    <cellStyle name="Normal 8 4 3 2 2 2 2 2 4" xfId="39785" xr:uid="{00000000-0005-0000-0000-00006B9B0000}"/>
    <cellStyle name="Normal 8 4 3 2 2 2 2 3" xfId="39786" xr:uid="{00000000-0005-0000-0000-00006C9B0000}"/>
    <cellStyle name="Normal 8 4 3 2 2 2 2 3 2" xfId="39787" xr:uid="{00000000-0005-0000-0000-00006D9B0000}"/>
    <cellStyle name="Normal 8 4 3 2 2 2 2 4" xfId="39788" xr:uid="{00000000-0005-0000-0000-00006E9B0000}"/>
    <cellStyle name="Normal 8 4 3 2 2 2 2 5" xfId="39789" xr:uid="{00000000-0005-0000-0000-00006F9B0000}"/>
    <cellStyle name="Normal 8 4 3 2 2 2 3" xfId="39790" xr:uid="{00000000-0005-0000-0000-0000709B0000}"/>
    <cellStyle name="Normal 8 4 3 2 2 2 3 2" xfId="39791" xr:uid="{00000000-0005-0000-0000-0000719B0000}"/>
    <cellStyle name="Normal 8 4 3 2 2 2 3 2 2" xfId="39792" xr:uid="{00000000-0005-0000-0000-0000729B0000}"/>
    <cellStyle name="Normal 8 4 3 2 2 2 3 3" xfId="39793" xr:uid="{00000000-0005-0000-0000-0000739B0000}"/>
    <cellStyle name="Normal 8 4 3 2 2 2 3 4" xfId="39794" xr:uid="{00000000-0005-0000-0000-0000749B0000}"/>
    <cellStyle name="Normal 8 4 3 2 2 2 4" xfId="39795" xr:uid="{00000000-0005-0000-0000-0000759B0000}"/>
    <cellStyle name="Normal 8 4 3 2 2 2 4 2" xfId="39796" xr:uid="{00000000-0005-0000-0000-0000769B0000}"/>
    <cellStyle name="Normal 8 4 3 2 2 2 5" xfId="39797" xr:uid="{00000000-0005-0000-0000-0000779B0000}"/>
    <cellStyle name="Normal 8 4 3 2 2 2 6" xfId="39798" xr:uid="{00000000-0005-0000-0000-0000789B0000}"/>
    <cellStyle name="Normal 8 4 3 2 2 3" xfId="39799" xr:uid="{00000000-0005-0000-0000-0000799B0000}"/>
    <cellStyle name="Normal 8 4 3 2 2 3 2" xfId="39800" xr:uid="{00000000-0005-0000-0000-00007A9B0000}"/>
    <cellStyle name="Normal 8 4 3 2 2 3 2 2" xfId="39801" xr:uid="{00000000-0005-0000-0000-00007B9B0000}"/>
    <cellStyle name="Normal 8 4 3 2 2 3 2 2 2" xfId="39802" xr:uid="{00000000-0005-0000-0000-00007C9B0000}"/>
    <cellStyle name="Normal 8 4 3 2 2 3 2 3" xfId="39803" xr:uid="{00000000-0005-0000-0000-00007D9B0000}"/>
    <cellStyle name="Normal 8 4 3 2 2 3 2 4" xfId="39804" xr:uid="{00000000-0005-0000-0000-00007E9B0000}"/>
    <cellStyle name="Normal 8 4 3 2 2 3 3" xfId="39805" xr:uid="{00000000-0005-0000-0000-00007F9B0000}"/>
    <cellStyle name="Normal 8 4 3 2 2 3 3 2" xfId="39806" xr:uid="{00000000-0005-0000-0000-0000809B0000}"/>
    <cellStyle name="Normal 8 4 3 2 2 3 4" xfId="39807" xr:uid="{00000000-0005-0000-0000-0000819B0000}"/>
    <cellStyle name="Normal 8 4 3 2 2 3 5" xfId="39808" xr:uid="{00000000-0005-0000-0000-0000829B0000}"/>
    <cellStyle name="Normal 8 4 3 2 2 4" xfId="39809" xr:uid="{00000000-0005-0000-0000-0000839B0000}"/>
    <cellStyle name="Normal 8 4 3 2 2 4 2" xfId="39810" xr:uid="{00000000-0005-0000-0000-0000849B0000}"/>
    <cellStyle name="Normal 8 4 3 2 2 4 2 2" xfId="39811" xr:uid="{00000000-0005-0000-0000-0000859B0000}"/>
    <cellStyle name="Normal 8 4 3 2 2 4 2 2 2" xfId="39812" xr:uid="{00000000-0005-0000-0000-0000869B0000}"/>
    <cellStyle name="Normal 8 4 3 2 2 4 2 3" xfId="39813" xr:uid="{00000000-0005-0000-0000-0000879B0000}"/>
    <cellStyle name="Normal 8 4 3 2 2 4 2 4" xfId="39814" xr:uid="{00000000-0005-0000-0000-0000889B0000}"/>
    <cellStyle name="Normal 8 4 3 2 2 4 3" xfId="39815" xr:uid="{00000000-0005-0000-0000-0000899B0000}"/>
    <cellStyle name="Normal 8 4 3 2 2 4 3 2" xfId="39816" xr:uid="{00000000-0005-0000-0000-00008A9B0000}"/>
    <cellStyle name="Normal 8 4 3 2 2 4 4" xfId="39817" xr:uid="{00000000-0005-0000-0000-00008B9B0000}"/>
    <cellStyle name="Normal 8 4 3 2 2 4 5" xfId="39818" xr:uid="{00000000-0005-0000-0000-00008C9B0000}"/>
    <cellStyle name="Normal 8 4 3 2 2 5" xfId="39819" xr:uid="{00000000-0005-0000-0000-00008D9B0000}"/>
    <cellStyle name="Normal 8 4 3 2 2 5 2" xfId="39820" xr:uid="{00000000-0005-0000-0000-00008E9B0000}"/>
    <cellStyle name="Normal 8 4 3 2 2 5 2 2" xfId="39821" xr:uid="{00000000-0005-0000-0000-00008F9B0000}"/>
    <cellStyle name="Normal 8 4 3 2 2 5 3" xfId="39822" xr:uid="{00000000-0005-0000-0000-0000909B0000}"/>
    <cellStyle name="Normal 8 4 3 2 2 5 4" xfId="39823" xr:uid="{00000000-0005-0000-0000-0000919B0000}"/>
    <cellStyle name="Normal 8 4 3 2 2 6" xfId="39824" xr:uid="{00000000-0005-0000-0000-0000929B0000}"/>
    <cellStyle name="Normal 8 4 3 2 2 6 2" xfId="39825" xr:uid="{00000000-0005-0000-0000-0000939B0000}"/>
    <cellStyle name="Normal 8 4 3 2 2 6 3" xfId="39826" xr:uid="{00000000-0005-0000-0000-0000949B0000}"/>
    <cellStyle name="Normal 8 4 3 2 2 6 4" xfId="39827" xr:uid="{00000000-0005-0000-0000-0000959B0000}"/>
    <cellStyle name="Normal 8 4 3 2 2 6 5" xfId="39828" xr:uid="{00000000-0005-0000-0000-0000969B0000}"/>
    <cellStyle name="Normal 8 4 3 2 2 7" xfId="39829" xr:uid="{00000000-0005-0000-0000-0000979B0000}"/>
    <cellStyle name="Normal 8 4 3 2 2 8" xfId="39830" xr:uid="{00000000-0005-0000-0000-0000989B0000}"/>
    <cellStyle name="Normal 8 4 3 2 2 9" xfId="39831" xr:uid="{00000000-0005-0000-0000-0000999B0000}"/>
    <cellStyle name="Normal 8 4 3 2 3" xfId="39832" xr:uid="{00000000-0005-0000-0000-00009A9B0000}"/>
    <cellStyle name="Normal 8 4 3 2 3 2" xfId="39833" xr:uid="{00000000-0005-0000-0000-00009B9B0000}"/>
    <cellStyle name="Normal 8 4 3 2 3 2 2" xfId="39834" xr:uid="{00000000-0005-0000-0000-00009C9B0000}"/>
    <cellStyle name="Normal 8 4 3 2 3 2 2 2" xfId="39835" xr:uid="{00000000-0005-0000-0000-00009D9B0000}"/>
    <cellStyle name="Normal 8 4 3 2 3 2 2 2 2" xfId="39836" xr:uid="{00000000-0005-0000-0000-00009E9B0000}"/>
    <cellStyle name="Normal 8 4 3 2 3 2 2 3" xfId="39837" xr:uid="{00000000-0005-0000-0000-00009F9B0000}"/>
    <cellStyle name="Normal 8 4 3 2 3 2 2 4" xfId="39838" xr:uid="{00000000-0005-0000-0000-0000A09B0000}"/>
    <cellStyle name="Normal 8 4 3 2 3 2 3" xfId="39839" xr:uid="{00000000-0005-0000-0000-0000A19B0000}"/>
    <cellStyle name="Normal 8 4 3 2 3 2 3 2" xfId="39840" xr:uid="{00000000-0005-0000-0000-0000A29B0000}"/>
    <cellStyle name="Normal 8 4 3 2 3 2 4" xfId="39841" xr:uid="{00000000-0005-0000-0000-0000A39B0000}"/>
    <cellStyle name="Normal 8 4 3 2 3 2 5" xfId="39842" xr:uid="{00000000-0005-0000-0000-0000A49B0000}"/>
    <cellStyle name="Normal 8 4 3 2 3 3" xfId="39843" xr:uid="{00000000-0005-0000-0000-0000A59B0000}"/>
    <cellStyle name="Normal 8 4 3 2 3 3 2" xfId="39844" xr:uid="{00000000-0005-0000-0000-0000A69B0000}"/>
    <cellStyle name="Normal 8 4 3 2 3 3 2 2" xfId="39845" xr:uid="{00000000-0005-0000-0000-0000A79B0000}"/>
    <cellStyle name="Normal 8 4 3 2 3 3 3" xfId="39846" xr:uid="{00000000-0005-0000-0000-0000A89B0000}"/>
    <cellStyle name="Normal 8 4 3 2 3 3 4" xfId="39847" xr:uid="{00000000-0005-0000-0000-0000A99B0000}"/>
    <cellStyle name="Normal 8 4 3 2 3 4" xfId="39848" xr:uid="{00000000-0005-0000-0000-0000AA9B0000}"/>
    <cellStyle name="Normal 8 4 3 2 3 4 2" xfId="39849" xr:uid="{00000000-0005-0000-0000-0000AB9B0000}"/>
    <cellStyle name="Normal 8 4 3 2 3 5" xfId="39850" xr:uid="{00000000-0005-0000-0000-0000AC9B0000}"/>
    <cellStyle name="Normal 8 4 3 2 3 6" xfId="39851" xr:uid="{00000000-0005-0000-0000-0000AD9B0000}"/>
    <cellStyle name="Normal 8 4 3 2 4" xfId="39852" xr:uid="{00000000-0005-0000-0000-0000AE9B0000}"/>
    <cellStyle name="Normal 8 4 3 2 4 2" xfId="39853" xr:uid="{00000000-0005-0000-0000-0000AF9B0000}"/>
    <cellStyle name="Normal 8 4 3 2 4 2 2" xfId="39854" xr:uid="{00000000-0005-0000-0000-0000B09B0000}"/>
    <cellStyle name="Normal 8 4 3 2 4 2 2 2" xfId="39855" xr:uid="{00000000-0005-0000-0000-0000B19B0000}"/>
    <cellStyle name="Normal 8 4 3 2 4 2 3" xfId="39856" xr:uid="{00000000-0005-0000-0000-0000B29B0000}"/>
    <cellStyle name="Normal 8 4 3 2 4 2 4" xfId="39857" xr:uid="{00000000-0005-0000-0000-0000B39B0000}"/>
    <cellStyle name="Normal 8 4 3 2 4 3" xfId="39858" xr:uid="{00000000-0005-0000-0000-0000B49B0000}"/>
    <cellStyle name="Normal 8 4 3 2 4 3 2" xfId="39859" xr:uid="{00000000-0005-0000-0000-0000B59B0000}"/>
    <cellStyle name="Normal 8 4 3 2 4 4" xfId="39860" xr:uid="{00000000-0005-0000-0000-0000B69B0000}"/>
    <cellStyle name="Normal 8 4 3 2 4 5" xfId="39861" xr:uid="{00000000-0005-0000-0000-0000B79B0000}"/>
    <cellStyle name="Normal 8 4 3 2 5" xfId="39862" xr:uid="{00000000-0005-0000-0000-0000B89B0000}"/>
    <cellStyle name="Normal 8 4 3 2 5 2" xfId="39863" xr:uid="{00000000-0005-0000-0000-0000B99B0000}"/>
    <cellStyle name="Normal 8 4 3 2 5 2 2" xfId="39864" xr:uid="{00000000-0005-0000-0000-0000BA9B0000}"/>
    <cellStyle name="Normal 8 4 3 2 5 2 2 2" xfId="39865" xr:uid="{00000000-0005-0000-0000-0000BB9B0000}"/>
    <cellStyle name="Normal 8 4 3 2 5 2 3" xfId="39866" xr:uid="{00000000-0005-0000-0000-0000BC9B0000}"/>
    <cellStyle name="Normal 8 4 3 2 5 2 4" xfId="39867" xr:uid="{00000000-0005-0000-0000-0000BD9B0000}"/>
    <cellStyle name="Normal 8 4 3 2 5 3" xfId="39868" xr:uid="{00000000-0005-0000-0000-0000BE9B0000}"/>
    <cellStyle name="Normal 8 4 3 2 5 3 2" xfId="39869" xr:uid="{00000000-0005-0000-0000-0000BF9B0000}"/>
    <cellStyle name="Normal 8 4 3 2 5 4" xfId="39870" xr:uid="{00000000-0005-0000-0000-0000C09B0000}"/>
    <cellStyle name="Normal 8 4 3 2 5 5" xfId="39871" xr:uid="{00000000-0005-0000-0000-0000C19B0000}"/>
    <cellStyle name="Normal 8 4 3 2 6" xfId="39872" xr:uid="{00000000-0005-0000-0000-0000C29B0000}"/>
    <cellStyle name="Normal 8 4 3 2 6 2" xfId="39873" xr:uid="{00000000-0005-0000-0000-0000C39B0000}"/>
    <cellStyle name="Normal 8 4 3 2 6 2 2" xfId="39874" xr:uid="{00000000-0005-0000-0000-0000C49B0000}"/>
    <cellStyle name="Normal 8 4 3 2 6 3" xfId="39875" xr:uid="{00000000-0005-0000-0000-0000C59B0000}"/>
    <cellStyle name="Normal 8 4 3 2 6 4" xfId="39876" xr:uid="{00000000-0005-0000-0000-0000C69B0000}"/>
    <cellStyle name="Normal 8 4 3 2 7" xfId="39877" xr:uid="{00000000-0005-0000-0000-0000C79B0000}"/>
    <cellStyle name="Normal 8 4 3 2 7 2" xfId="39878" xr:uid="{00000000-0005-0000-0000-0000C89B0000}"/>
    <cellStyle name="Normal 8 4 3 2 7 3" xfId="39879" xr:uid="{00000000-0005-0000-0000-0000C99B0000}"/>
    <cellStyle name="Normal 8 4 3 2 7 4" xfId="39880" xr:uid="{00000000-0005-0000-0000-0000CA9B0000}"/>
    <cellStyle name="Normal 8 4 3 2 7 5" xfId="39881" xr:uid="{00000000-0005-0000-0000-0000CB9B0000}"/>
    <cellStyle name="Normal 8 4 3 2 8" xfId="39882" xr:uid="{00000000-0005-0000-0000-0000CC9B0000}"/>
    <cellStyle name="Normal 8 4 3 2 9" xfId="39883" xr:uid="{00000000-0005-0000-0000-0000CD9B0000}"/>
    <cellStyle name="Normal 8 4 3 3" xfId="39884" xr:uid="{00000000-0005-0000-0000-0000CE9B0000}"/>
    <cellStyle name="Normal 8 4 3 3 2" xfId="39885" xr:uid="{00000000-0005-0000-0000-0000CF9B0000}"/>
    <cellStyle name="Normal 8 4 3 3 2 2" xfId="39886" xr:uid="{00000000-0005-0000-0000-0000D09B0000}"/>
    <cellStyle name="Normal 8 4 3 3 2 2 2" xfId="39887" xr:uid="{00000000-0005-0000-0000-0000D19B0000}"/>
    <cellStyle name="Normal 8 4 3 3 2 2 2 2" xfId="39888" xr:uid="{00000000-0005-0000-0000-0000D29B0000}"/>
    <cellStyle name="Normal 8 4 3 3 2 2 2 2 2" xfId="39889" xr:uid="{00000000-0005-0000-0000-0000D39B0000}"/>
    <cellStyle name="Normal 8 4 3 3 2 2 2 3" xfId="39890" xr:uid="{00000000-0005-0000-0000-0000D49B0000}"/>
    <cellStyle name="Normal 8 4 3 3 2 2 2 4" xfId="39891" xr:uid="{00000000-0005-0000-0000-0000D59B0000}"/>
    <cellStyle name="Normal 8 4 3 3 2 2 3" xfId="39892" xr:uid="{00000000-0005-0000-0000-0000D69B0000}"/>
    <cellStyle name="Normal 8 4 3 3 2 2 3 2" xfId="39893" xr:uid="{00000000-0005-0000-0000-0000D79B0000}"/>
    <cellStyle name="Normal 8 4 3 3 2 2 4" xfId="39894" xr:uid="{00000000-0005-0000-0000-0000D89B0000}"/>
    <cellStyle name="Normal 8 4 3 3 2 2 5" xfId="39895" xr:uid="{00000000-0005-0000-0000-0000D99B0000}"/>
    <cellStyle name="Normal 8 4 3 3 2 3" xfId="39896" xr:uid="{00000000-0005-0000-0000-0000DA9B0000}"/>
    <cellStyle name="Normal 8 4 3 3 2 3 2" xfId="39897" xr:uid="{00000000-0005-0000-0000-0000DB9B0000}"/>
    <cellStyle name="Normal 8 4 3 3 2 3 2 2" xfId="39898" xr:uid="{00000000-0005-0000-0000-0000DC9B0000}"/>
    <cellStyle name="Normal 8 4 3 3 2 3 3" xfId="39899" xr:uid="{00000000-0005-0000-0000-0000DD9B0000}"/>
    <cellStyle name="Normal 8 4 3 3 2 3 4" xfId="39900" xr:uid="{00000000-0005-0000-0000-0000DE9B0000}"/>
    <cellStyle name="Normal 8 4 3 3 2 4" xfId="39901" xr:uid="{00000000-0005-0000-0000-0000DF9B0000}"/>
    <cellStyle name="Normal 8 4 3 3 2 4 2" xfId="39902" xr:uid="{00000000-0005-0000-0000-0000E09B0000}"/>
    <cellStyle name="Normal 8 4 3 3 2 5" xfId="39903" xr:uid="{00000000-0005-0000-0000-0000E19B0000}"/>
    <cellStyle name="Normal 8 4 3 3 2 6" xfId="39904" xr:uid="{00000000-0005-0000-0000-0000E29B0000}"/>
    <cellStyle name="Normal 8 4 3 3 3" xfId="39905" xr:uid="{00000000-0005-0000-0000-0000E39B0000}"/>
    <cellStyle name="Normal 8 4 3 3 3 2" xfId="39906" xr:uid="{00000000-0005-0000-0000-0000E49B0000}"/>
    <cellStyle name="Normal 8 4 3 3 3 2 2" xfId="39907" xr:uid="{00000000-0005-0000-0000-0000E59B0000}"/>
    <cellStyle name="Normal 8 4 3 3 3 2 2 2" xfId="39908" xr:uid="{00000000-0005-0000-0000-0000E69B0000}"/>
    <cellStyle name="Normal 8 4 3 3 3 2 3" xfId="39909" xr:uid="{00000000-0005-0000-0000-0000E79B0000}"/>
    <cellStyle name="Normal 8 4 3 3 3 2 4" xfId="39910" xr:uid="{00000000-0005-0000-0000-0000E89B0000}"/>
    <cellStyle name="Normal 8 4 3 3 3 3" xfId="39911" xr:uid="{00000000-0005-0000-0000-0000E99B0000}"/>
    <cellStyle name="Normal 8 4 3 3 3 3 2" xfId="39912" xr:uid="{00000000-0005-0000-0000-0000EA9B0000}"/>
    <cellStyle name="Normal 8 4 3 3 3 4" xfId="39913" xr:uid="{00000000-0005-0000-0000-0000EB9B0000}"/>
    <cellStyle name="Normal 8 4 3 3 3 5" xfId="39914" xr:uid="{00000000-0005-0000-0000-0000EC9B0000}"/>
    <cellStyle name="Normal 8 4 3 3 4" xfId="39915" xr:uid="{00000000-0005-0000-0000-0000ED9B0000}"/>
    <cellStyle name="Normal 8 4 3 3 4 2" xfId="39916" xr:uid="{00000000-0005-0000-0000-0000EE9B0000}"/>
    <cellStyle name="Normal 8 4 3 3 4 2 2" xfId="39917" xr:uid="{00000000-0005-0000-0000-0000EF9B0000}"/>
    <cellStyle name="Normal 8 4 3 3 4 2 2 2" xfId="39918" xr:uid="{00000000-0005-0000-0000-0000F09B0000}"/>
    <cellStyle name="Normal 8 4 3 3 4 2 3" xfId="39919" xr:uid="{00000000-0005-0000-0000-0000F19B0000}"/>
    <cellStyle name="Normal 8 4 3 3 4 2 4" xfId="39920" xr:uid="{00000000-0005-0000-0000-0000F29B0000}"/>
    <cellStyle name="Normal 8 4 3 3 4 3" xfId="39921" xr:uid="{00000000-0005-0000-0000-0000F39B0000}"/>
    <cellStyle name="Normal 8 4 3 3 4 3 2" xfId="39922" xr:uid="{00000000-0005-0000-0000-0000F49B0000}"/>
    <cellStyle name="Normal 8 4 3 3 4 4" xfId="39923" xr:uid="{00000000-0005-0000-0000-0000F59B0000}"/>
    <cellStyle name="Normal 8 4 3 3 4 5" xfId="39924" xr:uid="{00000000-0005-0000-0000-0000F69B0000}"/>
    <cellStyle name="Normal 8 4 3 3 5" xfId="39925" xr:uid="{00000000-0005-0000-0000-0000F79B0000}"/>
    <cellStyle name="Normal 8 4 3 3 5 2" xfId="39926" xr:uid="{00000000-0005-0000-0000-0000F89B0000}"/>
    <cellStyle name="Normal 8 4 3 3 5 2 2" xfId="39927" xr:uid="{00000000-0005-0000-0000-0000F99B0000}"/>
    <cellStyle name="Normal 8 4 3 3 5 3" xfId="39928" xr:uid="{00000000-0005-0000-0000-0000FA9B0000}"/>
    <cellStyle name="Normal 8 4 3 3 5 4" xfId="39929" xr:uid="{00000000-0005-0000-0000-0000FB9B0000}"/>
    <cellStyle name="Normal 8 4 3 3 6" xfId="39930" xr:uid="{00000000-0005-0000-0000-0000FC9B0000}"/>
    <cellStyle name="Normal 8 4 3 3 6 2" xfId="39931" xr:uid="{00000000-0005-0000-0000-0000FD9B0000}"/>
    <cellStyle name="Normal 8 4 3 3 6 3" xfId="39932" xr:uid="{00000000-0005-0000-0000-0000FE9B0000}"/>
    <cellStyle name="Normal 8 4 3 3 6 4" xfId="39933" xr:uid="{00000000-0005-0000-0000-0000FF9B0000}"/>
    <cellStyle name="Normal 8 4 3 3 6 5" xfId="39934" xr:uid="{00000000-0005-0000-0000-0000009C0000}"/>
    <cellStyle name="Normal 8 4 3 3 7" xfId="39935" xr:uid="{00000000-0005-0000-0000-0000019C0000}"/>
    <cellStyle name="Normal 8 4 3 3 8" xfId="39936" xr:uid="{00000000-0005-0000-0000-0000029C0000}"/>
    <cellStyle name="Normal 8 4 3 3 9" xfId="39937" xr:uid="{00000000-0005-0000-0000-0000039C0000}"/>
    <cellStyle name="Normal 8 4 3 4" xfId="39938" xr:uid="{00000000-0005-0000-0000-0000049C0000}"/>
    <cellStyle name="Normal 8 4 3 4 2" xfId="39939" xr:uid="{00000000-0005-0000-0000-0000059C0000}"/>
    <cellStyle name="Normal 8 4 3 4 2 2" xfId="39940" xr:uid="{00000000-0005-0000-0000-0000069C0000}"/>
    <cellStyle name="Normal 8 4 3 4 2 2 2" xfId="39941" xr:uid="{00000000-0005-0000-0000-0000079C0000}"/>
    <cellStyle name="Normal 8 4 3 4 2 2 2 2" xfId="39942" xr:uid="{00000000-0005-0000-0000-0000089C0000}"/>
    <cellStyle name="Normal 8 4 3 4 2 2 3" xfId="39943" xr:uid="{00000000-0005-0000-0000-0000099C0000}"/>
    <cellStyle name="Normal 8 4 3 4 2 2 4" xfId="39944" xr:uid="{00000000-0005-0000-0000-00000A9C0000}"/>
    <cellStyle name="Normal 8 4 3 4 2 3" xfId="39945" xr:uid="{00000000-0005-0000-0000-00000B9C0000}"/>
    <cellStyle name="Normal 8 4 3 4 2 3 2" xfId="39946" xr:uid="{00000000-0005-0000-0000-00000C9C0000}"/>
    <cellStyle name="Normal 8 4 3 4 2 4" xfId="39947" xr:uid="{00000000-0005-0000-0000-00000D9C0000}"/>
    <cellStyle name="Normal 8 4 3 4 2 5" xfId="39948" xr:uid="{00000000-0005-0000-0000-00000E9C0000}"/>
    <cellStyle name="Normal 8 4 3 4 3" xfId="39949" xr:uid="{00000000-0005-0000-0000-00000F9C0000}"/>
    <cellStyle name="Normal 8 4 3 4 3 2" xfId="39950" xr:uid="{00000000-0005-0000-0000-0000109C0000}"/>
    <cellStyle name="Normal 8 4 3 4 3 2 2" xfId="39951" xr:uid="{00000000-0005-0000-0000-0000119C0000}"/>
    <cellStyle name="Normal 8 4 3 4 3 3" xfId="39952" xr:uid="{00000000-0005-0000-0000-0000129C0000}"/>
    <cellStyle name="Normal 8 4 3 4 3 4" xfId="39953" xr:uid="{00000000-0005-0000-0000-0000139C0000}"/>
    <cellStyle name="Normal 8 4 3 4 4" xfId="39954" xr:uid="{00000000-0005-0000-0000-0000149C0000}"/>
    <cellStyle name="Normal 8 4 3 4 4 2" xfId="39955" xr:uid="{00000000-0005-0000-0000-0000159C0000}"/>
    <cellStyle name="Normal 8 4 3 4 5" xfId="39956" xr:uid="{00000000-0005-0000-0000-0000169C0000}"/>
    <cellStyle name="Normal 8 4 3 4 6" xfId="39957" xr:uid="{00000000-0005-0000-0000-0000179C0000}"/>
    <cellStyle name="Normal 8 4 3 5" xfId="39958" xr:uid="{00000000-0005-0000-0000-0000189C0000}"/>
    <cellStyle name="Normal 8 4 3 5 2" xfId="39959" xr:uid="{00000000-0005-0000-0000-0000199C0000}"/>
    <cellStyle name="Normal 8 4 3 5 2 2" xfId="39960" xr:uid="{00000000-0005-0000-0000-00001A9C0000}"/>
    <cellStyle name="Normal 8 4 3 5 2 2 2" xfId="39961" xr:uid="{00000000-0005-0000-0000-00001B9C0000}"/>
    <cellStyle name="Normal 8 4 3 5 2 3" xfId="39962" xr:uid="{00000000-0005-0000-0000-00001C9C0000}"/>
    <cellStyle name="Normal 8 4 3 5 2 4" xfId="39963" xr:uid="{00000000-0005-0000-0000-00001D9C0000}"/>
    <cellStyle name="Normal 8 4 3 5 3" xfId="39964" xr:uid="{00000000-0005-0000-0000-00001E9C0000}"/>
    <cellStyle name="Normal 8 4 3 5 3 2" xfId="39965" xr:uid="{00000000-0005-0000-0000-00001F9C0000}"/>
    <cellStyle name="Normal 8 4 3 5 4" xfId="39966" xr:uid="{00000000-0005-0000-0000-0000209C0000}"/>
    <cellStyle name="Normal 8 4 3 5 5" xfId="39967" xr:uid="{00000000-0005-0000-0000-0000219C0000}"/>
    <cellStyle name="Normal 8 4 3 6" xfId="39968" xr:uid="{00000000-0005-0000-0000-0000229C0000}"/>
    <cellStyle name="Normal 8 4 3 6 2" xfId="39969" xr:uid="{00000000-0005-0000-0000-0000239C0000}"/>
    <cellStyle name="Normal 8 4 3 6 2 2" xfId="39970" xr:uid="{00000000-0005-0000-0000-0000249C0000}"/>
    <cellStyle name="Normal 8 4 3 6 2 2 2" xfId="39971" xr:uid="{00000000-0005-0000-0000-0000259C0000}"/>
    <cellStyle name="Normal 8 4 3 6 2 3" xfId="39972" xr:uid="{00000000-0005-0000-0000-0000269C0000}"/>
    <cellStyle name="Normal 8 4 3 6 2 4" xfId="39973" xr:uid="{00000000-0005-0000-0000-0000279C0000}"/>
    <cellStyle name="Normal 8 4 3 6 3" xfId="39974" xr:uid="{00000000-0005-0000-0000-0000289C0000}"/>
    <cellStyle name="Normal 8 4 3 6 3 2" xfId="39975" xr:uid="{00000000-0005-0000-0000-0000299C0000}"/>
    <cellStyle name="Normal 8 4 3 6 4" xfId="39976" xr:uid="{00000000-0005-0000-0000-00002A9C0000}"/>
    <cellStyle name="Normal 8 4 3 6 5" xfId="39977" xr:uid="{00000000-0005-0000-0000-00002B9C0000}"/>
    <cellStyle name="Normal 8 4 3 7" xfId="39978" xr:uid="{00000000-0005-0000-0000-00002C9C0000}"/>
    <cellStyle name="Normal 8 4 3 7 2" xfId="39979" xr:uid="{00000000-0005-0000-0000-00002D9C0000}"/>
    <cellStyle name="Normal 8 4 3 7 2 2" xfId="39980" xr:uid="{00000000-0005-0000-0000-00002E9C0000}"/>
    <cellStyle name="Normal 8 4 3 7 3" xfId="39981" xr:uid="{00000000-0005-0000-0000-00002F9C0000}"/>
    <cellStyle name="Normal 8 4 3 7 4" xfId="39982" xr:uid="{00000000-0005-0000-0000-0000309C0000}"/>
    <cellStyle name="Normal 8 4 3 8" xfId="39983" xr:uid="{00000000-0005-0000-0000-0000319C0000}"/>
    <cellStyle name="Normal 8 4 3 8 2" xfId="39984" xr:uid="{00000000-0005-0000-0000-0000329C0000}"/>
    <cellStyle name="Normal 8 4 3 8 3" xfId="39985" xr:uid="{00000000-0005-0000-0000-0000339C0000}"/>
    <cellStyle name="Normal 8 4 3 8 4" xfId="39986" xr:uid="{00000000-0005-0000-0000-0000349C0000}"/>
    <cellStyle name="Normal 8 4 3 8 5" xfId="39987" xr:uid="{00000000-0005-0000-0000-0000359C0000}"/>
    <cellStyle name="Normal 8 4 3 9" xfId="39988" xr:uid="{00000000-0005-0000-0000-0000369C0000}"/>
    <cellStyle name="Normal 8 4 4" xfId="39989" xr:uid="{00000000-0005-0000-0000-0000379C0000}"/>
    <cellStyle name="Normal 8 4 4 10" xfId="39990" xr:uid="{00000000-0005-0000-0000-0000389C0000}"/>
    <cellStyle name="Normal 8 4 4 2" xfId="39991" xr:uid="{00000000-0005-0000-0000-0000399C0000}"/>
    <cellStyle name="Normal 8 4 4 2 2" xfId="39992" xr:uid="{00000000-0005-0000-0000-00003A9C0000}"/>
    <cellStyle name="Normal 8 4 4 2 2 2" xfId="39993" xr:uid="{00000000-0005-0000-0000-00003B9C0000}"/>
    <cellStyle name="Normal 8 4 4 2 2 2 2" xfId="39994" xr:uid="{00000000-0005-0000-0000-00003C9C0000}"/>
    <cellStyle name="Normal 8 4 4 2 2 2 2 2" xfId="39995" xr:uid="{00000000-0005-0000-0000-00003D9C0000}"/>
    <cellStyle name="Normal 8 4 4 2 2 2 2 2 2" xfId="39996" xr:uid="{00000000-0005-0000-0000-00003E9C0000}"/>
    <cellStyle name="Normal 8 4 4 2 2 2 2 3" xfId="39997" xr:uid="{00000000-0005-0000-0000-00003F9C0000}"/>
    <cellStyle name="Normal 8 4 4 2 2 2 2 4" xfId="39998" xr:uid="{00000000-0005-0000-0000-0000409C0000}"/>
    <cellStyle name="Normal 8 4 4 2 2 2 3" xfId="39999" xr:uid="{00000000-0005-0000-0000-0000419C0000}"/>
    <cellStyle name="Normal 8 4 4 2 2 2 3 2" xfId="40000" xr:uid="{00000000-0005-0000-0000-0000429C0000}"/>
    <cellStyle name="Normal 8 4 4 2 2 2 4" xfId="40001" xr:uid="{00000000-0005-0000-0000-0000439C0000}"/>
    <cellStyle name="Normal 8 4 4 2 2 2 5" xfId="40002" xr:uid="{00000000-0005-0000-0000-0000449C0000}"/>
    <cellStyle name="Normal 8 4 4 2 2 3" xfId="40003" xr:uid="{00000000-0005-0000-0000-0000459C0000}"/>
    <cellStyle name="Normal 8 4 4 2 2 3 2" xfId="40004" xr:uid="{00000000-0005-0000-0000-0000469C0000}"/>
    <cellStyle name="Normal 8 4 4 2 2 3 2 2" xfId="40005" xr:uid="{00000000-0005-0000-0000-0000479C0000}"/>
    <cellStyle name="Normal 8 4 4 2 2 3 3" xfId="40006" xr:uid="{00000000-0005-0000-0000-0000489C0000}"/>
    <cellStyle name="Normal 8 4 4 2 2 3 4" xfId="40007" xr:uid="{00000000-0005-0000-0000-0000499C0000}"/>
    <cellStyle name="Normal 8 4 4 2 2 4" xfId="40008" xr:uid="{00000000-0005-0000-0000-00004A9C0000}"/>
    <cellStyle name="Normal 8 4 4 2 2 4 2" xfId="40009" xr:uid="{00000000-0005-0000-0000-00004B9C0000}"/>
    <cellStyle name="Normal 8 4 4 2 2 5" xfId="40010" xr:uid="{00000000-0005-0000-0000-00004C9C0000}"/>
    <cellStyle name="Normal 8 4 4 2 2 6" xfId="40011" xr:uid="{00000000-0005-0000-0000-00004D9C0000}"/>
    <cellStyle name="Normal 8 4 4 2 3" xfId="40012" xr:uid="{00000000-0005-0000-0000-00004E9C0000}"/>
    <cellStyle name="Normal 8 4 4 2 3 2" xfId="40013" xr:uid="{00000000-0005-0000-0000-00004F9C0000}"/>
    <cellStyle name="Normal 8 4 4 2 3 2 2" xfId="40014" xr:uid="{00000000-0005-0000-0000-0000509C0000}"/>
    <cellStyle name="Normal 8 4 4 2 3 2 2 2" xfId="40015" xr:uid="{00000000-0005-0000-0000-0000519C0000}"/>
    <cellStyle name="Normal 8 4 4 2 3 2 3" xfId="40016" xr:uid="{00000000-0005-0000-0000-0000529C0000}"/>
    <cellStyle name="Normal 8 4 4 2 3 2 4" xfId="40017" xr:uid="{00000000-0005-0000-0000-0000539C0000}"/>
    <cellStyle name="Normal 8 4 4 2 3 3" xfId="40018" xr:uid="{00000000-0005-0000-0000-0000549C0000}"/>
    <cellStyle name="Normal 8 4 4 2 3 3 2" xfId="40019" xr:uid="{00000000-0005-0000-0000-0000559C0000}"/>
    <cellStyle name="Normal 8 4 4 2 3 4" xfId="40020" xr:uid="{00000000-0005-0000-0000-0000569C0000}"/>
    <cellStyle name="Normal 8 4 4 2 3 5" xfId="40021" xr:uid="{00000000-0005-0000-0000-0000579C0000}"/>
    <cellStyle name="Normal 8 4 4 2 4" xfId="40022" xr:uid="{00000000-0005-0000-0000-0000589C0000}"/>
    <cellStyle name="Normal 8 4 4 2 4 2" xfId="40023" xr:uid="{00000000-0005-0000-0000-0000599C0000}"/>
    <cellStyle name="Normal 8 4 4 2 4 2 2" xfId="40024" xr:uid="{00000000-0005-0000-0000-00005A9C0000}"/>
    <cellStyle name="Normal 8 4 4 2 4 2 2 2" xfId="40025" xr:uid="{00000000-0005-0000-0000-00005B9C0000}"/>
    <cellStyle name="Normal 8 4 4 2 4 2 3" xfId="40026" xr:uid="{00000000-0005-0000-0000-00005C9C0000}"/>
    <cellStyle name="Normal 8 4 4 2 4 2 4" xfId="40027" xr:uid="{00000000-0005-0000-0000-00005D9C0000}"/>
    <cellStyle name="Normal 8 4 4 2 4 3" xfId="40028" xr:uid="{00000000-0005-0000-0000-00005E9C0000}"/>
    <cellStyle name="Normal 8 4 4 2 4 3 2" xfId="40029" xr:uid="{00000000-0005-0000-0000-00005F9C0000}"/>
    <cellStyle name="Normal 8 4 4 2 4 4" xfId="40030" xr:uid="{00000000-0005-0000-0000-0000609C0000}"/>
    <cellStyle name="Normal 8 4 4 2 4 5" xfId="40031" xr:uid="{00000000-0005-0000-0000-0000619C0000}"/>
    <cellStyle name="Normal 8 4 4 2 5" xfId="40032" xr:uid="{00000000-0005-0000-0000-0000629C0000}"/>
    <cellStyle name="Normal 8 4 4 2 5 2" xfId="40033" xr:uid="{00000000-0005-0000-0000-0000639C0000}"/>
    <cellStyle name="Normal 8 4 4 2 5 2 2" xfId="40034" xr:uid="{00000000-0005-0000-0000-0000649C0000}"/>
    <cellStyle name="Normal 8 4 4 2 5 3" xfId="40035" xr:uid="{00000000-0005-0000-0000-0000659C0000}"/>
    <cellStyle name="Normal 8 4 4 2 5 4" xfId="40036" xr:uid="{00000000-0005-0000-0000-0000669C0000}"/>
    <cellStyle name="Normal 8 4 4 2 6" xfId="40037" xr:uid="{00000000-0005-0000-0000-0000679C0000}"/>
    <cellStyle name="Normal 8 4 4 2 6 2" xfId="40038" xr:uid="{00000000-0005-0000-0000-0000689C0000}"/>
    <cellStyle name="Normal 8 4 4 2 6 3" xfId="40039" xr:uid="{00000000-0005-0000-0000-0000699C0000}"/>
    <cellStyle name="Normal 8 4 4 2 6 4" xfId="40040" xr:uid="{00000000-0005-0000-0000-00006A9C0000}"/>
    <cellStyle name="Normal 8 4 4 2 6 5" xfId="40041" xr:uid="{00000000-0005-0000-0000-00006B9C0000}"/>
    <cellStyle name="Normal 8 4 4 2 7" xfId="40042" xr:uid="{00000000-0005-0000-0000-00006C9C0000}"/>
    <cellStyle name="Normal 8 4 4 2 8" xfId="40043" xr:uid="{00000000-0005-0000-0000-00006D9C0000}"/>
    <cellStyle name="Normal 8 4 4 2 9" xfId="40044" xr:uid="{00000000-0005-0000-0000-00006E9C0000}"/>
    <cellStyle name="Normal 8 4 4 3" xfId="40045" xr:uid="{00000000-0005-0000-0000-00006F9C0000}"/>
    <cellStyle name="Normal 8 4 4 3 2" xfId="40046" xr:uid="{00000000-0005-0000-0000-0000709C0000}"/>
    <cellStyle name="Normal 8 4 4 3 2 2" xfId="40047" xr:uid="{00000000-0005-0000-0000-0000719C0000}"/>
    <cellStyle name="Normal 8 4 4 3 2 2 2" xfId="40048" xr:uid="{00000000-0005-0000-0000-0000729C0000}"/>
    <cellStyle name="Normal 8 4 4 3 2 2 2 2" xfId="40049" xr:uid="{00000000-0005-0000-0000-0000739C0000}"/>
    <cellStyle name="Normal 8 4 4 3 2 2 3" xfId="40050" xr:uid="{00000000-0005-0000-0000-0000749C0000}"/>
    <cellStyle name="Normal 8 4 4 3 2 2 4" xfId="40051" xr:uid="{00000000-0005-0000-0000-0000759C0000}"/>
    <cellStyle name="Normal 8 4 4 3 2 3" xfId="40052" xr:uid="{00000000-0005-0000-0000-0000769C0000}"/>
    <cellStyle name="Normal 8 4 4 3 2 3 2" xfId="40053" xr:uid="{00000000-0005-0000-0000-0000779C0000}"/>
    <cellStyle name="Normal 8 4 4 3 2 4" xfId="40054" xr:uid="{00000000-0005-0000-0000-0000789C0000}"/>
    <cellStyle name="Normal 8 4 4 3 2 5" xfId="40055" xr:uid="{00000000-0005-0000-0000-0000799C0000}"/>
    <cellStyle name="Normal 8 4 4 3 3" xfId="40056" xr:uid="{00000000-0005-0000-0000-00007A9C0000}"/>
    <cellStyle name="Normal 8 4 4 3 3 2" xfId="40057" xr:uid="{00000000-0005-0000-0000-00007B9C0000}"/>
    <cellStyle name="Normal 8 4 4 3 3 2 2" xfId="40058" xr:uid="{00000000-0005-0000-0000-00007C9C0000}"/>
    <cellStyle name="Normal 8 4 4 3 3 3" xfId="40059" xr:uid="{00000000-0005-0000-0000-00007D9C0000}"/>
    <cellStyle name="Normal 8 4 4 3 3 4" xfId="40060" xr:uid="{00000000-0005-0000-0000-00007E9C0000}"/>
    <cellStyle name="Normal 8 4 4 3 4" xfId="40061" xr:uid="{00000000-0005-0000-0000-00007F9C0000}"/>
    <cellStyle name="Normal 8 4 4 3 4 2" xfId="40062" xr:uid="{00000000-0005-0000-0000-0000809C0000}"/>
    <cellStyle name="Normal 8 4 4 3 5" xfId="40063" xr:uid="{00000000-0005-0000-0000-0000819C0000}"/>
    <cellStyle name="Normal 8 4 4 3 6" xfId="40064" xr:uid="{00000000-0005-0000-0000-0000829C0000}"/>
    <cellStyle name="Normal 8 4 4 4" xfId="40065" xr:uid="{00000000-0005-0000-0000-0000839C0000}"/>
    <cellStyle name="Normal 8 4 4 4 2" xfId="40066" xr:uid="{00000000-0005-0000-0000-0000849C0000}"/>
    <cellStyle name="Normal 8 4 4 4 2 2" xfId="40067" xr:uid="{00000000-0005-0000-0000-0000859C0000}"/>
    <cellStyle name="Normal 8 4 4 4 2 2 2" xfId="40068" xr:uid="{00000000-0005-0000-0000-0000869C0000}"/>
    <cellStyle name="Normal 8 4 4 4 2 3" xfId="40069" xr:uid="{00000000-0005-0000-0000-0000879C0000}"/>
    <cellStyle name="Normal 8 4 4 4 2 4" xfId="40070" xr:uid="{00000000-0005-0000-0000-0000889C0000}"/>
    <cellStyle name="Normal 8 4 4 4 3" xfId="40071" xr:uid="{00000000-0005-0000-0000-0000899C0000}"/>
    <cellStyle name="Normal 8 4 4 4 3 2" xfId="40072" xr:uid="{00000000-0005-0000-0000-00008A9C0000}"/>
    <cellStyle name="Normal 8 4 4 4 4" xfId="40073" xr:uid="{00000000-0005-0000-0000-00008B9C0000}"/>
    <cellStyle name="Normal 8 4 4 4 5" xfId="40074" xr:uid="{00000000-0005-0000-0000-00008C9C0000}"/>
    <cellStyle name="Normal 8 4 4 5" xfId="40075" xr:uid="{00000000-0005-0000-0000-00008D9C0000}"/>
    <cellStyle name="Normal 8 4 4 5 2" xfId="40076" xr:uid="{00000000-0005-0000-0000-00008E9C0000}"/>
    <cellStyle name="Normal 8 4 4 5 2 2" xfId="40077" xr:uid="{00000000-0005-0000-0000-00008F9C0000}"/>
    <cellStyle name="Normal 8 4 4 5 2 2 2" xfId="40078" xr:uid="{00000000-0005-0000-0000-0000909C0000}"/>
    <cellStyle name="Normal 8 4 4 5 2 3" xfId="40079" xr:uid="{00000000-0005-0000-0000-0000919C0000}"/>
    <cellStyle name="Normal 8 4 4 5 2 4" xfId="40080" xr:uid="{00000000-0005-0000-0000-0000929C0000}"/>
    <cellStyle name="Normal 8 4 4 5 3" xfId="40081" xr:uid="{00000000-0005-0000-0000-0000939C0000}"/>
    <cellStyle name="Normal 8 4 4 5 3 2" xfId="40082" xr:uid="{00000000-0005-0000-0000-0000949C0000}"/>
    <cellStyle name="Normal 8 4 4 5 4" xfId="40083" xr:uid="{00000000-0005-0000-0000-0000959C0000}"/>
    <cellStyle name="Normal 8 4 4 5 5" xfId="40084" xr:uid="{00000000-0005-0000-0000-0000969C0000}"/>
    <cellStyle name="Normal 8 4 4 6" xfId="40085" xr:uid="{00000000-0005-0000-0000-0000979C0000}"/>
    <cellStyle name="Normal 8 4 4 6 2" xfId="40086" xr:uid="{00000000-0005-0000-0000-0000989C0000}"/>
    <cellStyle name="Normal 8 4 4 6 2 2" xfId="40087" xr:uid="{00000000-0005-0000-0000-0000999C0000}"/>
    <cellStyle name="Normal 8 4 4 6 3" xfId="40088" xr:uid="{00000000-0005-0000-0000-00009A9C0000}"/>
    <cellStyle name="Normal 8 4 4 6 4" xfId="40089" xr:uid="{00000000-0005-0000-0000-00009B9C0000}"/>
    <cellStyle name="Normal 8 4 4 7" xfId="40090" xr:uid="{00000000-0005-0000-0000-00009C9C0000}"/>
    <cellStyle name="Normal 8 4 4 7 2" xfId="40091" xr:uid="{00000000-0005-0000-0000-00009D9C0000}"/>
    <cellStyle name="Normal 8 4 4 7 3" xfId="40092" xr:uid="{00000000-0005-0000-0000-00009E9C0000}"/>
    <cellStyle name="Normal 8 4 4 7 4" xfId="40093" xr:uid="{00000000-0005-0000-0000-00009F9C0000}"/>
    <cellStyle name="Normal 8 4 4 7 5" xfId="40094" xr:uid="{00000000-0005-0000-0000-0000A09C0000}"/>
    <cellStyle name="Normal 8 4 4 8" xfId="40095" xr:uid="{00000000-0005-0000-0000-0000A19C0000}"/>
    <cellStyle name="Normal 8 4 4 9" xfId="40096" xr:uid="{00000000-0005-0000-0000-0000A29C0000}"/>
    <cellStyle name="Normal 8 4 5" xfId="40097" xr:uid="{00000000-0005-0000-0000-0000A39C0000}"/>
    <cellStyle name="Normal 8 4 5 2" xfId="40098" xr:uid="{00000000-0005-0000-0000-0000A49C0000}"/>
    <cellStyle name="Normal 8 4 5 2 2" xfId="40099" xr:uid="{00000000-0005-0000-0000-0000A59C0000}"/>
    <cellStyle name="Normal 8 4 5 2 2 2" xfId="40100" xr:uid="{00000000-0005-0000-0000-0000A69C0000}"/>
    <cellStyle name="Normal 8 4 5 2 2 2 2" xfId="40101" xr:uid="{00000000-0005-0000-0000-0000A79C0000}"/>
    <cellStyle name="Normal 8 4 5 2 2 2 2 2" xfId="40102" xr:uid="{00000000-0005-0000-0000-0000A89C0000}"/>
    <cellStyle name="Normal 8 4 5 2 2 2 3" xfId="40103" xr:uid="{00000000-0005-0000-0000-0000A99C0000}"/>
    <cellStyle name="Normal 8 4 5 2 2 2 4" xfId="40104" xr:uid="{00000000-0005-0000-0000-0000AA9C0000}"/>
    <cellStyle name="Normal 8 4 5 2 2 3" xfId="40105" xr:uid="{00000000-0005-0000-0000-0000AB9C0000}"/>
    <cellStyle name="Normal 8 4 5 2 2 3 2" xfId="40106" xr:uid="{00000000-0005-0000-0000-0000AC9C0000}"/>
    <cellStyle name="Normal 8 4 5 2 2 4" xfId="40107" xr:uid="{00000000-0005-0000-0000-0000AD9C0000}"/>
    <cellStyle name="Normal 8 4 5 2 2 5" xfId="40108" xr:uid="{00000000-0005-0000-0000-0000AE9C0000}"/>
    <cellStyle name="Normal 8 4 5 2 3" xfId="40109" xr:uid="{00000000-0005-0000-0000-0000AF9C0000}"/>
    <cellStyle name="Normal 8 4 5 2 3 2" xfId="40110" xr:uid="{00000000-0005-0000-0000-0000B09C0000}"/>
    <cellStyle name="Normal 8 4 5 2 3 2 2" xfId="40111" xr:uid="{00000000-0005-0000-0000-0000B19C0000}"/>
    <cellStyle name="Normal 8 4 5 2 3 3" xfId="40112" xr:uid="{00000000-0005-0000-0000-0000B29C0000}"/>
    <cellStyle name="Normal 8 4 5 2 3 4" xfId="40113" xr:uid="{00000000-0005-0000-0000-0000B39C0000}"/>
    <cellStyle name="Normal 8 4 5 2 4" xfId="40114" xr:uid="{00000000-0005-0000-0000-0000B49C0000}"/>
    <cellStyle name="Normal 8 4 5 2 4 2" xfId="40115" xr:uid="{00000000-0005-0000-0000-0000B59C0000}"/>
    <cellStyle name="Normal 8 4 5 2 5" xfId="40116" xr:uid="{00000000-0005-0000-0000-0000B69C0000}"/>
    <cellStyle name="Normal 8 4 5 2 6" xfId="40117" xr:uid="{00000000-0005-0000-0000-0000B79C0000}"/>
    <cellStyle name="Normal 8 4 5 3" xfId="40118" xr:uid="{00000000-0005-0000-0000-0000B89C0000}"/>
    <cellStyle name="Normal 8 4 5 3 2" xfId="40119" xr:uid="{00000000-0005-0000-0000-0000B99C0000}"/>
    <cellStyle name="Normal 8 4 5 3 2 2" xfId="40120" xr:uid="{00000000-0005-0000-0000-0000BA9C0000}"/>
    <cellStyle name="Normal 8 4 5 3 2 2 2" xfId="40121" xr:uid="{00000000-0005-0000-0000-0000BB9C0000}"/>
    <cellStyle name="Normal 8 4 5 3 2 3" xfId="40122" xr:uid="{00000000-0005-0000-0000-0000BC9C0000}"/>
    <cellStyle name="Normal 8 4 5 3 2 4" xfId="40123" xr:uid="{00000000-0005-0000-0000-0000BD9C0000}"/>
    <cellStyle name="Normal 8 4 5 3 3" xfId="40124" xr:uid="{00000000-0005-0000-0000-0000BE9C0000}"/>
    <cellStyle name="Normal 8 4 5 3 3 2" xfId="40125" xr:uid="{00000000-0005-0000-0000-0000BF9C0000}"/>
    <cellStyle name="Normal 8 4 5 3 4" xfId="40126" xr:uid="{00000000-0005-0000-0000-0000C09C0000}"/>
    <cellStyle name="Normal 8 4 5 3 5" xfId="40127" xr:uid="{00000000-0005-0000-0000-0000C19C0000}"/>
    <cellStyle name="Normal 8 4 5 4" xfId="40128" xr:uid="{00000000-0005-0000-0000-0000C29C0000}"/>
    <cellStyle name="Normal 8 4 5 4 2" xfId="40129" xr:uid="{00000000-0005-0000-0000-0000C39C0000}"/>
    <cellStyle name="Normal 8 4 5 4 2 2" xfId="40130" xr:uid="{00000000-0005-0000-0000-0000C49C0000}"/>
    <cellStyle name="Normal 8 4 5 4 2 2 2" xfId="40131" xr:uid="{00000000-0005-0000-0000-0000C59C0000}"/>
    <cellStyle name="Normal 8 4 5 4 2 3" xfId="40132" xr:uid="{00000000-0005-0000-0000-0000C69C0000}"/>
    <cellStyle name="Normal 8 4 5 4 2 4" xfId="40133" xr:uid="{00000000-0005-0000-0000-0000C79C0000}"/>
    <cellStyle name="Normal 8 4 5 4 3" xfId="40134" xr:uid="{00000000-0005-0000-0000-0000C89C0000}"/>
    <cellStyle name="Normal 8 4 5 4 3 2" xfId="40135" xr:uid="{00000000-0005-0000-0000-0000C99C0000}"/>
    <cellStyle name="Normal 8 4 5 4 4" xfId="40136" xr:uid="{00000000-0005-0000-0000-0000CA9C0000}"/>
    <cellStyle name="Normal 8 4 5 4 5" xfId="40137" xr:uid="{00000000-0005-0000-0000-0000CB9C0000}"/>
    <cellStyle name="Normal 8 4 5 5" xfId="40138" xr:uid="{00000000-0005-0000-0000-0000CC9C0000}"/>
    <cellStyle name="Normal 8 4 5 5 2" xfId="40139" xr:uid="{00000000-0005-0000-0000-0000CD9C0000}"/>
    <cellStyle name="Normal 8 4 5 5 2 2" xfId="40140" xr:uid="{00000000-0005-0000-0000-0000CE9C0000}"/>
    <cellStyle name="Normal 8 4 5 5 3" xfId="40141" xr:uid="{00000000-0005-0000-0000-0000CF9C0000}"/>
    <cellStyle name="Normal 8 4 5 5 4" xfId="40142" xr:uid="{00000000-0005-0000-0000-0000D09C0000}"/>
    <cellStyle name="Normal 8 4 5 6" xfId="40143" xr:uid="{00000000-0005-0000-0000-0000D19C0000}"/>
    <cellStyle name="Normal 8 4 5 6 2" xfId="40144" xr:uid="{00000000-0005-0000-0000-0000D29C0000}"/>
    <cellStyle name="Normal 8 4 5 6 3" xfId="40145" xr:uid="{00000000-0005-0000-0000-0000D39C0000}"/>
    <cellStyle name="Normal 8 4 5 6 4" xfId="40146" xr:uid="{00000000-0005-0000-0000-0000D49C0000}"/>
    <cellStyle name="Normal 8 4 5 6 5" xfId="40147" xr:uid="{00000000-0005-0000-0000-0000D59C0000}"/>
    <cellStyle name="Normal 8 4 5 7" xfId="40148" xr:uid="{00000000-0005-0000-0000-0000D69C0000}"/>
    <cellStyle name="Normal 8 4 5 8" xfId="40149" xr:uid="{00000000-0005-0000-0000-0000D79C0000}"/>
    <cellStyle name="Normal 8 4 5 9" xfId="40150" xr:uid="{00000000-0005-0000-0000-0000D89C0000}"/>
    <cellStyle name="Normal 8 4 6" xfId="40151" xr:uid="{00000000-0005-0000-0000-0000D99C0000}"/>
    <cellStyle name="Normal 8 4 6 2" xfId="40152" xr:uid="{00000000-0005-0000-0000-0000DA9C0000}"/>
    <cellStyle name="Normal 8 4 6 2 2" xfId="40153" xr:uid="{00000000-0005-0000-0000-0000DB9C0000}"/>
    <cellStyle name="Normal 8 4 6 2 2 2" xfId="40154" xr:uid="{00000000-0005-0000-0000-0000DC9C0000}"/>
    <cellStyle name="Normal 8 4 6 2 2 2 2" xfId="40155" xr:uid="{00000000-0005-0000-0000-0000DD9C0000}"/>
    <cellStyle name="Normal 8 4 6 2 2 3" xfId="40156" xr:uid="{00000000-0005-0000-0000-0000DE9C0000}"/>
    <cellStyle name="Normal 8 4 6 2 2 4" xfId="40157" xr:uid="{00000000-0005-0000-0000-0000DF9C0000}"/>
    <cellStyle name="Normal 8 4 6 2 3" xfId="40158" xr:uid="{00000000-0005-0000-0000-0000E09C0000}"/>
    <cellStyle name="Normal 8 4 6 2 3 2" xfId="40159" xr:uid="{00000000-0005-0000-0000-0000E19C0000}"/>
    <cellStyle name="Normal 8 4 6 2 4" xfId="40160" xr:uid="{00000000-0005-0000-0000-0000E29C0000}"/>
    <cellStyle name="Normal 8 4 6 2 5" xfId="40161" xr:uid="{00000000-0005-0000-0000-0000E39C0000}"/>
    <cellStyle name="Normal 8 4 6 3" xfId="40162" xr:uid="{00000000-0005-0000-0000-0000E49C0000}"/>
    <cellStyle name="Normal 8 4 6 3 2" xfId="40163" xr:uid="{00000000-0005-0000-0000-0000E59C0000}"/>
    <cellStyle name="Normal 8 4 6 3 2 2" xfId="40164" xr:uid="{00000000-0005-0000-0000-0000E69C0000}"/>
    <cellStyle name="Normal 8 4 6 3 3" xfId="40165" xr:uid="{00000000-0005-0000-0000-0000E79C0000}"/>
    <cellStyle name="Normal 8 4 6 3 4" xfId="40166" xr:uid="{00000000-0005-0000-0000-0000E89C0000}"/>
    <cellStyle name="Normal 8 4 6 4" xfId="40167" xr:uid="{00000000-0005-0000-0000-0000E99C0000}"/>
    <cellStyle name="Normal 8 4 6 4 2" xfId="40168" xr:uid="{00000000-0005-0000-0000-0000EA9C0000}"/>
    <cellStyle name="Normal 8 4 6 5" xfId="40169" xr:uid="{00000000-0005-0000-0000-0000EB9C0000}"/>
    <cellStyle name="Normal 8 4 6 6" xfId="40170" xr:uid="{00000000-0005-0000-0000-0000EC9C0000}"/>
    <cellStyle name="Normal 8 4 7" xfId="40171" xr:uid="{00000000-0005-0000-0000-0000ED9C0000}"/>
    <cellStyle name="Normal 8 4 7 2" xfId="40172" xr:uid="{00000000-0005-0000-0000-0000EE9C0000}"/>
    <cellStyle name="Normal 8 4 7 2 2" xfId="40173" xr:uid="{00000000-0005-0000-0000-0000EF9C0000}"/>
    <cellStyle name="Normal 8 4 7 2 2 2" xfId="40174" xr:uid="{00000000-0005-0000-0000-0000F09C0000}"/>
    <cellStyle name="Normal 8 4 7 2 3" xfId="40175" xr:uid="{00000000-0005-0000-0000-0000F19C0000}"/>
    <cellStyle name="Normal 8 4 7 2 4" xfId="40176" xr:uid="{00000000-0005-0000-0000-0000F29C0000}"/>
    <cellStyle name="Normal 8 4 7 3" xfId="40177" xr:uid="{00000000-0005-0000-0000-0000F39C0000}"/>
    <cellStyle name="Normal 8 4 7 3 2" xfId="40178" xr:uid="{00000000-0005-0000-0000-0000F49C0000}"/>
    <cellStyle name="Normal 8 4 7 4" xfId="40179" xr:uid="{00000000-0005-0000-0000-0000F59C0000}"/>
    <cellStyle name="Normal 8 4 7 5" xfId="40180" xr:uid="{00000000-0005-0000-0000-0000F69C0000}"/>
    <cellStyle name="Normal 8 4 8" xfId="40181" xr:uid="{00000000-0005-0000-0000-0000F79C0000}"/>
    <cellStyle name="Normal 8 4 8 2" xfId="40182" xr:uid="{00000000-0005-0000-0000-0000F89C0000}"/>
    <cellStyle name="Normal 8 4 8 2 2" xfId="40183" xr:uid="{00000000-0005-0000-0000-0000F99C0000}"/>
    <cellStyle name="Normal 8 4 8 2 2 2" xfId="40184" xr:uid="{00000000-0005-0000-0000-0000FA9C0000}"/>
    <cellStyle name="Normal 8 4 8 2 3" xfId="40185" xr:uid="{00000000-0005-0000-0000-0000FB9C0000}"/>
    <cellStyle name="Normal 8 4 8 2 4" xfId="40186" xr:uid="{00000000-0005-0000-0000-0000FC9C0000}"/>
    <cellStyle name="Normal 8 4 8 3" xfId="40187" xr:uid="{00000000-0005-0000-0000-0000FD9C0000}"/>
    <cellStyle name="Normal 8 4 8 3 2" xfId="40188" xr:uid="{00000000-0005-0000-0000-0000FE9C0000}"/>
    <cellStyle name="Normal 8 4 8 4" xfId="40189" xr:uid="{00000000-0005-0000-0000-0000FF9C0000}"/>
    <cellStyle name="Normal 8 4 8 5" xfId="40190" xr:uid="{00000000-0005-0000-0000-0000009D0000}"/>
    <cellStyle name="Normal 8 4 9" xfId="40191" xr:uid="{00000000-0005-0000-0000-0000019D0000}"/>
    <cellStyle name="Normal 8 4 9 2" xfId="40192" xr:uid="{00000000-0005-0000-0000-0000029D0000}"/>
    <cellStyle name="Normal 8 4 9 2 2" xfId="40193" xr:uid="{00000000-0005-0000-0000-0000039D0000}"/>
    <cellStyle name="Normal 8 4 9 3" xfId="40194" xr:uid="{00000000-0005-0000-0000-0000049D0000}"/>
    <cellStyle name="Normal 8 4 9 4" xfId="40195" xr:uid="{00000000-0005-0000-0000-0000059D0000}"/>
    <cellStyle name="Normal 8 5" xfId="40196" xr:uid="{00000000-0005-0000-0000-0000069D0000}"/>
    <cellStyle name="Normal 8 5 10" xfId="40197" xr:uid="{00000000-0005-0000-0000-0000079D0000}"/>
    <cellStyle name="Normal 8 5 11" xfId="40198" xr:uid="{00000000-0005-0000-0000-0000089D0000}"/>
    <cellStyle name="Normal 8 5 12" xfId="40199" xr:uid="{00000000-0005-0000-0000-0000099D0000}"/>
    <cellStyle name="Normal 8 5 2" xfId="40200" xr:uid="{00000000-0005-0000-0000-00000A9D0000}"/>
    <cellStyle name="Normal 8 5 2 10" xfId="40201" xr:uid="{00000000-0005-0000-0000-00000B9D0000}"/>
    <cellStyle name="Normal 8 5 2 11" xfId="40202" xr:uid="{00000000-0005-0000-0000-00000C9D0000}"/>
    <cellStyle name="Normal 8 5 2 2" xfId="40203" xr:uid="{00000000-0005-0000-0000-00000D9D0000}"/>
    <cellStyle name="Normal 8 5 2 2 10" xfId="40204" xr:uid="{00000000-0005-0000-0000-00000E9D0000}"/>
    <cellStyle name="Normal 8 5 2 2 2" xfId="40205" xr:uid="{00000000-0005-0000-0000-00000F9D0000}"/>
    <cellStyle name="Normal 8 5 2 2 2 2" xfId="40206" xr:uid="{00000000-0005-0000-0000-0000109D0000}"/>
    <cellStyle name="Normal 8 5 2 2 2 2 2" xfId="40207" xr:uid="{00000000-0005-0000-0000-0000119D0000}"/>
    <cellStyle name="Normal 8 5 2 2 2 2 2 2" xfId="40208" xr:uid="{00000000-0005-0000-0000-0000129D0000}"/>
    <cellStyle name="Normal 8 5 2 2 2 2 2 2 2" xfId="40209" xr:uid="{00000000-0005-0000-0000-0000139D0000}"/>
    <cellStyle name="Normal 8 5 2 2 2 2 2 2 2 2" xfId="40210" xr:uid="{00000000-0005-0000-0000-0000149D0000}"/>
    <cellStyle name="Normal 8 5 2 2 2 2 2 2 3" xfId="40211" xr:uid="{00000000-0005-0000-0000-0000159D0000}"/>
    <cellStyle name="Normal 8 5 2 2 2 2 2 2 4" xfId="40212" xr:uid="{00000000-0005-0000-0000-0000169D0000}"/>
    <cellStyle name="Normal 8 5 2 2 2 2 2 3" xfId="40213" xr:uid="{00000000-0005-0000-0000-0000179D0000}"/>
    <cellStyle name="Normal 8 5 2 2 2 2 2 3 2" xfId="40214" xr:uid="{00000000-0005-0000-0000-0000189D0000}"/>
    <cellStyle name="Normal 8 5 2 2 2 2 2 4" xfId="40215" xr:uid="{00000000-0005-0000-0000-0000199D0000}"/>
    <cellStyle name="Normal 8 5 2 2 2 2 2 5" xfId="40216" xr:uid="{00000000-0005-0000-0000-00001A9D0000}"/>
    <cellStyle name="Normal 8 5 2 2 2 2 3" xfId="40217" xr:uid="{00000000-0005-0000-0000-00001B9D0000}"/>
    <cellStyle name="Normal 8 5 2 2 2 2 3 2" xfId="40218" xr:uid="{00000000-0005-0000-0000-00001C9D0000}"/>
    <cellStyle name="Normal 8 5 2 2 2 2 3 2 2" xfId="40219" xr:uid="{00000000-0005-0000-0000-00001D9D0000}"/>
    <cellStyle name="Normal 8 5 2 2 2 2 3 3" xfId="40220" xr:uid="{00000000-0005-0000-0000-00001E9D0000}"/>
    <cellStyle name="Normal 8 5 2 2 2 2 3 4" xfId="40221" xr:uid="{00000000-0005-0000-0000-00001F9D0000}"/>
    <cellStyle name="Normal 8 5 2 2 2 2 4" xfId="40222" xr:uid="{00000000-0005-0000-0000-0000209D0000}"/>
    <cellStyle name="Normal 8 5 2 2 2 2 4 2" xfId="40223" xr:uid="{00000000-0005-0000-0000-0000219D0000}"/>
    <cellStyle name="Normal 8 5 2 2 2 2 5" xfId="40224" xr:uid="{00000000-0005-0000-0000-0000229D0000}"/>
    <cellStyle name="Normal 8 5 2 2 2 2 6" xfId="40225" xr:uid="{00000000-0005-0000-0000-0000239D0000}"/>
    <cellStyle name="Normal 8 5 2 2 2 3" xfId="40226" xr:uid="{00000000-0005-0000-0000-0000249D0000}"/>
    <cellStyle name="Normal 8 5 2 2 2 3 2" xfId="40227" xr:uid="{00000000-0005-0000-0000-0000259D0000}"/>
    <cellStyle name="Normal 8 5 2 2 2 3 2 2" xfId="40228" xr:uid="{00000000-0005-0000-0000-0000269D0000}"/>
    <cellStyle name="Normal 8 5 2 2 2 3 2 2 2" xfId="40229" xr:uid="{00000000-0005-0000-0000-0000279D0000}"/>
    <cellStyle name="Normal 8 5 2 2 2 3 2 3" xfId="40230" xr:uid="{00000000-0005-0000-0000-0000289D0000}"/>
    <cellStyle name="Normal 8 5 2 2 2 3 2 4" xfId="40231" xr:uid="{00000000-0005-0000-0000-0000299D0000}"/>
    <cellStyle name="Normal 8 5 2 2 2 3 3" xfId="40232" xr:uid="{00000000-0005-0000-0000-00002A9D0000}"/>
    <cellStyle name="Normal 8 5 2 2 2 3 3 2" xfId="40233" xr:uid="{00000000-0005-0000-0000-00002B9D0000}"/>
    <cellStyle name="Normal 8 5 2 2 2 3 4" xfId="40234" xr:uid="{00000000-0005-0000-0000-00002C9D0000}"/>
    <cellStyle name="Normal 8 5 2 2 2 3 5" xfId="40235" xr:uid="{00000000-0005-0000-0000-00002D9D0000}"/>
    <cellStyle name="Normal 8 5 2 2 2 4" xfId="40236" xr:uid="{00000000-0005-0000-0000-00002E9D0000}"/>
    <cellStyle name="Normal 8 5 2 2 2 4 2" xfId="40237" xr:uid="{00000000-0005-0000-0000-00002F9D0000}"/>
    <cellStyle name="Normal 8 5 2 2 2 4 2 2" xfId="40238" xr:uid="{00000000-0005-0000-0000-0000309D0000}"/>
    <cellStyle name="Normal 8 5 2 2 2 4 2 2 2" xfId="40239" xr:uid="{00000000-0005-0000-0000-0000319D0000}"/>
    <cellStyle name="Normal 8 5 2 2 2 4 2 3" xfId="40240" xr:uid="{00000000-0005-0000-0000-0000329D0000}"/>
    <cellStyle name="Normal 8 5 2 2 2 4 2 4" xfId="40241" xr:uid="{00000000-0005-0000-0000-0000339D0000}"/>
    <cellStyle name="Normal 8 5 2 2 2 4 3" xfId="40242" xr:uid="{00000000-0005-0000-0000-0000349D0000}"/>
    <cellStyle name="Normal 8 5 2 2 2 4 3 2" xfId="40243" xr:uid="{00000000-0005-0000-0000-0000359D0000}"/>
    <cellStyle name="Normal 8 5 2 2 2 4 4" xfId="40244" xr:uid="{00000000-0005-0000-0000-0000369D0000}"/>
    <cellStyle name="Normal 8 5 2 2 2 4 5" xfId="40245" xr:uid="{00000000-0005-0000-0000-0000379D0000}"/>
    <cellStyle name="Normal 8 5 2 2 2 5" xfId="40246" xr:uid="{00000000-0005-0000-0000-0000389D0000}"/>
    <cellStyle name="Normal 8 5 2 2 2 5 2" xfId="40247" xr:uid="{00000000-0005-0000-0000-0000399D0000}"/>
    <cellStyle name="Normal 8 5 2 2 2 5 2 2" xfId="40248" xr:uid="{00000000-0005-0000-0000-00003A9D0000}"/>
    <cellStyle name="Normal 8 5 2 2 2 5 3" xfId="40249" xr:uid="{00000000-0005-0000-0000-00003B9D0000}"/>
    <cellStyle name="Normal 8 5 2 2 2 5 4" xfId="40250" xr:uid="{00000000-0005-0000-0000-00003C9D0000}"/>
    <cellStyle name="Normal 8 5 2 2 2 6" xfId="40251" xr:uid="{00000000-0005-0000-0000-00003D9D0000}"/>
    <cellStyle name="Normal 8 5 2 2 2 6 2" xfId="40252" xr:uid="{00000000-0005-0000-0000-00003E9D0000}"/>
    <cellStyle name="Normal 8 5 2 2 2 6 3" xfId="40253" xr:uid="{00000000-0005-0000-0000-00003F9D0000}"/>
    <cellStyle name="Normal 8 5 2 2 2 6 4" xfId="40254" xr:uid="{00000000-0005-0000-0000-0000409D0000}"/>
    <cellStyle name="Normal 8 5 2 2 2 6 5" xfId="40255" xr:uid="{00000000-0005-0000-0000-0000419D0000}"/>
    <cellStyle name="Normal 8 5 2 2 2 7" xfId="40256" xr:uid="{00000000-0005-0000-0000-0000429D0000}"/>
    <cellStyle name="Normal 8 5 2 2 2 8" xfId="40257" xr:uid="{00000000-0005-0000-0000-0000439D0000}"/>
    <cellStyle name="Normal 8 5 2 2 2 9" xfId="40258" xr:uid="{00000000-0005-0000-0000-0000449D0000}"/>
    <cellStyle name="Normal 8 5 2 2 3" xfId="40259" xr:uid="{00000000-0005-0000-0000-0000459D0000}"/>
    <cellStyle name="Normal 8 5 2 2 3 2" xfId="40260" xr:uid="{00000000-0005-0000-0000-0000469D0000}"/>
    <cellStyle name="Normal 8 5 2 2 3 2 2" xfId="40261" xr:uid="{00000000-0005-0000-0000-0000479D0000}"/>
    <cellStyle name="Normal 8 5 2 2 3 2 2 2" xfId="40262" xr:uid="{00000000-0005-0000-0000-0000489D0000}"/>
    <cellStyle name="Normal 8 5 2 2 3 2 2 2 2" xfId="40263" xr:uid="{00000000-0005-0000-0000-0000499D0000}"/>
    <cellStyle name="Normal 8 5 2 2 3 2 2 3" xfId="40264" xr:uid="{00000000-0005-0000-0000-00004A9D0000}"/>
    <cellStyle name="Normal 8 5 2 2 3 2 2 4" xfId="40265" xr:uid="{00000000-0005-0000-0000-00004B9D0000}"/>
    <cellStyle name="Normal 8 5 2 2 3 2 3" xfId="40266" xr:uid="{00000000-0005-0000-0000-00004C9D0000}"/>
    <cellStyle name="Normal 8 5 2 2 3 2 3 2" xfId="40267" xr:uid="{00000000-0005-0000-0000-00004D9D0000}"/>
    <cellStyle name="Normal 8 5 2 2 3 2 4" xfId="40268" xr:uid="{00000000-0005-0000-0000-00004E9D0000}"/>
    <cellStyle name="Normal 8 5 2 2 3 2 5" xfId="40269" xr:uid="{00000000-0005-0000-0000-00004F9D0000}"/>
    <cellStyle name="Normal 8 5 2 2 3 3" xfId="40270" xr:uid="{00000000-0005-0000-0000-0000509D0000}"/>
    <cellStyle name="Normal 8 5 2 2 3 3 2" xfId="40271" xr:uid="{00000000-0005-0000-0000-0000519D0000}"/>
    <cellStyle name="Normal 8 5 2 2 3 3 2 2" xfId="40272" xr:uid="{00000000-0005-0000-0000-0000529D0000}"/>
    <cellStyle name="Normal 8 5 2 2 3 3 3" xfId="40273" xr:uid="{00000000-0005-0000-0000-0000539D0000}"/>
    <cellStyle name="Normal 8 5 2 2 3 3 4" xfId="40274" xr:uid="{00000000-0005-0000-0000-0000549D0000}"/>
    <cellStyle name="Normal 8 5 2 2 3 4" xfId="40275" xr:uid="{00000000-0005-0000-0000-0000559D0000}"/>
    <cellStyle name="Normal 8 5 2 2 3 4 2" xfId="40276" xr:uid="{00000000-0005-0000-0000-0000569D0000}"/>
    <cellStyle name="Normal 8 5 2 2 3 5" xfId="40277" xr:uid="{00000000-0005-0000-0000-0000579D0000}"/>
    <cellStyle name="Normal 8 5 2 2 3 6" xfId="40278" xr:uid="{00000000-0005-0000-0000-0000589D0000}"/>
    <cellStyle name="Normal 8 5 2 2 4" xfId="40279" xr:uid="{00000000-0005-0000-0000-0000599D0000}"/>
    <cellStyle name="Normal 8 5 2 2 4 2" xfId="40280" xr:uid="{00000000-0005-0000-0000-00005A9D0000}"/>
    <cellStyle name="Normal 8 5 2 2 4 2 2" xfId="40281" xr:uid="{00000000-0005-0000-0000-00005B9D0000}"/>
    <cellStyle name="Normal 8 5 2 2 4 2 2 2" xfId="40282" xr:uid="{00000000-0005-0000-0000-00005C9D0000}"/>
    <cellStyle name="Normal 8 5 2 2 4 2 3" xfId="40283" xr:uid="{00000000-0005-0000-0000-00005D9D0000}"/>
    <cellStyle name="Normal 8 5 2 2 4 2 4" xfId="40284" xr:uid="{00000000-0005-0000-0000-00005E9D0000}"/>
    <cellStyle name="Normal 8 5 2 2 4 3" xfId="40285" xr:uid="{00000000-0005-0000-0000-00005F9D0000}"/>
    <cellStyle name="Normal 8 5 2 2 4 3 2" xfId="40286" xr:uid="{00000000-0005-0000-0000-0000609D0000}"/>
    <cellStyle name="Normal 8 5 2 2 4 4" xfId="40287" xr:uid="{00000000-0005-0000-0000-0000619D0000}"/>
    <cellStyle name="Normal 8 5 2 2 4 5" xfId="40288" xr:uid="{00000000-0005-0000-0000-0000629D0000}"/>
    <cellStyle name="Normal 8 5 2 2 5" xfId="40289" xr:uid="{00000000-0005-0000-0000-0000639D0000}"/>
    <cellStyle name="Normal 8 5 2 2 5 2" xfId="40290" xr:uid="{00000000-0005-0000-0000-0000649D0000}"/>
    <cellStyle name="Normal 8 5 2 2 5 2 2" xfId="40291" xr:uid="{00000000-0005-0000-0000-0000659D0000}"/>
    <cellStyle name="Normal 8 5 2 2 5 2 2 2" xfId="40292" xr:uid="{00000000-0005-0000-0000-0000669D0000}"/>
    <cellStyle name="Normal 8 5 2 2 5 2 3" xfId="40293" xr:uid="{00000000-0005-0000-0000-0000679D0000}"/>
    <cellStyle name="Normal 8 5 2 2 5 2 4" xfId="40294" xr:uid="{00000000-0005-0000-0000-0000689D0000}"/>
    <cellStyle name="Normal 8 5 2 2 5 3" xfId="40295" xr:uid="{00000000-0005-0000-0000-0000699D0000}"/>
    <cellStyle name="Normal 8 5 2 2 5 3 2" xfId="40296" xr:uid="{00000000-0005-0000-0000-00006A9D0000}"/>
    <cellStyle name="Normal 8 5 2 2 5 4" xfId="40297" xr:uid="{00000000-0005-0000-0000-00006B9D0000}"/>
    <cellStyle name="Normal 8 5 2 2 5 5" xfId="40298" xr:uid="{00000000-0005-0000-0000-00006C9D0000}"/>
    <cellStyle name="Normal 8 5 2 2 6" xfId="40299" xr:uid="{00000000-0005-0000-0000-00006D9D0000}"/>
    <cellStyle name="Normal 8 5 2 2 6 2" xfId="40300" xr:uid="{00000000-0005-0000-0000-00006E9D0000}"/>
    <cellStyle name="Normal 8 5 2 2 6 2 2" xfId="40301" xr:uid="{00000000-0005-0000-0000-00006F9D0000}"/>
    <cellStyle name="Normal 8 5 2 2 6 3" xfId="40302" xr:uid="{00000000-0005-0000-0000-0000709D0000}"/>
    <cellStyle name="Normal 8 5 2 2 6 4" xfId="40303" xr:uid="{00000000-0005-0000-0000-0000719D0000}"/>
    <cellStyle name="Normal 8 5 2 2 7" xfId="40304" xr:uid="{00000000-0005-0000-0000-0000729D0000}"/>
    <cellStyle name="Normal 8 5 2 2 7 2" xfId="40305" xr:uid="{00000000-0005-0000-0000-0000739D0000}"/>
    <cellStyle name="Normal 8 5 2 2 7 3" xfId="40306" xr:uid="{00000000-0005-0000-0000-0000749D0000}"/>
    <cellStyle name="Normal 8 5 2 2 7 4" xfId="40307" xr:uid="{00000000-0005-0000-0000-0000759D0000}"/>
    <cellStyle name="Normal 8 5 2 2 7 5" xfId="40308" xr:uid="{00000000-0005-0000-0000-0000769D0000}"/>
    <cellStyle name="Normal 8 5 2 2 8" xfId="40309" xr:uid="{00000000-0005-0000-0000-0000779D0000}"/>
    <cellStyle name="Normal 8 5 2 2 9" xfId="40310" xr:uid="{00000000-0005-0000-0000-0000789D0000}"/>
    <cellStyle name="Normal 8 5 2 3" xfId="40311" xr:uid="{00000000-0005-0000-0000-0000799D0000}"/>
    <cellStyle name="Normal 8 5 2 3 2" xfId="40312" xr:uid="{00000000-0005-0000-0000-00007A9D0000}"/>
    <cellStyle name="Normal 8 5 2 3 2 2" xfId="40313" xr:uid="{00000000-0005-0000-0000-00007B9D0000}"/>
    <cellStyle name="Normal 8 5 2 3 2 2 2" xfId="40314" xr:uid="{00000000-0005-0000-0000-00007C9D0000}"/>
    <cellStyle name="Normal 8 5 2 3 2 2 2 2" xfId="40315" xr:uid="{00000000-0005-0000-0000-00007D9D0000}"/>
    <cellStyle name="Normal 8 5 2 3 2 2 2 2 2" xfId="40316" xr:uid="{00000000-0005-0000-0000-00007E9D0000}"/>
    <cellStyle name="Normal 8 5 2 3 2 2 2 3" xfId="40317" xr:uid="{00000000-0005-0000-0000-00007F9D0000}"/>
    <cellStyle name="Normal 8 5 2 3 2 2 2 4" xfId="40318" xr:uid="{00000000-0005-0000-0000-0000809D0000}"/>
    <cellStyle name="Normal 8 5 2 3 2 2 3" xfId="40319" xr:uid="{00000000-0005-0000-0000-0000819D0000}"/>
    <cellStyle name="Normal 8 5 2 3 2 2 3 2" xfId="40320" xr:uid="{00000000-0005-0000-0000-0000829D0000}"/>
    <cellStyle name="Normal 8 5 2 3 2 2 4" xfId="40321" xr:uid="{00000000-0005-0000-0000-0000839D0000}"/>
    <cellStyle name="Normal 8 5 2 3 2 2 5" xfId="40322" xr:uid="{00000000-0005-0000-0000-0000849D0000}"/>
    <cellStyle name="Normal 8 5 2 3 2 3" xfId="40323" xr:uid="{00000000-0005-0000-0000-0000859D0000}"/>
    <cellStyle name="Normal 8 5 2 3 2 3 2" xfId="40324" xr:uid="{00000000-0005-0000-0000-0000869D0000}"/>
    <cellStyle name="Normal 8 5 2 3 2 3 2 2" xfId="40325" xr:uid="{00000000-0005-0000-0000-0000879D0000}"/>
    <cellStyle name="Normal 8 5 2 3 2 3 3" xfId="40326" xr:uid="{00000000-0005-0000-0000-0000889D0000}"/>
    <cellStyle name="Normal 8 5 2 3 2 3 4" xfId="40327" xr:uid="{00000000-0005-0000-0000-0000899D0000}"/>
    <cellStyle name="Normal 8 5 2 3 2 4" xfId="40328" xr:uid="{00000000-0005-0000-0000-00008A9D0000}"/>
    <cellStyle name="Normal 8 5 2 3 2 4 2" xfId="40329" xr:uid="{00000000-0005-0000-0000-00008B9D0000}"/>
    <cellStyle name="Normal 8 5 2 3 2 5" xfId="40330" xr:uid="{00000000-0005-0000-0000-00008C9D0000}"/>
    <cellStyle name="Normal 8 5 2 3 2 6" xfId="40331" xr:uid="{00000000-0005-0000-0000-00008D9D0000}"/>
    <cellStyle name="Normal 8 5 2 3 3" xfId="40332" xr:uid="{00000000-0005-0000-0000-00008E9D0000}"/>
    <cellStyle name="Normal 8 5 2 3 3 2" xfId="40333" xr:uid="{00000000-0005-0000-0000-00008F9D0000}"/>
    <cellStyle name="Normal 8 5 2 3 3 2 2" xfId="40334" xr:uid="{00000000-0005-0000-0000-0000909D0000}"/>
    <cellStyle name="Normal 8 5 2 3 3 2 2 2" xfId="40335" xr:uid="{00000000-0005-0000-0000-0000919D0000}"/>
    <cellStyle name="Normal 8 5 2 3 3 2 3" xfId="40336" xr:uid="{00000000-0005-0000-0000-0000929D0000}"/>
    <cellStyle name="Normal 8 5 2 3 3 2 4" xfId="40337" xr:uid="{00000000-0005-0000-0000-0000939D0000}"/>
    <cellStyle name="Normal 8 5 2 3 3 3" xfId="40338" xr:uid="{00000000-0005-0000-0000-0000949D0000}"/>
    <cellStyle name="Normal 8 5 2 3 3 3 2" xfId="40339" xr:uid="{00000000-0005-0000-0000-0000959D0000}"/>
    <cellStyle name="Normal 8 5 2 3 3 4" xfId="40340" xr:uid="{00000000-0005-0000-0000-0000969D0000}"/>
    <cellStyle name="Normal 8 5 2 3 3 5" xfId="40341" xr:uid="{00000000-0005-0000-0000-0000979D0000}"/>
    <cellStyle name="Normal 8 5 2 3 4" xfId="40342" xr:uid="{00000000-0005-0000-0000-0000989D0000}"/>
    <cellStyle name="Normal 8 5 2 3 4 2" xfId="40343" xr:uid="{00000000-0005-0000-0000-0000999D0000}"/>
    <cellStyle name="Normal 8 5 2 3 4 2 2" xfId="40344" xr:uid="{00000000-0005-0000-0000-00009A9D0000}"/>
    <cellStyle name="Normal 8 5 2 3 4 2 2 2" xfId="40345" xr:uid="{00000000-0005-0000-0000-00009B9D0000}"/>
    <cellStyle name="Normal 8 5 2 3 4 2 3" xfId="40346" xr:uid="{00000000-0005-0000-0000-00009C9D0000}"/>
    <cellStyle name="Normal 8 5 2 3 4 2 4" xfId="40347" xr:uid="{00000000-0005-0000-0000-00009D9D0000}"/>
    <cellStyle name="Normal 8 5 2 3 4 3" xfId="40348" xr:uid="{00000000-0005-0000-0000-00009E9D0000}"/>
    <cellStyle name="Normal 8 5 2 3 4 3 2" xfId="40349" xr:uid="{00000000-0005-0000-0000-00009F9D0000}"/>
    <cellStyle name="Normal 8 5 2 3 4 4" xfId="40350" xr:uid="{00000000-0005-0000-0000-0000A09D0000}"/>
    <cellStyle name="Normal 8 5 2 3 4 5" xfId="40351" xr:uid="{00000000-0005-0000-0000-0000A19D0000}"/>
    <cellStyle name="Normal 8 5 2 3 5" xfId="40352" xr:uid="{00000000-0005-0000-0000-0000A29D0000}"/>
    <cellStyle name="Normal 8 5 2 3 5 2" xfId="40353" xr:uid="{00000000-0005-0000-0000-0000A39D0000}"/>
    <cellStyle name="Normal 8 5 2 3 5 2 2" xfId="40354" xr:uid="{00000000-0005-0000-0000-0000A49D0000}"/>
    <cellStyle name="Normal 8 5 2 3 5 3" xfId="40355" xr:uid="{00000000-0005-0000-0000-0000A59D0000}"/>
    <cellStyle name="Normal 8 5 2 3 5 4" xfId="40356" xr:uid="{00000000-0005-0000-0000-0000A69D0000}"/>
    <cellStyle name="Normal 8 5 2 3 6" xfId="40357" xr:uid="{00000000-0005-0000-0000-0000A79D0000}"/>
    <cellStyle name="Normal 8 5 2 3 6 2" xfId="40358" xr:uid="{00000000-0005-0000-0000-0000A89D0000}"/>
    <cellStyle name="Normal 8 5 2 3 6 3" xfId="40359" xr:uid="{00000000-0005-0000-0000-0000A99D0000}"/>
    <cellStyle name="Normal 8 5 2 3 6 4" xfId="40360" xr:uid="{00000000-0005-0000-0000-0000AA9D0000}"/>
    <cellStyle name="Normal 8 5 2 3 6 5" xfId="40361" xr:uid="{00000000-0005-0000-0000-0000AB9D0000}"/>
    <cellStyle name="Normal 8 5 2 3 7" xfId="40362" xr:uid="{00000000-0005-0000-0000-0000AC9D0000}"/>
    <cellStyle name="Normal 8 5 2 3 8" xfId="40363" xr:uid="{00000000-0005-0000-0000-0000AD9D0000}"/>
    <cellStyle name="Normal 8 5 2 3 9" xfId="40364" xr:uid="{00000000-0005-0000-0000-0000AE9D0000}"/>
    <cellStyle name="Normal 8 5 2 4" xfId="40365" xr:uid="{00000000-0005-0000-0000-0000AF9D0000}"/>
    <cellStyle name="Normal 8 5 2 4 2" xfId="40366" xr:uid="{00000000-0005-0000-0000-0000B09D0000}"/>
    <cellStyle name="Normal 8 5 2 4 2 2" xfId="40367" xr:uid="{00000000-0005-0000-0000-0000B19D0000}"/>
    <cellStyle name="Normal 8 5 2 4 2 2 2" xfId="40368" xr:uid="{00000000-0005-0000-0000-0000B29D0000}"/>
    <cellStyle name="Normal 8 5 2 4 2 2 2 2" xfId="40369" xr:uid="{00000000-0005-0000-0000-0000B39D0000}"/>
    <cellStyle name="Normal 8 5 2 4 2 2 3" xfId="40370" xr:uid="{00000000-0005-0000-0000-0000B49D0000}"/>
    <cellStyle name="Normal 8 5 2 4 2 2 4" xfId="40371" xr:uid="{00000000-0005-0000-0000-0000B59D0000}"/>
    <cellStyle name="Normal 8 5 2 4 2 3" xfId="40372" xr:uid="{00000000-0005-0000-0000-0000B69D0000}"/>
    <cellStyle name="Normal 8 5 2 4 2 3 2" xfId="40373" xr:uid="{00000000-0005-0000-0000-0000B79D0000}"/>
    <cellStyle name="Normal 8 5 2 4 2 4" xfId="40374" xr:uid="{00000000-0005-0000-0000-0000B89D0000}"/>
    <cellStyle name="Normal 8 5 2 4 2 5" xfId="40375" xr:uid="{00000000-0005-0000-0000-0000B99D0000}"/>
    <cellStyle name="Normal 8 5 2 4 3" xfId="40376" xr:uid="{00000000-0005-0000-0000-0000BA9D0000}"/>
    <cellStyle name="Normal 8 5 2 4 3 2" xfId="40377" xr:uid="{00000000-0005-0000-0000-0000BB9D0000}"/>
    <cellStyle name="Normal 8 5 2 4 3 2 2" xfId="40378" xr:uid="{00000000-0005-0000-0000-0000BC9D0000}"/>
    <cellStyle name="Normal 8 5 2 4 3 3" xfId="40379" xr:uid="{00000000-0005-0000-0000-0000BD9D0000}"/>
    <cellStyle name="Normal 8 5 2 4 3 4" xfId="40380" xr:uid="{00000000-0005-0000-0000-0000BE9D0000}"/>
    <cellStyle name="Normal 8 5 2 4 4" xfId="40381" xr:uid="{00000000-0005-0000-0000-0000BF9D0000}"/>
    <cellStyle name="Normal 8 5 2 4 4 2" xfId="40382" xr:uid="{00000000-0005-0000-0000-0000C09D0000}"/>
    <cellStyle name="Normal 8 5 2 4 5" xfId="40383" xr:uid="{00000000-0005-0000-0000-0000C19D0000}"/>
    <cellStyle name="Normal 8 5 2 4 6" xfId="40384" xr:uid="{00000000-0005-0000-0000-0000C29D0000}"/>
    <cellStyle name="Normal 8 5 2 5" xfId="40385" xr:uid="{00000000-0005-0000-0000-0000C39D0000}"/>
    <cellStyle name="Normal 8 5 2 5 2" xfId="40386" xr:uid="{00000000-0005-0000-0000-0000C49D0000}"/>
    <cellStyle name="Normal 8 5 2 5 2 2" xfId="40387" xr:uid="{00000000-0005-0000-0000-0000C59D0000}"/>
    <cellStyle name="Normal 8 5 2 5 2 2 2" xfId="40388" xr:uid="{00000000-0005-0000-0000-0000C69D0000}"/>
    <cellStyle name="Normal 8 5 2 5 2 3" xfId="40389" xr:uid="{00000000-0005-0000-0000-0000C79D0000}"/>
    <cellStyle name="Normal 8 5 2 5 2 4" xfId="40390" xr:uid="{00000000-0005-0000-0000-0000C89D0000}"/>
    <cellStyle name="Normal 8 5 2 5 3" xfId="40391" xr:uid="{00000000-0005-0000-0000-0000C99D0000}"/>
    <cellStyle name="Normal 8 5 2 5 3 2" xfId="40392" xr:uid="{00000000-0005-0000-0000-0000CA9D0000}"/>
    <cellStyle name="Normal 8 5 2 5 4" xfId="40393" xr:uid="{00000000-0005-0000-0000-0000CB9D0000}"/>
    <cellStyle name="Normal 8 5 2 5 5" xfId="40394" xr:uid="{00000000-0005-0000-0000-0000CC9D0000}"/>
    <cellStyle name="Normal 8 5 2 6" xfId="40395" xr:uid="{00000000-0005-0000-0000-0000CD9D0000}"/>
    <cellStyle name="Normal 8 5 2 6 2" xfId="40396" xr:uid="{00000000-0005-0000-0000-0000CE9D0000}"/>
    <cellStyle name="Normal 8 5 2 6 2 2" xfId="40397" xr:uid="{00000000-0005-0000-0000-0000CF9D0000}"/>
    <cellStyle name="Normal 8 5 2 6 2 2 2" xfId="40398" xr:uid="{00000000-0005-0000-0000-0000D09D0000}"/>
    <cellStyle name="Normal 8 5 2 6 2 3" xfId="40399" xr:uid="{00000000-0005-0000-0000-0000D19D0000}"/>
    <cellStyle name="Normal 8 5 2 6 2 4" xfId="40400" xr:uid="{00000000-0005-0000-0000-0000D29D0000}"/>
    <cellStyle name="Normal 8 5 2 6 3" xfId="40401" xr:uid="{00000000-0005-0000-0000-0000D39D0000}"/>
    <cellStyle name="Normal 8 5 2 6 3 2" xfId="40402" xr:uid="{00000000-0005-0000-0000-0000D49D0000}"/>
    <cellStyle name="Normal 8 5 2 6 4" xfId="40403" xr:uid="{00000000-0005-0000-0000-0000D59D0000}"/>
    <cellStyle name="Normal 8 5 2 6 5" xfId="40404" xr:uid="{00000000-0005-0000-0000-0000D69D0000}"/>
    <cellStyle name="Normal 8 5 2 7" xfId="40405" xr:uid="{00000000-0005-0000-0000-0000D79D0000}"/>
    <cellStyle name="Normal 8 5 2 7 2" xfId="40406" xr:uid="{00000000-0005-0000-0000-0000D89D0000}"/>
    <cellStyle name="Normal 8 5 2 7 2 2" xfId="40407" xr:uid="{00000000-0005-0000-0000-0000D99D0000}"/>
    <cellStyle name="Normal 8 5 2 7 3" xfId="40408" xr:uid="{00000000-0005-0000-0000-0000DA9D0000}"/>
    <cellStyle name="Normal 8 5 2 7 4" xfId="40409" xr:uid="{00000000-0005-0000-0000-0000DB9D0000}"/>
    <cellStyle name="Normal 8 5 2 8" xfId="40410" xr:uid="{00000000-0005-0000-0000-0000DC9D0000}"/>
    <cellStyle name="Normal 8 5 2 8 2" xfId="40411" xr:uid="{00000000-0005-0000-0000-0000DD9D0000}"/>
    <cellStyle name="Normal 8 5 2 8 3" xfId="40412" xr:uid="{00000000-0005-0000-0000-0000DE9D0000}"/>
    <cellStyle name="Normal 8 5 2 8 4" xfId="40413" xr:uid="{00000000-0005-0000-0000-0000DF9D0000}"/>
    <cellStyle name="Normal 8 5 2 8 5" xfId="40414" xr:uid="{00000000-0005-0000-0000-0000E09D0000}"/>
    <cellStyle name="Normal 8 5 2 9" xfId="40415" xr:uid="{00000000-0005-0000-0000-0000E19D0000}"/>
    <cellStyle name="Normal 8 5 3" xfId="40416" xr:uid="{00000000-0005-0000-0000-0000E29D0000}"/>
    <cellStyle name="Normal 8 5 3 10" xfId="40417" xr:uid="{00000000-0005-0000-0000-0000E39D0000}"/>
    <cellStyle name="Normal 8 5 3 2" xfId="40418" xr:uid="{00000000-0005-0000-0000-0000E49D0000}"/>
    <cellStyle name="Normal 8 5 3 2 2" xfId="40419" xr:uid="{00000000-0005-0000-0000-0000E59D0000}"/>
    <cellStyle name="Normal 8 5 3 2 2 2" xfId="40420" xr:uid="{00000000-0005-0000-0000-0000E69D0000}"/>
    <cellStyle name="Normal 8 5 3 2 2 2 2" xfId="40421" xr:uid="{00000000-0005-0000-0000-0000E79D0000}"/>
    <cellStyle name="Normal 8 5 3 2 2 2 2 2" xfId="40422" xr:uid="{00000000-0005-0000-0000-0000E89D0000}"/>
    <cellStyle name="Normal 8 5 3 2 2 2 2 2 2" xfId="40423" xr:uid="{00000000-0005-0000-0000-0000E99D0000}"/>
    <cellStyle name="Normal 8 5 3 2 2 2 2 3" xfId="40424" xr:uid="{00000000-0005-0000-0000-0000EA9D0000}"/>
    <cellStyle name="Normal 8 5 3 2 2 2 2 4" xfId="40425" xr:uid="{00000000-0005-0000-0000-0000EB9D0000}"/>
    <cellStyle name="Normal 8 5 3 2 2 2 3" xfId="40426" xr:uid="{00000000-0005-0000-0000-0000EC9D0000}"/>
    <cellStyle name="Normal 8 5 3 2 2 2 3 2" xfId="40427" xr:uid="{00000000-0005-0000-0000-0000ED9D0000}"/>
    <cellStyle name="Normal 8 5 3 2 2 2 4" xfId="40428" xr:uid="{00000000-0005-0000-0000-0000EE9D0000}"/>
    <cellStyle name="Normal 8 5 3 2 2 2 5" xfId="40429" xr:uid="{00000000-0005-0000-0000-0000EF9D0000}"/>
    <cellStyle name="Normal 8 5 3 2 2 3" xfId="40430" xr:uid="{00000000-0005-0000-0000-0000F09D0000}"/>
    <cellStyle name="Normal 8 5 3 2 2 3 2" xfId="40431" xr:uid="{00000000-0005-0000-0000-0000F19D0000}"/>
    <cellStyle name="Normal 8 5 3 2 2 3 2 2" xfId="40432" xr:uid="{00000000-0005-0000-0000-0000F29D0000}"/>
    <cellStyle name="Normal 8 5 3 2 2 3 3" xfId="40433" xr:uid="{00000000-0005-0000-0000-0000F39D0000}"/>
    <cellStyle name="Normal 8 5 3 2 2 3 4" xfId="40434" xr:uid="{00000000-0005-0000-0000-0000F49D0000}"/>
    <cellStyle name="Normal 8 5 3 2 2 4" xfId="40435" xr:uid="{00000000-0005-0000-0000-0000F59D0000}"/>
    <cellStyle name="Normal 8 5 3 2 2 4 2" xfId="40436" xr:uid="{00000000-0005-0000-0000-0000F69D0000}"/>
    <cellStyle name="Normal 8 5 3 2 2 5" xfId="40437" xr:uid="{00000000-0005-0000-0000-0000F79D0000}"/>
    <cellStyle name="Normal 8 5 3 2 2 6" xfId="40438" xr:uid="{00000000-0005-0000-0000-0000F89D0000}"/>
    <cellStyle name="Normal 8 5 3 2 3" xfId="40439" xr:uid="{00000000-0005-0000-0000-0000F99D0000}"/>
    <cellStyle name="Normal 8 5 3 2 3 2" xfId="40440" xr:uid="{00000000-0005-0000-0000-0000FA9D0000}"/>
    <cellStyle name="Normal 8 5 3 2 3 2 2" xfId="40441" xr:uid="{00000000-0005-0000-0000-0000FB9D0000}"/>
    <cellStyle name="Normal 8 5 3 2 3 2 2 2" xfId="40442" xr:uid="{00000000-0005-0000-0000-0000FC9D0000}"/>
    <cellStyle name="Normal 8 5 3 2 3 2 3" xfId="40443" xr:uid="{00000000-0005-0000-0000-0000FD9D0000}"/>
    <cellStyle name="Normal 8 5 3 2 3 2 4" xfId="40444" xr:uid="{00000000-0005-0000-0000-0000FE9D0000}"/>
    <cellStyle name="Normal 8 5 3 2 3 3" xfId="40445" xr:uid="{00000000-0005-0000-0000-0000FF9D0000}"/>
    <cellStyle name="Normal 8 5 3 2 3 3 2" xfId="40446" xr:uid="{00000000-0005-0000-0000-0000009E0000}"/>
    <cellStyle name="Normal 8 5 3 2 3 4" xfId="40447" xr:uid="{00000000-0005-0000-0000-0000019E0000}"/>
    <cellStyle name="Normal 8 5 3 2 3 5" xfId="40448" xr:uid="{00000000-0005-0000-0000-0000029E0000}"/>
    <cellStyle name="Normal 8 5 3 2 4" xfId="40449" xr:uid="{00000000-0005-0000-0000-0000039E0000}"/>
    <cellStyle name="Normal 8 5 3 2 4 2" xfId="40450" xr:uid="{00000000-0005-0000-0000-0000049E0000}"/>
    <cellStyle name="Normal 8 5 3 2 4 2 2" xfId="40451" xr:uid="{00000000-0005-0000-0000-0000059E0000}"/>
    <cellStyle name="Normal 8 5 3 2 4 2 2 2" xfId="40452" xr:uid="{00000000-0005-0000-0000-0000069E0000}"/>
    <cellStyle name="Normal 8 5 3 2 4 2 3" xfId="40453" xr:uid="{00000000-0005-0000-0000-0000079E0000}"/>
    <cellStyle name="Normal 8 5 3 2 4 2 4" xfId="40454" xr:uid="{00000000-0005-0000-0000-0000089E0000}"/>
    <cellStyle name="Normal 8 5 3 2 4 3" xfId="40455" xr:uid="{00000000-0005-0000-0000-0000099E0000}"/>
    <cellStyle name="Normal 8 5 3 2 4 3 2" xfId="40456" xr:uid="{00000000-0005-0000-0000-00000A9E0000}"/>
    <cellStyle name="Normal 8 5 3 2 4 4" xfId="40457" xr:uid="{00000000-0005-0000-0000-00000B9E0000}"/>
    <cellStyle name="Normal 8 5 3 2 4 5" xfId="40458" xr:uid="{00000000-0005-0000-0000-00000C9E0000}"/>
    <cellStyle name="Normal 8 5 3 2 5" xfId="40459" xr:uid="{00000000-0005-0000-0000-00000D9E0000}"/>
    <cellStyle name="Normal 8 5 3 2 5 2" xfId="40460" xr:uid="{00000000-0005-0000-0000-00000E9E0000}"/>
    <cellStyle name="Normal 8 5 3 2 5 2 2" xfId="40461" xr:uid="{00000000-0005-0000-0000-00000F9E0000}"/>
    <cellStyle name="Normal 8 5 3 2 5 3" xfId="40462" xr:uid="{00000000-0005-0000-0000-0000109E0000}"/>
    <cellStyle name="Normal 8 5 3 2 5 4" xfId="40463" xr:uid="{00000000-0005-0000-0000-0000119E0000}"/>
    <cellStyle name="Normal 8 5 3 2 6" xfId="40464" xr:uid="{00000000-0005-0000-0000-0000129E0000}"/>
    <cellStyle name="Normal 8 5 3 2 6 2" xfId="40465" xr:uid="{00000000-0005-0000-0000-0000139E0000}"/>
    <cellStyle name="Normal 8 5 3 2 6 3" xfId="40466" xr:uid="{00000000-0005-0000-0000-0000149E0000}"/>
    <cellStyle name="Normal 8 5 3 2 6 4" xfId="40467" xr:uid="{00000000-0005-0000-0000-0000159E0000}"/>
    <cellStyle name="Normal 8 5 3 2 6 5" xfId="40468" xr:uid="{00000000-0005-0000-0000-0000169E0000}"/>
    <cellStyle name="Normal 8 5 3 2 7" xfId="40469" xr:uid="{00000000-0005-0000-0000-0000179E0000}"/>
    <cellStyle name="Normal 8 5 3 2 8" xfId="40470" xr:uid="{00000000-0005-0000-0000-0000189E0000}"/>
    <cellStyle name="Normal 8 5 3 2 9" xfId="40471" xr:uid="{00000000-0005-0000-0000-0000199E0000}"/>
    <cellStyle name="Normal 8 5 3 3" xfId="40472" xr:uid="{00000000-0005-0000-0000-00001A9E0000}"/>
    <cellStyle name="Normal 8 5 3 3 2" xfId="40473" xr:uid="{00000000-0005-0000-0000-00001B9E0000}"/>
    <cellStyle name="Normal 8 5 3 3 2 2" xfId="40474" xr:uid="{00000000-0005-0000-0000-00001C9E0000}"/>
    <cellStyle name="Normal 8 5 3 3 2 2 2" xfId="40475" xr:uid="{00000000-0005-0000-0000-00001D9E0000}"/>
    <cellStyle name="Normal 8 5 3 3 2 2 2 2" xfId="40476" xr:uid="{00000000-0005-0000-0000-00001E9E0000}"/>
    <cellStyle name="Normal 8 5 3 3 2 2 3" xfId="40477" xr:uid="{00000000-0005-0000-0000-00001F9E0000}"/>
    <cellStyle name="Normal 8 5 3 3 2 2 4" xfId="40478" xr:uid="{00000000-0005-0000-0000-0000209E0000}"/>
    <cellStyle name="Normal 8 5 3 3 2 3" xfId="40479" xr:uid="{00000000-0005-0000-0000-0000219E0000}"/>
    <cellStyle name="Normal 8 5 3 3 2 3 2" xfId="40480" xr:uid="{00000000-0005-0000-0000-0000229E0000}"/>
    <cellStyle name="Normal 8 5 3 3 2 4" xfId="40481" xr:uid="{00000000-0005-0000-0000-0000239E0000}"/>
    <cellStyle name="Normal 8 5 3 3 2 5" xfId="40482" xr:uid="{00000000-0005-0000-0000-0000249E0000}"/>
    <cellStyle name="Normal 8 5 3 3 3" xfId="40483" xr:uid="{00000000-0005-0000-0000-0000259E0000}"/>
    <cellStyle name="Normal 8 5 3 3 3 2" xfId="40484" xr:uid="{00000000-0005-0000-0000-0000269E0000}"/>
    <cellStyle name="Normal 8 5 3 3 3 2 2" xfId="40485" xr:uid="{00000000-0005-0000-0000-0000279E0000}"/>
    <cellStyle name="Normal 8 5 3 3 3 3" xfId="40486" xr:uid="{00000000-0005-0000-0000-0000289E0000}"/>
    <cellStyle name="Normal 8 5 3 3 3 4" xfId="40487" xr:uid="{00000000-0005-0000-0000-0000299E0000}"/>
    <cellStyle name="Normal 8 5 3 3 4" xfId="40488" xr:uid="{00000000-0005-0000-0000-00002A9E0000}"/>
    <cellStyle name="Normal 8 5 3 3 4 2" xfId="40489" xr:uid="{00000000-0005-0000-0000-00002B9E0000}"/>
    <cellStyle name="Normal 8 5 3 3 5" xfId="40490" xr:uid="{00000000-0005-0000-0000-00002C9E0000}"/>
    <cellStyle name="Normal 8 5 3 3 6" xfId="40491" xr:uid="{00000000-0005-0000-0000-00002D9E0000}"/>
    <cellStyle name="Normal 8 5 3 4" xfId="40492" xr:uid="{00000000-0005-0000-0000-00002E9E0000}"/>
    <cellStyle name="Normal 8 5 3 4 2" xfId="40493" xr:uid="{00000000-0005-0000-0000-00002F9E0000}"/>
    <cellStyle name="Normal 8 5 3 4 2 2" xfId="40494" xr:uid="{00000000-0005-0000-0000-0000309E0000}"/>
    <cellStyle name="Normal 8 5 3 4 2 2 2" xfId="40495" xr:uid="{00000000-0005-0000-0000-0000319E0000}"/>
    <cellStyle name="Normal 8 5 3 4 2 3" xfId="40496" xr:uid="{00000000-0005-0000-0000-0000329E0000}"/>
    <cellStyle name="Normal 8 5 3 4 2 4" xfId="40497" xr:uid="{00000000-0005-0000-0000-0000339E0000}"/>
    <cellStyle name="Normal 8 5 3 4 3" xfId="40498" xr:uid="{00000000-0005-0000-0000-0000349E0000}"/>
    <cellStyle name="Normal 8 5 3 4 3 2" xfId="40499" xr:uid="{00000000-0005-0000-0000-0000359E0000}"/>
    <cellStyle name="Normal 8 5 3 4 4" xfId="40500" xr:uid="{00000000-0005-0000-0000-0000369E0000}"/>
    <cellStyle name="Normal 8 5 3 4 5" xfId="40501" xr:uid="{00000000-0005-0000-0000-0000379E0000}"/>
    <cellStyle name="Normal 8 5 3 5" xfId="40502" xr:uid="{00000000-0005-0000-0000-0000389E0000}"/>
    <cellStyle name="Normal 8 5 3 5 2" xfId="40503" xr:uid="{00000000-0005-0000-0000-0000399E0000}"/>
    <cellStyle name="Normal 8 5 3 5 2 2" xfId="40504" xr:uid="{00000000-0005-0000-0000-00003A9E0000}"/>
    <cellStyle name="Normal 8 5 3 5 2 2 2" xfId="40505" xr:uid="{00000000-0005-0000-0000-00003B9E0000}"/>
    <cellStyle name="Normal 8 5 3 5 2 3" xfId="40506" xr:uid="{00000000-0005-0000-0000-00003C9E0000}"/>
    <cellStyle name="Normal 8 5 3 5 2 4" xfId="40507" xr:uid="{00000000-0005-0000-0000-00003D9E0000}"/>
    <cellStyle name="Normal 8 5 3 5 3" xfId="40508" xr:uid="{00000000-0005-0000-0000-00003E9E0000}"/>
    <cellStyle name="Normal 8 5 3 5 3 2" xfId="40509" xr:uid="{00000000-0005-0000-0000-00003F9E0000}"/>
    <cellStyle name="Normal 8 5 3 5 4" xfId="40510" xr:uid="{00000000-0005-0000-0000-0000409E0000}"/>
    <cellStyle name="Normal 8 5 3 5 5" xfId="40511" xr:uid="{00000000-0005-0000-0000-0000419E0000}"/>
    <cellStyle name="Normal 8 5 3 6" xfId="40512" xr:uid="{00000000-0005-0000-0000-0000429E0000}"/>
    <cellStyle name="Normal 8 5 3 6 2" xfId="40513" xr:uid="{00000000-0005-0000-0000-0000439E0000}"/>
    <cellStyle name="Normal 8 5 3 6 2 2" xfId="40514" xr:uid="{00000000-0005-0000-0000-0000449E0000}"/>
    <cellStyle name="Normal 8 5 3 6 3" xfId="40515" xr:uid="{00000000-0005-0000-0000-0000459E0000}"/>
    <cellStyle name="Normal 8 5 3 6 4" xfId="40516" xr:uid="{00000000-0005-0000-0000-0000469E0000}"/>
    <cellStyle name="Normal 8 5 3 7" xfId="40517" xr:uid="{00000000-0005-0000-0000-0000479E0000}"/>
    <cellStyle name="Normal 8 5 3 7 2" xfId="40518" xr:uid="{00000000-0005-0000-0000-0000489E0000}"/>
    <cellStyle name="Normal 8 5 3 7 3" xfId="40519" xr:uid="{00000000-0005-0000-0000-0000499E0000}"/>
    <cellStyle name="Normal 8 5 3 7 4" xfId="40520" xr:uid="{00000000-0005-0000-0000-00004A9E0000}"/>
    <cellStyle name="Normal 8 5 3 7 5" xfId="40521" xr:uid="{00000000-0005-0000-0000-00004B9E0000}"/>
    <cellStyle name="Normal 8 5 3 8" xfId="40522" xr:uid="{00000000-0005-0000-0000-00004C9E0000}"/>
    <cellStyle name="Normal 8 5 3 9" xfId="40523" xr:uid="{00000000-0005-0000-0000-00004D9E0000}"/>
    <cellStyle name="Normal 8 5 4" xfId="40524" xr:uid="{00000000-0005-0000-0000-00004E9E0000}"/>
    <cellStyle name="Normal 8 5 4 2" xfId="40525" xr:uid="{00000000-0005-0000-0000-00004F9E0000}"/>
    <cellStyle name="Normal 8 5 4 2 2" xfId="40526" xr:uid="{00000000-0005-0000-0000-0000509E0000}"/>
    <cellStyle name="Normal 8 5 4 2 2 2" xfId="40527" xr:uid="{00000000-0005-0000-0000-0000519E0000}"/>
    <cellStyle name="Normal 8 5 4 2 2 2 2" xfId="40528" xr:uid="{00000000-0005-0000-0000-0000529E0000}"/>
    <cellStyle name="Normal 8 5 4 2 2 2 2 2" xfId="40529" xr:uid="{00000000-0005-0000-0000-0000539E0000}"/>
    <cellStyle name="Normal 8 5 4 2 2 2 3" xfId="40530" xr:uid="{00000000-0005-0000-0000-0000549E0000}"/>
    <cellStyle name="Normal 8 5 4 2 2 2 4" xfId="40531" xr:uid="{00000000-0005-0000-0000-0000559E0000}"/>
    <cellStyle name="Normal 8 5 4 2 2 3" xfId="40532" xr:uid="{00000000-0005-0000-0000-0000569E0000}"/>
    <cellStyle name="Normal 8 5 4 2 2 3 2" xfId="40533" xr:uid="{00000000-0005-0000-0000-0000579E0000}"/>
    <cellStyle name="Normal 8 5 4 2 2 4" xfId="40534" xr:uid="{00000000-0005-0000-0000-0000589E0000}"/>
    <cellStyle name="Normal 8 5 4 2 2 5" xfId="40535" xr:uid="{00000000-0005-0000-0000-0000599E0000}"/>
    <cellStyle name="Normal 8 5 4 2 3" xfId="40536" xr:uid="{00000000-0005-0000-0000-00005A9E0000}"/>
    <cellStyle name="Normal 8 5 4 2 3 2" xfId="40537" xr:uid="{00000000-0005-0000-0000-00005B9E0000}"/>
    <cellStyle name="Normal 8 5 4 2 3 2 2" xfId="40538" xr:uid="{00000000-0005-0000-0000-00005C9E0000}"/>
    <cellStyle name="Normal 8 5 4 2 3 3" xfId="40539" xr:uid="{00000000-0005-0000-0000-00005D9E0000}"/>
    <cellStyle name="Normal 8 5 4 2 3 4" xfId="40540" xr:uid="{00000000-0005-0000-0000-00005E9E0000}"/>
    <cellStyle name="Normal 8 5 4 2 4" xfId="40541" xr:uid="{00000000-0005-0000-0000-00005F9E0000}"/>
    <cellStyle name="Normal 8 5 4 2 4 2" xfId="40542" xr:uid="{00000000-0005-0000-0000-0000609E0000}"/>
    <cellStyle name="Normal 8 5 4 2 5" xfId="40543" xr:uid="{00000000-0005-0000-0000-0000619E0000}"/>
    <cellStyle name="Normal 8 5 4 2 6" xfId="40544" xr:uid="{00000000-0005-0000-0000-0000629E0000}"/>
    <cellStyle name="Normal 8 5 4 3" xfId="40545" xr:uid="{00000000-0005-0000-0000-0000639E0000}"/>
    <cellStyle name="Normal 8 5 4 3 2" xfId="40546" xr:uid="{00000000-0005-0000-0000-0000649E0000}"/>
    <cellStyle name="Normal 8 5 4 3 2 2" xfId="40547" xr:uid="{00000000-0005-0000-0000-0000659E0000}"/>
    <cellStyle name="Normal 8 5 4 3 2 2 2" xfId="40548" xr:uid="{00000000-0005-0000-0000-0000669E0000}"/>
    <cellStyle name="Normal 8 5 4 3 2 3" xfId="40549" xr:uid="{00000000-0005-0000-0000-0000679E0000}"/>
    <cellStyle name="Normal 8 5 4 3 2 4" xfId="40550" xr:uid="{00000000-0005-0000-0000-0000689E0000}"/>
    <cellStyle name="Normal 8 5 4 3 3" xfId="40551" xr:uid="{00000000-0005-0000-0000-0000699E0000}"/>
    <cellStyle name="Normal 8 5 4 3 3 2" xfId="40552" xr:uid="{00000000-0005-0000-0000-00006A9E0000}"/>
    <cellStyle name="Normal 8 5 4 3 4" xfId="40553" xr:uid="{00000000-0005-0000-0000-00006B9E0000}"/>
    <cellStyle name="Normal 8 5 4 3 5" xfId="40554" xr:uid="{00000000-0005-0000-0000-00006C9E0000}"/>
    <cellStyle name="Normal 8 5 4 4" xfId="40555" xr:uid="{00000000-0005-0000-0000-00006D9E0000}"/>
    <cellStyle name="Normal 8 5 4 4 2" xfId="40556" xr:uid="{00000000-0005-0000-0000-00006E9E0000}"/>
    <cellStyle name="Normal 8 5 4 4 2 2" xfId="40557" xr:uid="{00000000-0005-0000-0000-00006F9E0000}"/>
    <cellStyle name="Normal 8 5 4 4 2 2 2" xfId="40558" xr:uid="{00000000-0005-0000-0000-0000709E0000}"/>
    <cellStyle name="Normal 8 5 4 4 2 3" xfId="40559" xr:uid="{00000000-0005-0000-0000-0000719E0000}"/>
    <cellStyle name="Normal 8 5 4 4 2 4" xfId="40560" xr:uid="{00000000-0005-0000-0000-0000729E0000}"/>
    <cellStyle name="Normal 8 5 4 4 3" xfId="40561" xr:uid="{00000000-0005-0000-0000-0000739E0000}"/>
    <cellStyle name="Normal 8 5 4 4 3 2" xfId="40562" xr:uid="{00000000-0005-0000-0000-0000749E0000}"/>
    <cellStyle name="Normal 8 5 4 4 4" xfId="40563" xr:uid="{00000000-0005-0000-0000-0000759E0000}"/>
    <cellStyle name="Normal 8 5 4 4 5" xfId="40564" xr:uid="{00000000-0005-0000-0000-0000769E0000}"/>
    <cellStyle name="Normal 8 5 4 5" xfId="40565" xr:uid="{00000000-0005-0000-0000-0000779E0000}"/>
    <cellStyle name="Normal 8 5 4 5 2" xfId="40566" xr:uid="{00000000-0005-0000-0000-0000789E0000}"/>
    <cellStyle name="Normal 8 5 4 5 2 2" xfId="40567" xr:uid="{00000000-0005-0000-0000-0000799E0000}"/>
    <cellStyle name="Normal 8 5 4 5 3" xfId="40568" xr:uid="{00000000-0005-0000-0000-00007A9E0000}"/>
    <cellStyle name="Normal 8 5 4 5 4" xfId="40569" xr:uid="{00000000-0005-0000-0000-00007B9E0000}"/>
    <cellStyle name="Normal 8 5 4 6" xfId="40570" xr:uid="{00000000-0005-0000-0000-00007C9E0000}"/>
    <cellStyle name="Normal 8 5 4 6 2" xfId="40571" xr:uid="{00000000-0005-0000-0000-00007D9E0000}"/>
    <cellStyle name="Normal 8 5 4 6 3" xfId="40572" xr:uid="{00000000-0005-0000-0000-00007E9E0000}"/>
    <cellStyle name="Normal 8 5 4 6 4" xfId="40573" xr:uid="{00000000-0005-0000-0000-00007F9E0000}"/>
    <cellStyle name="Normal 8 5 4 6 5" xfId="40574" xr:uid="{00000000-0005-0000-0000-0000809E0000}"/>
    <cellStyle name="Normal 8 5 4 7" xfId="40575" xr:uid="{00000000-0005-0000-0000-0000819E0000}"/>
    <cellStyle name="Normal 8 5 4 8" xfId="40576" xr:uid="{00000000-0005-0000-0000-0000829E0000}"/>
    <cellStyle name="Normal 8 5 4 9" xfId="40577" xr:uid="{00000000-0005-0000-0000-0000839E0000}"/>
    <cellStyle name="Normal 8 5 5" xfId="40578" xr:uid="{00000000-0005-0000-0000-0000849E0000}"/>
    <cellStyle name="Normal 8 5 5 2" xfId="40579" xr:uid="{00000000-0005-0000-0000-0000859E0000}"/>
    <cellStyle name="Normal 8 5 5 2 2" xfId="40580" xr:uid="{00000000-0005-0000-0000-0000869E0000}"/>
    <cellStyle name="Normal 8 5 5 2 2 2" xfId="40581" xr:uid="{00000000-0005-0000-0000-0000879E0000}"/>
    <cellStyle name="Normal 8 5 5 2 2 2 2" xfId="40582" xr:uid="{00000000-0005-0000-0000-0000889E0000}"/>
    <cellStyle name="Normal 8 5 5 2 2 3" xfId="40583" xr:uid="{00000000-0005-0000-0000-0000899E0000}"/>
    <cellStyle name="Normal 8 5 5 2 2 4" xfId="40584" xr:uid="{00000000-0005-0000-0000-00008A9E0000}"/>
    <cellStyle name="Normal 8 5 5 2 3" xfId="40585" xr:uid="{00000000-0005-0000-0000-00008B9E0000}"/>
    <cellStyle name="Normal 8 5 5 2 3 2" xfId="40586" xr:uid="{00000000-0005-0000-0000-00008C9E0000}"/>
    <cellStyle name="Normal 8 5 5 2 4" xfId="40587" xr:uid="{00000000-0005-0000-0000-00008D9E0000}"/>
    <cellStyle name="Normal 8 5 5 2 5" xfId="40588" xr:uid="{00000000-0005-0000-0000-00008E9E0000}"/>
    <cellStyle name="Normal 8 5 5 3" xfId="40589" xr:uid="{00000000-0005-0000-0000-00008F9E0000}"/>
    <cellStyle name="Normal 8 5 5 3 2" xfId="40590" xr:uid="{00000000-0005-0000-0000-0000909E0000}"/>
    <cellStyle name="Normal 8 5 5 3 2 2" xfId="40591" xr:uid="{00000000-0005-0000-0000-0000919E0000}"/>
    <cellStyle name="Normal 8 5 5 3 3" xfId="40592" xr:uid="{00000000-0005-0000-0000-0000929E0000}"/>
    <cellStyle name="Normal 8 5 5 3 4" xfId="40593" xr:uid="{00000000-0005-0000-0000-0000939E0000}"/>
    <cellStyle name="Normal 8 5 5 4" xfId="40594" xr:uid="{00000000-0005-0000-0000-0000949E0000}"/>
    <cellStyle name="Normal 8 5 5 4 2" xfId="40595" xr:uid="{00000000-0005-0000-0000-0000959E0000}"/>
    <cellStyle name="Normal 8 5 5 5" xfId="40596" xr:uid="{00000000-0005-0000-0000-0000969E0000}"/>
    <cellStyle name="Normal 8 5 5 6" xfId="40597" xr:uid="{00000000-0005-0000-0000-0000979E0000}"/>
    <cellStyle name="Normal 8 5 6" xfId="40598" xr:uid="{00000000-0005-0000-0000-0000989E0000}"/>
    <cellStyle name="Normal 8 5 6 2" xfId="40599" xr:uid="{00000000-0005-0000-0000-0000999E0000}"/>
    <cellStyle name="Normal 8 5 6 2 2" xfId="40600" xr:uid="{00000000-0005-0000-0000-00009A9E0000}"/>
    <cellStyle name="Normal 8 5 6 2 2 2" xfId="40601" xr:uid="{00000000-0005-0000-0000-00009B9E0000}"/>
    <cellStyle name="Normal 8 5 6 2 3" xfId="40602" xr:uid="{00000000-0005-0000-0000-00009C9E0000}"/>
    <cellStyle name="Normal 8 5 6 2 4" xfId="40603" xr:uid="{00000000-0005-0000-0000-00009D9E0000}"/>
    <cellStyle name="Normal 8 5 6 3" xfId="40604" xr:uid="{00000000-0005-0000-0000-00009E9E0000}"/>
    <cellStyle name="Normal 8 5 6 3 2" xfId="40605" xr:uid="{00000000-0005-0000-0000-00009F9E0000}"/>
    <cellStyle name="Normal 8 5 6 4" xfId="40606" xr:uid="{00000000-0005-0000-0000-0000A09E0000}"/>
    <cellStyle name="Normal 8 5 6 5" xfId="40607" xr:uid="{00000000-0005-0000-0000-0000A19E0000}"/>
    <cellStyle name="Normal 8 5 7" xfId="40608" xr:uid="{00000000-0005-0000-0000-0000A29E0000}"/>
    <cellStyle name="Normal 8 5 7 2" xfId="40609" xr:uid="{00000000-0005-0000-0000-0000A39E0000}"/>
    <cellStyle name="Normal 8 5 7 2 2" xfId="40610" xr:uid="{00000000-0005-0000-0000-0000A49E0000}"/>
    <cellStyle name="Normal 8 5 7 2 2 2" xfId="40611" xr:uid="{00000000-0005-0000-0000-0000A59E0000}"/>
    <cellStyle name="Normal 8 5 7 2 3" xfId="40612" xr:uid="{00000000-0005-0000-0000-0000A69E0000}"/>
    <cellStyle name="Normal 8 5 7 2 4" xfId="40613" xr:uid="{00000000-0005-0000-0000-0000A79E0000}"/>
    <cellStyle name="Normal 8 5 7 3" xfId="40614" xr:uid="{00000000-0005-0000-0000-0000A89E0000}"/>
    <cellStyle name="Normal 8 5 7 3 2" xfId="40615" xr:uid="{00000000-0005-0000-0000-0000A99E0000}"/>
    <cellStyle name="Normal 8 5 7 4" xfId="40616" xr:uid="{00000000-0005-0000-0000-0000AA9E0000}"/>
    <cellStyle name="Normal 8 5 7 5" xfId="40617" xr:uid="{00000000-0005-0000-0000-0000AB9E0000}"/>
    <cellStyle name="Normal 8 5 8" xfId="40618" xr:uid="{00000000-0005-0000-0000-0000AC9E0000}"/>
    <cellStyle name="Normal 8 5 8 2" xfId="40619" xr:uid="{00000000-0005-0000-0000-0000AD9E0000}"/>
    <cellStyle name="Normal 8 5 8 2 2" xfId="40620" xr:uid="{00000000-0005-0000-0000-0000AE9E0000}"/>
    <cellStyle name="Normal 8 5 8 3" xfId="40621" xr:uid="{00000000-0005-0000-0000-0000AF9E0000}"/>
    <cellStyle name="Normal 8 5 8 4" xfId="40622" xr:uid="{00000000-0005-0000-0000-0000B09E0000}"/>
    <cellStyle name="Normal 8 5 9" xfId="40623" xr:uid="{00000000-0005-0000-0000-0000B19E0000}"/>
    <cellStyle name="Normal 8 5 9 2" xfId="40624" xr:uid="{00000000-0005-0000-0000-0000B29E0000}"/>
    <cellStyle name="Normal 8 5 9 3" xfId="40625" xr:uid="{00000000-0005-0000-0000-0000B39E0000}"/>
    <cellStyle name="Normal 8 5 9 4" xfId="40626" xr:uid="{00000000-0005-0000-0000-0000B49E0000}"/>
    <cellStyle name="Normal 8 5 9 5" xfId="40627" xr:uid="{00000000-0005-0000-0000-0000B59E0000}"/>
    <cellStyle name="Normal 8 6" xfId="40628" xr:uid="{00000000-0005-0000-0000-0000B69E0000}"/>
    <cellStyle name="Normal 8 6 10" xfId="40629" xr:uid="{00000000-0005-0000-0000-0000B79E0000}"/>
    <cellStyle name="Normal 8 6 11" xfId="40630" xr:uid="{00000000-0005-0000-0000-0000B89E0000}"/>
    <cellStyle name="Normal 8 6 2" xfId="40631" xr:uid="{00000000-0005-0000-0000-0000B99E0000}"/>
    <cellStyle name="Normal 8 6 2 10" xfId="40632" xr:uid="{00000000-0005-0000-0000-0000BA9E0000}"/>
    <cellStyle name="Normal 8 6 2 2" xfId="40633" xr:uid="{00000000-0005-0000-0000-0000BB9E0000}"/>
    <cellStyle name="Normal 8 6 2 2 2" xfId="40634" xr:uid="{00000000-0005-0000-0000-0000BC9E0000}"/>
    <cellStyle name="Normal 8 6 2 2 2 2" xfId="40635" xr:uid="{00000000-0005-0000-0000-0000BD9E0000}"/>
    <cellStyle name="Normal 8 6 2 2 2 2 2" xfId="40636" xr:uid="{00000000-0005-0000-0000-0000BE9E0000}"/>
    <cellStyle name="Normal 8 6 2 2 2 2 2 2" xfId="40637" xr:uid="{00000000-0005-0000-0000-0000BF9E0000}"/>
    <cellStyle name="Normal 8 6 2 2 2 2 2 2 2" xfId="40638" xr:uid="{00000000-0005-0000-0000-0000C09E0000}"/>
    <cellStyle name="Normal 8 6 2 2 2 2 2 3" xfId="40639" xr:uid="{00000000-0005-0000-0000-0000C19E0000}"/>
    <cellStyle name="Normal 8 6 2 2 2 2 2 4" xfId="40640" xr:uid="{00000000-0005-0000-0000-0000C29E0000}"/>
    <cellStyle name="Normal 8 6 2 2 2 2 3" xfId="40641" xr:uid="{00000000-0005-0000-0000-0000C39E0000}"/>
    <cellStyle name="Normal 8 6 2 2 2 2 3 2" xfId="40642" xr:uid="{00000000-0005-0000-0000-0000C49E0000}"/>
    <cellStyle name="Normal 8 6 2 2 2 2 4" xfId="40643" xr:uid="{00000000-0005-0000-0000-0000C59E0000}"/>
    <cellStyle name="Normal 8 6 2 2 2 2 5" xfId="40644" xr:uid="{00000000-0005-0000-0000-0000C69E0000}"/>
    <cellStyle name="Normal 8 6 2 2 2 3" xfId="40645" xr:uid="{00000000-0005-0000-0000-0000C79E0000}"/>
    <cellStyle name="Normal 8 6 2 2 2 3 2" xfId="40646" xr:uid="{00000000-0005-0000-0000-0000C89E0000}"/>
    <cellStyle name="Normal 8 6 2 2 2 3 2 2" xfId="40647" xr:uid="{00000000-0005-0000-0000-0000C99E0000}"/>
    <cellStyle name="Normal 8 6 2 2 2 3 3" xfId="40648" xr:uid="{00000000-0005-0000-0000-0000CA9E0000}"/>
    <cellStyle name="Normal 8 6 2 2 2 3 4" xfId="40649" xr:uid="{00000000-0005-0000-0000-0000CB9E0000}"/>
    <cellStyle name="Normal 8 6 2 2 2 4" xfId="40650" xr:uid="{00000000-0005-0000-0000-0000CC9E0000}"/>
    <cellStyle name="Normal 8 6 2 2 2 4 2" xfId="40651" xr:uid="{00000000-0005-0000-0000-0000CD9E0000}"/>
    <cellStyle name="Normal 8 6 2 2 2 5" xfId="40652" xr:uid="{00000000-0005-0000-0000-0000CE9E0000}"/>
    <cellStyle name="Normal 8 6 2 2 2 6" xfId="40653" xr:uid="{00000000-0005-0000-0000-0000CF9E0000}"/>
    <cellStyle name="Normal 8 6 2 2 3" xfId="40654" xr:uid="{00000000-0005-0000-0000-0000D09E0000}"/>
    <cellStyle name="Normal 8 6 2 2 3 2" xfId="40655" xr:uid="{00000000-0005-0000-0000-0000D19E0000}"/>
    <cellStyle name="Normal 8 6 2 2 3 2 2" xfId="40656" xr:uid="{00000000-0005-0000-0000-0000D29E0000}"/>
    <cellStyle name="Normal 8 6 2 2 3 2 2 2" xfId="40657" xr:uid="{00000000-0005-0000-0000-0000D39E0000}"/>
    <cellStyle name="Normal 8 6 2 2 3 2 3" xfId="40658" xr:uid="{00000000-0005-0000-0000-0000D49E0000}"/>
    <cellStyle name="Normal 8 6 2 2 3 2 4" xfId="40659" xr:uid="{00000000-0005-0000-0000-0000D59E0000}"/>
    <cellStyle name="Normal 8 6 2 2 3 3" xfId="40660" xr:uid="{00000000-0005-0000-0000-0000D69E0000}"/>
    <cellStyle name="Normal 8 6 2 2 3 3 2" xfId="40661" xr:uid="{00000000-0005-0000-0000-0000D79E0000}"/>
    <cellStyle name="Normal 8 6 2 2 3 4" xfId="40662" xr:uid="{00000000-0005-0000-0000-0000D89E0000}"/>
    <cellStyle name="Normal 8 6 2 2 3 5" xfId="40663" xr:uid="{00000000-0005-0000-0000-0000D99E0000}"/>
    <cellStyle name="Normal 8 6 2 2 4" xfId="40664" xr:uid="{00000000-0005-0000-0000-0000DA9E0000}"/>
    <cellStyle name="Normal 8 6 2 2 4 2" xfId="40665" xr:uid="{00000000-0005-0000-0000-0000DB9E0000}"/>
    <cellStyle name="Normal 8 6 2 2 4 2 2" xfId="40666" xr:uid="{00000000-0005-0000-0000-0000DC9E0000}"/>
    <cellStyle name="Normal 8 6 2 2 4 2 2 2" xfId="40667" xr:uid="{00000000-0005-0000-0000-0000DD9E0000}"/>
    <cellStyle name="Normal 8 6 2 2 4 2 3" xfId="40668" xr:uid="{00000000-0005-0000-0000-0000DE9E0000}"/>
    <cellStyle name="Normal 8 6 2 2 4 2 4" xfId="40669" xr:uid="{00000000-0005-0000-0000-0000DF9E0000}"/>
    <cellStyle name="Normal 8 6 2 2 4 3" xfId="40670" xr:uid="{00000000-0005-0000-0000-0000E09E0000}"/>
    <cellStyle name="Normal 8 6 2 2 4 3 2" xfId="40671" xr:uid="{00000000-0005-0000-0000-0000E19E0000}"/>
    <cellStyle name="Normal 8 6 2 2 4 4" xfId="40672" xr:uid="{00000000-0005-0000-0000-0000E29E0000}"/>
    <cellStyle name="Normal 8 6 2 2 4 5" xfId="40673" xr:uid="{00000000-0005-0000-0000-0000E39E0000}"/>
    <cellStyle name="Normal 8 6 2 2 5" xfId="40674" xr:uid="{00000000-0005-0000-0000-0000E49E0000}"/>
    <cellStyle name="Normal 8 6 2 2 5 2" xfId="40675" xr:uid="{00000000-0005-0000-0000-0000E59E0000}"/>
    <cellStyle name="Normal 8 6 2 2 5 2 2" xfId="40676" xr:uid="{00000000-0005-0000-0000-0000E69E0000}"/>
    <cellStyle name="Normal 8 6 2 2 5 3" xfId="40677" xr:uid="{00000000-0005-0000-0000-0000E79E0000}"/>
    <cellStyle name="Normal 8 6 2 2 5 4" xfId="40678" xr:uid="{00000000-0005-0000-0000-0000E89E0000}"/>
    <cellStyle name="Normal 8 6 2 2 6" xfId="40679" xr:uid="{00000000-0005-0000-0000-0000E99E0000}"/>
    <cellStyle name="Normal 8 6 2 2 6 2" xfId="40680" xr:uid="{00000000-0005-0000-0000-0000EA9E0000}"/>
    <cellStyle name="Normal 8 6 2 2 6 3" xfId="40681" xr:uid="{00000000-0005-0000-0000-0000EB9E0000}"/>
    <cellStyle name="Normal 8 6 2 2 6 4" xfId="40682" xr:uid="{00000000-0005-0000-0000-0000EC9E0000}"/>
    <cellStyle name="Normal 8 6 2 2 6 5" xfId="40683" xr:uid="{00000000-0005-0000-0000-0000ED9E0000}"/>
    <cellStyle name="Normal 8 6 2 2 7" xfId="40684" xr:uid="{00000000-0005-0000-0000-0000EE9E0000}"/>
    <cellStyle name="Normal 8 6 2 2 8" xfId="40685" xr:uid="{00000000-0005-0000-0000-0000EF9E0000}"/>
    <cellStyle name="Normal 8 6 2 2 9" xfId="40686" xr:uid="{00000000-0005-0000-0000-0000F09E0000}"/>
    <cellStyle name="Normal 8 6 2 3" xfId="40687" xr:uid="{00000000-0005-0000-0000-0000F19E0000}"/>
    <cellStyle name="Normal 8 6 2 3 2" xfId="40688" xr:uid="{00000000-0005-0000-0000-0000F29E0000}"/>
    <cellStyle name="Normal 8 6 2 3 2 2" xfId="40689" xr:uid="{00000000-0005-0000-0000-0000F39E0000}"/>
    <cellStyle name="Normal 8 6 2 3 2 2 2" xfId="40690" xr:uid="{00000000-0005-0000-0000-0000F49E0000}"/>
    <cellStyle name="Normal 8 6 2 3 2 2 2 2" xfId="40691" xr:uid="{00000000-0005-0000-0000-0000F59E0000}"/>
    <cellStyle name="Normal 8 6 2 3 2 2 3" xfId="40692" xr:uid="{00000000-0005-0000-0000-0000F69E0000}"/>
    <cellStyle name="Normal 8 6 2 3 2 2 4" xfId="40693" xr:uid="{00000000-0005-0000-0000-0000F79E0000}"/>
    <cellStyle name="Normal 8 6 2 3 2 3" xfId="40694" xr:uid="{00000000-0005-0000-0000-0000F89E0000}"/>
    <cellStyle name="Normal 8 6 2 3 2 3 2" xfId="40695" xr:uid="{00000000-0005-0000-0000-0000F99E0000}"/>
    <cellStyle name="Normal 8 6 2 3 2 4" xfId="40696" xr:uid="{00000000-0005-0000-0000-0000FA9E0000}"/>
    <cellStyle name="Normal 8 6 2 3 2 5" xfId="40697" xr:uid="{00000000-0005-0000-0000-0000FB9E0000}"/>
    <cellStyle name="Normal 8 6 2 3 3" xfId="40698" xr:uid="{00000000-0005-0000-0000-0000FC9E0000}"/>
    <cellStyle name="Normal 8 6 2 3 3 2" xfId="40699" xr:uid="{00000000-0005-0000-0000-0000FD9E0000}"/>
    <cellStyle name="Normal 8 6 2 3 3 2 2" xfId="40700" xr:uid="{00000000-0005-0000-0000-0000FE9E0000}"/>
    <cellStyle name="Normal 8 6 2 3 3 3" xfId="40701" xr:uid="{00000000-0005-0000-0000-0000FF9E0000}"/>
    <cellStyle name="Normal 8 6 2 3 3 4" xfId="40702" xr:uid="{00000000-0005-0000-0000-0000009F0000}"/>
    <cellStyle name="Normal 8 6 2 3 4" xfId="40703" xr:uid="{00000000-0005-0000-0000-0000019F0000}"/>
    <cellStyle name="Normal 8 6 2 3 4 2" xfId="40704" xr:uid="{00000000-0005-0000-0000-0000029F0000}"/>
    <cellStyle name="Normal 8 6 2 3 5" xfId="40705" xr:uid="{00000000-0005-0000-0000-0000039F0000}"/>
    <cellStyle name="Normal 8 6 2 3 6" xfId="40706" xr:uid="{00000000-0005-0000-0000-0000049F0000}"/>
    <cellStyle name="Normal 8 6 2 4" xfId="40707" xr:uid="{00000000-0005-0000-0000-0000059F0000}"/>
    <cellStyle name="Normal 8 6 2 4 2" xfId="40708" xr:uid="{00000000-0005-0000-0000-0000069F0000}"/>
    <cellStyle name="Normal 8 6 2 4 2 2" xfId="40709" xr:uid="{00000000-0005-0000-0000-0000079F0000}"/>
    <cellStyle name="Normal 8 6 2 4 2 2 2" xfId="40710" xr:uid="{00000000-0005-0000-0000-0000089F0000}"/>
    <cellStyle name="Normal 8 6 2 4 2 3" xfId="40711" xr:uid="{00000000-0005-0000-0000-0000099F0000}"/>
    <cellStyle name="Normal 8 6 2 4 2 4" xfId="40712" xr:uid="{00000000-0005-0000-0000-00000A9F0000}"/>
    <cellStyle name="Normal 8 6 2 4 3" xfId="40713" xr:uid="{00000000-0005-0000-0000-00000B9F0000}"/>
    <cellStyle name="Normal 8 6 2 4 3 2" xfId="40714" xr:uid="{00000000-0005-0000-0000-00000C9F0000}"/>
    <cellStyle name="Normal 8 6 2 4 4" xfId="40715" xr:uid="{00000000-0005-0000-0000-00000D9F0000}"/>
    <cellStyle name="Normal 8 6 2 4 5" xfId="40716" xr:uid="{00000000-0005-0000-0000-00000E9F0000}"/>
    <cellStyle name="Normal 8 6 2 5" xfId="40717" xr:uid="{00000000-0005-0000-0000-00000F9F0000}"/>
    <cellStyle name="Normal 8 6 2 5 2" xfId="40718" xr:uid="{00000000-0005-0000-0000-0000109F0000}"/>
    <cellStyle name="Normal 8 6 2 5 2 2" xfId="40719" xr:uid="{00000000-0005-0000-0000-0000119F0000}"/>
    <cellStyle name="Normal 8 6 2 5 2 2 2" xfId="40720" xr:uid="{00000000-0005-0000-0000-0000129F0000}"/>
    <cellStyle name="Normal 8 6 2 5 2 3" xfId="40721" xr:uid="{00000000-0005-0000-0000-0000139F0000}"/>
    <cellStyle name="Normal 8 6 2 5 2 4" xfId="40722" xr:uid="{00000000-0005-0000-0000-0000149F0000}"/>
    <cellStyle name="Normal 8 6 2 5 3" xfId="40723" xr:uid="{00000000-0005-0000-0000-0000159F0000}"/>
    <cellStyle name="Normal 8 6 2 5 3 2" xfId="40724" xr:uid="{00000000-0005-0000-0000-0000169F0000}"/>
    <cellStyle name="Normal 8 6 2 5 4" xfId="40725" xr:uid="{00000000-0005-0000-0000-0000179F0000}"/>
    <cellStyle name="Normal 8 6 2 5 5" xfId="40726" xr:uid="{00000000-0005-0000-0000-0000189F0000}"/>
    <cellStyle name="Normal 8 6 2 6" xfId="40727" xr:uid="{00000000-0005-0000-0000-0000199F0000}"/>
    <cellStyle name="Normal 8 6 2 6 2" xfId="40728" xr:uid="{00000000-0005-0000-0000-00001A9F0000}"/>
    <cellStyle name="Normal 8 6 2 6 2 2" xfId="40729" xr:uid="{00000000-0005-0000-0000-00001B9F0000}"/>
    <cellStyle name="Normal 8 6 2 6 3" xfId="40730" xr:uid="{00000000-0005-0000-0000-00001C9F0000}"/>
    <cellStyle name="Normal 8 6 2 6 4" xfId="40731" xr:uid="{00000000-0005-0000-0000-00001D9F0000}"/>
    <cellStyle name="Normal 8 6 2 7" xfId="40732" xr:uid="{00000000-0005-0000-0000-00001E9F0000}"/>
    <cellStyle name="Normal 8 6 2 7 2" xfId="40733" xr:uid="{00000000-0005-0000-0000-00001F9F0000}"/>
    <cellStyle name="Normal 8 6 2 7 3" xfId="40734" xr:uid="{00000000-0005-0000-0000-0000209F0000}"/>
    <cellStyle name="Normal 8 6 2 7 4" xfId="40735" xr:uid="{00000000-0005-0000-0000-0000219F0000}"/>
    <cellStyle name="Normal 8 6 2 7 5" xfId="40736" xr:uid="{00000000-0005-0000-0000-0000229F0000}"/>
    <cellStyle name="Normal 8 6 2 8" xfId="40737" xr:uid="{00000000-0005-0000-0000-0000239F0000}"/>
    <cellStyle name="Normal 8 6 2 9" xfId="40738" xr:uid="{00000000-0005-0000-0000-0000249F0000}"/>
    <cellStyle name="Normal 8 6 3" xfId="40739" xr:uid="{00000000-0005-0000-0000-0000259F0000}"/>
    <cellStyle name="Normal 8 6 3 2" xfId="40740" xr:uid="{00000000-0005-0000-0000-0000269F0000}"/>
    <cellStyle name="Normal 8 6 3 2 2" xfId="40741" xr:uid="{00000000-0005-0000-0000-0000279F0000}"/>
    <cellStyle name="Normal 8 6 3 2 2 2" xfId="40742" xr:uid="{00000000-0005-0000-0000-0000289F0000}"/>
    <cellStyle name="Normal 8 6 3 2 2 2 2" xfId="40743" xr:uid="{00000000-0005-0000-0000-0000299F0000}"/>
    <cellStyle name="Normal 8 6 3 2 2 2 2 2" xfId="40744" xr:uid="{00000000-0005-0000-0000-00002A9F0000}"/>
    <cellStyle name="Normal 8 6 3 2 2 2 3" xfId="40745" xr:uid="{00000000-0005-0000-0000-00002B9F0000}"/>
    <cellStyle name="Normal 8 6 3 2 2 2 4" xfId="40746" xr:uid="{00000000-0005-0000-0000-00002C9F0000}"/>
    <cellStyle name="Normal 8 6 3 2 2 3" xfId="40747" xr:uid="{00000000-0005-0000-0000-00002D9F0000}"/>
    <cellStyle name="Normal 8 6 3 2 2 3 2" xfId="40748" xr:uid="{00000000-0005-0000-0000-00002E9F0000}"/>
    <cellStyle name="Normal 8 6 3 2 2 4" xfId="40749" xr:uid="{00000000-0005-0000-0000-00002F9F0000}"/>
    <cellStyle name="Normal 8 6 3 2 2 5" xfId="40750" xr:uid="{00000000-0005-0000-0000-0000309F0000}"/>
    <cellStyle name="Normal 8 6 3 2 3" xfId="40751" xr:uid="{00000000-0005-0000-0000-0000319F0000}"/>
    <cellStyle name="Normal 8 6 3 2 3 2" xfId="40752" xr:uid="{00000000-0005-0000-0000-0000329F0000}"/>
    <cellStyle name="Normal 8 6 3 2 3 2 2" xfId="40753" xr:uid="{00000000-0005-0000-0000-0000339F0000}"/>
    <cellStyle name="Normal 8 6 3 2 3 3" xfId="40754" xr:uid="{00000000-0005-0000-0000-0000349F0000}"/>
    <cellStyle name="Normal 8 6 3 2 3 4" xfId="40755" xr:uid="{00000000-0005-0000-0000-0000359F0000}"/>
    <cellStyle name="Normal 8 6 3 2 4" xfId="40756" xr:uid="{00000000-0005-0000-0000-0000369F0000}"/>
    <cellStyle name="Normal 8 6 3 2 4 2" xfId="40757" xr:uid="{00000000-0005-0000-0000-0000379F0000}"/>
    <cellStyle name="Normal 8 6 3 2 5" xfId="40758" xr:uid="{00000000-0005-0000-0000-0000389F0000}"/>
    <cellStyle name="Normal 8 6 3 2 6" xfId="40759" xr:uid="{00000000-0005-0000-0000-0000399F0000}"/>
    <cellStyle name="Normal 8 6 3 3" xfId="40760" xr:uid="{00000000-0005-0000-0000-00003A9F0000}"/>
    <cellStyle name="Normal 8 6 3 3 2" xfId="40761" xr:uid="{00000000-0005-0000-0000-00003B9F0000}"/>
    <cellStyle name="Normal 8 6 3 3 2 2" xfId="40762" xr:uid="{00000000-0005-0000-0000-00003C9F0000}"/>
    <cellStyle name="Normal 8 6 3 3 2 2 2" xfId="40763" xr:uid="{00000000-0005-0000-0000-00003D9F0000}"/>
    <cellStyle name="Normal 8 6 3 3 2 3" xfId="40764" xr:uid="{00000000-0005-0000-0000-00003E9F0000}"/>
    <cellStyle name="Normal 8 6 3 3 2 4" xfId="40765" xr:uid="{00000000-0005-0000-0000-00003F9F0000}"/>
    <cellStyle name="Normal 8 6 3 3 3" xfId="40766" xr:uid="{00000000-0005-0000-0000-0000409F0000}"/>
    <cellStyle name="Normal 8 6 3 3 3 2" xfId="40767" xr:uid="{00000000-0005-0000-0000-0000419F0000}"/>
    <cellStyle name="Normal 8 6 3 3 4" xfId="40768" xr:uid="{00000000-0005-0000-0000-0000429F0000}"/>
    <cellStyle name="Normal 8 6 3 3 5" xfId="40769" xr:uid="{00000000-0005-0000-0000-0000439F0000}"/>
    <cellStyle name="Normal 8 6 3 4" xfId="40770" xr:uid="{00000000-0005-0000-0000-0000449F0000}"/>
    <cellStyle name="Normal 8 6 3 4 2" xfId="40771" xr:uid="{00000000-0005-0000-0000-0000459F0000}"/>
    <cellStyle name="Normal 8 6 3 4 2 2" xfId="40772" xr:uid="{00000000-0005-0000-0000-0000469F0000}"/>
    <cellStyle name="Normal 8 6 3 4 2 2 2" xfId="40773" xr:uid="{00000000-0005-0000-0000-0000479F0000}"/>
    <cellStyle name="Normal 8 6 3 4 2 3" xfId="40774" xr:uid="{00000000-0005-0000-0000-0000489F0000}"/>
    <cellStyle name="Normal 8 6 3 4 2 4" xfId="40775" xr:uid="{00000000-0005-0000-0000-0000499F0000}"/>
    <cellStyle name="Normal 8 6 3 4 3" xfId="40776" xr:uid="{00000000-0005-0000-0000-00004A9F0000}"/>
    <cellStyle name="Normal 8 6 3 4 3 2" xfId="40777" xr:uid="{00000000-0005-0000-0000-00004B9F0000}"/>
    <cellStyle name="Normal 8 6 3 4 4" xfId="40778" xr:uid="{00000000-0005-0000-0000-00004C9F0000}"/>
    <cellStyle name="Normal 8 6 3 4 5" xfId="40779" xr:uid="{00000000-0005-0000-0000-00004D9F0000}"/>
    <cellStyle name="Normal 8 6 3 5" xfId="40780" xr:uid="{00000000-0005-0000-0000-00004E9F0000}"/>
    <cellStyle name="Normal 8 6 3 5 2" xfId="40781" xr:uid="{00000000-0005-0000-0000-00004F9F0000}"/>
    <cellStyle name="Normal 8 6 3 5 2 2" xfId="40782" xr:uid="{00000000-0005-0000-0000-0000509F0000}"/>
    <cellStyle name="Normal 8 6 3 5 3" xfId="40783" xr:uid="{00000000-0005-0000-0000-0000519F0000}"/>
    <cellStyle name="Normal 8 6 3 5 4" xfId="40784" xr:uid="{00000000-0005-0000-0000-0000529F0000}"/>
    <cellStyle name="Normal 8 6 3 6" xfId="40785" xr:uid="{00000000-0005-0000-0000-0000539F0000}"/>
    <cellStyle name="Normal 8 6 3 6 2" xfId="40786" xr:uid="{00000000-0005-0000-0000-0000549F0000}"/>
    <cellStyle name="Normal 8 6 3 6 3" xfId="40787" xr:uid="{00000000-0005-0000-0000-0000559F0000}"/>
    <cellStyle name="Normal 8 6 3 6 4" xfId="40788" xr:uid="{00000000-0005-0000-0000-0000569F0000}"/>
    <cellStyle name="Normal 8 6 3 6 5" xfId="40789" xr:uid="{00000000-0005-0000-0000-0000579F0000}"/>
    <cellStyle name="Normal 8 6 3 7" xfId="40790" xr:uid="{00000000-0005-0000-0000-0000589F0000}"/>
    <cellStyle name="Normal 8 6 3 8" xfId="40791" xr:uid="{00000000-0005-0000-0000-0000599F0000}"/>
    <cellStyle name="Normal 8 6 3 9" xfId="40792" xr:uid="{00000000-0005-0000-0000-00005A9F0000}"/>
    <cellStyle name="Normal 8 6 4" xfId="40793" xr:uid="{00000000-0005-0000-0000-00005B9F0000}"/>
    <cellStyle name="Normal 8 6 4 2" xfId="40794" xr:uid="{00000000-0005-0000-0000-00005C9F0000}"/>
    <cellStyle name="Normal 8 6 4 2 2" xfId="40795" xr:uid="{00000000-0005-0000-0000-00005D9F0000}"/>
    <cellStyle name="Normal 8 6 4 2 2 2" xfId="40796" xr:uid="{00000000-0005-0000-0000-00005E9F0000}"/>
    <cellStyle name="Normal 8 6 4 2 2 2 2" xfId="40797" xr:uid="{00000000-0005-0000-0000-00005F9F0000}"/>
    <cellStyle name="Normal 8 6 4 2 2 3" xfId="40798" xr:uid="{00000000-0005-0000-0000-0000609F0000}"/>
    <cellStyle name="Normal 8 6 4 2 2 4" xfId="40799" xr:uid="{00000000-0005-0000-0000-0000619F0000}"/>
    <cellStyle name="Normal 8 6 4 2 3" xfId="40800" xr:uid="{00000000-0005-0000-0000-0000629F0000}"/>
    <cellStyle name="Normal 8 6 4 2 3 2" xfId="40801" xr:uid="{00000000-0005-0000-0000-0000639F0000}"/>
    <cellStyle name="Normal 8 6 4 2 4" xfId="40802" xr:uid="{00000000-0005-0000-0000-0000649F0000}"/>
    <cellStyle name="Normal 8 6 4 2 5" xfId="40803" xr:uid="{00000000-0005-0000-0000-0000659F0000}"/>
    <cellStyle name="Normal 8 6 4 3" xfId="40804" xr:uid="{00000000-0005-0000-0000-0000669F0000}"/>
    <cellStyle name="Normal 8 6 4 3 2" xfId="40805" xr:uid="{00000000-0005-0000-0000-0000679F0000}"/>
    <cellStyle name="Normal 8 6 4 3 2 2" xfId="40806" xr:uid="{00000000-0005-0000-0000-0000689F0000}"/>
    <cellStyle name="Normal 8 6 4 3 3" xfId="40807" xr:uid="{00000000-0005-0000-0000-0000699F0000}"/>
    <cellStyle name="Normal 8 6 4 3 4" xfId="40808" xr:uid="{00000000-0005-0000-0000-00006A9F0000}"/>
    <cellStyle name="Normal 8 6 4 4" xfId="40809" xr:uid="{00000000-0005-0000-0000-00006B9F0000}"/>
    <cellStyle name="Normal 8 6 4 4 2" xfId="40810" xr:uid="{00000000-0005-0000-0000-00006C9F0000}"/>
    <cellStyle name="Normal 8 6 4 5" xfId="40811" xr:uid="{00000000-0005-0000-0000-00006D9F0000}"/>
    <cellStyle name="Normal 8 6 4 6" xfId="40812" xr:uid="{00000000-0005-0000-0000-00006E9F0000}"/>
    <cellStyle name="Normal 8 6 5" xfId="40813" xr:uid="{00000000-0005-0000-0000-00006F9F0000}"/>
    <cellStyle name="Normal 8 6 5 2" xfId="40814" xr:uid="{00000000-0005-0000-0000-0000709F0000}"/>
    <cellStyle name="Normal 8 6 5 2 2" xfId="40815" xr:uid="{00000000-0005-0000-0000-0000719F0000}"/>
    <cellStyle name="Normal 8 6 5 2 2 2" xfId="40816" xr:uid="{00000000-0005-0000-0000-0000729F0000}"/>
    <cellStyle name="Normal 8 6 5 2 3" xfId="40817" xr:uid="{00000000-0005-0000-0000-0000739F0000}"/>
    <cellStyle name="Normal 8 6 5 2 4" xfId="40818" xr:uid="{00000000-0005-0000-0000-0000749F0000}"/>
    <cellStyle name="Normal 8 6 5 3" xfId="40819" xr:uid="{00000000-0005-0000-0000-0000759F0000}"/>
    <cellStyle name="Normal 8 6 5 3 2" xfId="40820" xr:uid="{00000000-0005-0000-0000-0000769F0000}"/>
    <cellStyle name="Normal 8 6 5 4" xfId="40821" xr:uid="{00000000-0005-0000-0000-0000779F0000}"/>
    <cellStyle name="Normal 8 6 5 5" xfId="40822" xr:uid="{00000000-0005-0000-0000-0000789F0000}"/>
    <cellStyle name="Normal 8 6 6" xfId="40823" xr:uid="{00000000-0005-0000-0000-0000799F0000}"/>
    <cellStyle name="Normal 8 6 6 2" xfId="40824" xr:uid="{00000000-0005-0000-0000-00007A9F0000}"/>
    <cellStyle name="Normal 8 6 6 2 2" xfId="40825" xr:uid="{00000000-0005-0000-0000-00007B9F0000}"/>
    <cellStyle name="Normal 8 6 6 2 2 2" xfId="40826" xr:uid="{00000000-0005-0000-0000-00007C9F0000}"/>
    <cellStyle name="Normal 8 6 6 2 3" xfId="40827" xr:uid="{00000000-0005-0000-0000-00007D9F0000}"/>
    <cellStyle name="Normal 8 6 6 2 4" xfId="40828" xr:uid="{00000000-0005-0000-0000-00007E9F0000}"/>
    <cellStyle name="Normal 8 6 6 3" xfId="40829" xr:uid="{00000000-0005-0000-0000-00007F9F0000}"/>
    <cellStyle name="Normal 8 6 6 3 2" xfId="40830" xr:uid="{00000000-0005-0000-0000-0000809F0000}"/>
    <cellStyle name="Normal 8 6 6 4" xfId="40831" xr:uid="{00000000-0005-0000-0000-0000819F0000}"/>
    <cellStyle name="Normal 8 6 6 5" xfId="40832" xr:uid="{00000000-0005-0000-0000-0000829F0000}"/>
    <cellStyle name="Normal 8 6 7" xfId="40833" xr:uid="{00000000-0005-0000-0000-0000839F0000}"/>
    <cellStyle name="Normal 8 6 7 2" xfId="40834" xr:uid="{00000000-0005-0000-0000-0000849F0000}"/>
    <cellStyle name="Normal 8 6 7 2 2" xfId="40835" xr:uid="{00000000-0005-0000-0000-0000859F0000}"/>
    <cellStyle name="Normal 8 6 7 3" xfId="40836" xr:uid="{00000000-0005-0000-0000-0000869F0000}"/>
    <cellStyle name="Normal 8 6 7 4" xfId="40837" xr:uid="{00000000-0005-0000-0000-0000879F0000}"/>
    <cellStyle name="Normal 8 6 8" xfId="40838" xr:uid="{00000000-0005-0000-0000-0000889F0000}"/>
    <cellStyle name="Normal 8 6 8 2" xfId="40839" xr:uid="{00000000-0005-0000-0000-0000899F0000}"/>
    <cellStyle name="Normal 8 6 8 3" xfId="40840" xr:uid="{00000000-0005-0000-0000-00008A9F0000}"/>
    <cellStyle name="Normal 8 6 8 4" xfId="40841" xr:uid="{00000000-0005-0000-0000-00008B9F0000}"/>
    <cellStyle name="Normal 8 6 8 5" xfId="40842" xr:uid="{00000000-0005-0000-0000-00008C9F0000}"/>
    <cellStyle name="Normal 8 6 9" xfId="40843" xr:uid="{00000000-0005-0000-0000-00008D9F0000}"/>
    <cellStyle name="Normal 8 7" xfId="40844" xr:uid="{00000000-0005-0000-0000-00008E9F0000}"/>
    <cellStyle name="Normal 8 7 10" xfId="40845" xr:uid="{00000000-0005-0000-0000-00008F9F0000}"/>
    <cellStyle name="Normal 8 7 2" xfId="40846" xr:uid="{00000000-0005-0000-0000-0000909F0000}"/>
    <cellStyle name="Normal 8 7 2 2" xfId="40847" xr:uid="{00000000-0005-0000-0000-0000919F0000}"/>
    <cellStyle name="Normal 8 7 2 2 2" xfId="40848" xr:uid="{00000000-0005-0000-0000-0000929F0000}"/>
    <cellStyle name="Normal 8 7 2 2 2 2" xfId="40849" xr:uid="{00000000-0005-0000-0000-0000939F0000}"/>
    <cellStyle name="Normal 8 7 2 2 2 2 2" xfId="40850" xr:uid="{00000000-0005-0000-0000-0000949F0000}"/>
    <cellStyle name="Normal 8 7 2 2 2 2 2 2" xfId="40851" xr:uid="{00000000-0005-0000-0000-0000959F0000}"/>
    <cellStyle name="Normal 8 7 2 2 2 2 3" xfId="40852" xr:uid="{00000000-0005-0000-0000-0000969F0000}"/>
    <cellStyle name="Normal 8 7 2 2 2 2 4" xfId="40853" xr:uid="{00000000-0005-0000-0000-0000979F0000}"/>
    <cellStyle name="Normal 8 7 2 2 2 3" xfId="40854" xr:uid="{00000000-0005-0000-0000-0000989F0000}"/>
    <cellStyle name="Normal 8 7 2 2 2 3 2" xfId="40855" xr:uid="{00000000-0005-0000-0000-0000999F0000}"/>
    <cellStyle name="Normal 8 7 2 2 2 4" xfId="40856" xr:uid="{00000000-0005-0000-0000-00009A9F0000}"/>
    <cellStyle name="Normal 8 7 2 2 2 5" xfId="40857" xr:uid="{00000000-0005-0000-0000-00009B9F0000}"/>
    <cellStyle name="Normal 8 7 2 2 3" xfId="40858" xr:uid="{00000000-0005-0000-0000-00009C9F0000}"/>
    <cellStyle name="Normal 8 7 2 2 3 2" xfId="40859" xr:uid="{00000000-0005-0000-0000-00009D9F0000}"/>
    <cellStyle name="Normal 8 7 2 2 3 2 2" xfId="40860" xr:uid="{00000000-0005-0000-0000-00009E9F0000}"/>
    <cellStyle name="Normal 8 7 2 2 3 3" xfId="40861" xr:uid="{00000000-0005-0000-0000-00009F9F0000}"/>
    <cellStyle name="Normal 8 7 2 2 3 4" xfId="40862" xr:uid="{00000000-0005-0000-0000-0000A09F0000}"/>
    <cellStyle name="Normal 8 7 2 2 4" xfId="40863" xr:uid="{00000000-0005-0000-0000-0000A19F0000}"/>
    <cellStyle name="Normal 8 7 2 2 4 2" xfId="40864" xr:uid="{00000000-0005-0000-0000-0000A29F0000}"/>
    <cellStyle name="Normal 8 7 2 2 5" xfId="40865" xr:uid="{00000000-0005-0000-0000-0000A39F0000}"/>
    <cellStyle name="Normal 8 7 2 2 6" xfId="40866" xr:uid="{00000000-0005-0000-0000-0000A49F0000}"/>
    <cellStyle name="Normal 8 7 2 3" xfId="40867" xr:uid="{00000000-0005-0000-0000-0000A59F0000}"/>
    <cellStyle name="Normal 8 7 2 3 2" xfId="40868" xr:uid="{00000000-0005-0000-0000-0000A69F0000}"/>
    <cellStyle name="Normal 8 7 2 3 2 2" xfId="40869" xr:uid="{00000000-0005-0000-0000-0000A79F0000}"/>
    <cellStyle name="Normal 8 7 2 3 2 2 2" xfId="40870" xr:uid="{00000000-0005-0000-0000-0000A89F0000}"/>
    <cellStyle name="Normal 8 7 2 3 2 3" xfId="40871" xr:uid="{00000000-0005-0000-0000-0000A99F0000}"/>
    <cellStyle name="Normal 8 7 2 3 2 4" xfId="40872" xr:uid="{00000000-0005-0000-0000-0000AA9F0000}"/>
    <cellStyle name="Normal 8 7 2 3 3" xfId="40873" xr:uid="{00000000-0005-0000-0000-0000AB9F0000}"/>
    <cellStyle name="Normal 8 7 2 3 3 2" xfId="40874" xr:uid="{00000000-0005-0000-0000-0000AC9F0000}"/>
    <cellStyle name="Normal 8 7 2 3 4" xfId="40875" xr:uid="{00000000-0005-0000-0000-0000AD9F0000}"/>
    <cellStyle name="Normal 8 7 2 3 5" xfId="40876" xr:uid="{00000000-0005-0000-0000-0000AE9F0000}"/>
    <cellStyle name="Normal 8 7 2 4" xfId="40877" xr:uid="{00000000-0005-0000-0000-0000AF9F0000}"/>
    <cellStyle name="Normal 8 7 2 4 2" xfId="40878" xr:uid="{00000000-0005-0000-0000-0000B09F0000}"/>
    <cellStyle name="Normal 8 7 2 4 2 2" xfId="40879" xr:uid="{00000000-0005-0000-0000-0000B19F0000}"/>
    <cellStyle name="Normal 8 7 2 4 2 2 2" xfId="40880" xr:uid="{00000000-0005-0000-0000-0000B29F0000}"/>
    <cellStyle name="Normal 8 7 2 4 2 3" xfId="40881" xr:uid="{00000000-0005-0000-0000-0000B39F0000}"/>
    <cellStyle name="Normal 8 7 2 4 2 4" xfId="40882" xr:uid="{00000000-0005-0000-0000-0000B49F0000}"/>
    <cellStyle name="Normal 8 7 2 4 3" xfId="40883" xr:uid="{00000000-0005-0000-0000-0000B59F0000}"/>
    <cellStyle name="Normal 8 7 2 4 3 2" xfId="40884" xr:uid="{00000000-0005-0000-0000-0000B69F0000}"/>
    <cellStyle name="Normal 8 7 2 4 4" xfId="40885" xr:uid="{00000000-0005-0000-0000-0000B79F0000}"/>
    <cellStyle name="Normal 8 7 2 4 5" xfId="40886" xr:uid="{00000000-0005-0000-0000-0000B89F0000}"/>
    <cellStyle name="Normal 8 7 2 5" xfId="40887" xr:uid="{00000000-0005-0000-0000-0000B99F0000}"/>
    <cellStyle name="Normal 8 7 2 5 2" xfId="40888" xr:uid="{00000000-0005-0000-0000-0000BA9F0000}"/>
    <cellStyle name="Normal 8 7 2 5 2 2" xfId="40889" xr:uid="{00000000-0005-0000-0000-0000BB9F0000}"/>
    <cellStyle name="Normal 8 7 2 5 3" xfId="40890" xr:uid="{00000000-0005-0000-0000-0000BC9F0000}"/>
    <cellStyle name="Normal 8 7 2 5 4" xfId="40891" xr:uid="{00000000-0005-0000-0000-0000BD9F0000}"/>
    <cellStyle name="Normal 8 7 2 6" xfId="40892" xr:uid="{00000000-0005-0000-0000-0000BE9F0000}"/>
    <cellStyle name="Normal 8 7 2 6 2" xfId="40893" xr:uid="{00000000-0005-0000-0000-0000BF9F0000}"/>
    <cellStyle name="Normal 8 7 2 6 3" xfId="40894" xr:uid="{00000000-0005-0000-0000-0000C09F0000}"/>
    <cellStyle name="Normal 8 7 2 6 4" xfId="40895" xr:uid="{00000000-0005-0000-0000-0000C19F0000}"/>
    <cellStyle name="Normal 8 7 2 6 5" xfId="40896" xr:uid="{00000000-0005-0000-0000-0000C29F0000}"/>
    <cellStyle name="Normal 8 7 2 7" xfId="40897" xr:uid="{00000000-0005-0000-0000-0000C39F0000}"/>
    <cellStyle name="Normal 8 7 2 8" xfId="40898" xr:uid="{00000000-0005-0000-0000-0000C49F0000}"/>
    <cellStyle name="Normal 8 7 2 9" xfId="40899" xr:uid="{00000000-0005-0000-0000-0000C59F0000}"/>
    <cellStyle name="Normal 8 7 3" xfId="40900" xr:uid="{00000000-0005-0000-0000-0000C69F0000}"/>
    <cellStyle name="Normal 8 7 3 2" xfId="40901" xr:uid="{00000000-0005-0000-0000-0000C79F0000}"/>
    <cellStyle name="Normal 8 7 3 2 2" xfId="40902" xr:uid="{00000000-0005-0000-0000-0000C89F0000}"/>
    <cellStyle name="Normal 8 7 3 2 2 2" xfId="40903" xr:uid="{00000000-0005-0000-0000-0000C99F0000}"/>
    <cellStyle name="Normal 8 7 3 2 2 2 2" xfId="40904" xr:uid="{00000000-0005-0000-0000-0000CA9F0000}"/>
    <cellStyle name="Normal 8 7 3 2 2 3" xfId="40905" xr:uid="{00000000-0005-0000-0000-0000CB9F0000}"/>
    <cellStyle name="Normal 8 7 3 2 2 4" xfId="40906" xr:uid="{00000000-0005-0000-0000-0000CC9F0000}"/>
    <cellStyle name="Normal 8 7 3 2 3" xfId="40907" xr:uid="{00000000-0005-0000-0000-0000CD9F0000}"/>
    <cellStyle name="Normal 8 7 3 2 3 2" xfId="40908" xr:uid="{00000000-0005-0000-0000-0000CE9F0000}"/>
    <cellStyle name="Normal 8 7 3 2 4" xfId="40909" xr:uid="{00000000-0005-0000-0000-0000CF9F0000}"/>
    <cellStyle name="Normal 8 7 3 2 5" xfId="40910" xr:uid="{00000000-0005-0000-0000-0000D09F0000}"/>
    <cellStyle name="Normal 8 7 3 3" xfId="40911" xr:uid="{00000000-0005-0000-0000-0000D19F0000}"/>
    <cellStyle name="Normal 8 7 3 3 2" xfId="40912" xr:uid="{00000000-0005-0000-0000-0000D29F0000}"/>
    <cellStyle name="Normal 8 7 3 3 2 2" xfId="40913" xr:uid="{00000000-0005-0000-0000-0000D39F0000}"/>
    <cellStyle name="Normal 8 7 3 3 3" xfId="40914" xr:uid="{00000000-0005-0000-0000-0000D49F0000}"/>
    <cellStyle name="Normal 8 7 3 3 4" xfId="40915" xr:uid="{00000000-0005-0000-0000-0000D59F0000}"/>
    <cellStyle name="Normal 8 7 3 4" xfId="40916" xr:uid="{00000000-0005-0000-0000-0000D69F0000}"/>
    <cellStyle name="Normal 8 7 3 4 2" xfId="40917" xr:uid="{00000000-0005-0000-0000-0000D79F0000}"/>
    <cellStyle name="Normal 8 7 3 5" xfId="40918" xr:uid="{00000000-0005-0000-0000-0000D89F0000}"/>
    <cellStyle name="Normal 8 7 3 6" xfId="40919" xr:uid="{00000000-0005-0000-0000-0000D99F0000}"/>
    <cellStyle name="Normal 8 7 4" xfId="40920" xr:uid="{00000000-0005-0000-0000-0000DA9F0000}"/>
    <cellStyle name="Normal 8 7 4 2" xfId="40921" xr:uid="{00000000-0005-0000-0000-0000DB9F0000}"/>
    <cellStyle name="Normal 8 7 4 2 2" xfId="40922" xr:uid="{00000000-0005-0000-0000-0000DC9F0000}"/>
    <cellStyle name="Normal 8 7 4 2 2 2" xfId="40923" xr:uid="{00000000-0005-0000-0000-0000DD9F0000}"/>
    <cellStyle name="Normal 8 7 4 2 3" xfId="40924" xr:uid="{00000000-0005-0000-0000-0000DE9F0000}"/>
    <cellStyle name="Normal 8 7 4 2 4" xfId="40925" xr:uid="{00000000-0005-0000-0000-0000DF9F0000}"/>
    <cellStyle name="Normal 8 7 4 3" xfId="40926" xr:uid="{00000000-0005-0000-0000-0000E09F0000}"/>
    <cellStyle name="Normal 8 7 4 3 2" xfId="40927" xr:uid="{00000000-0005-0000-0000-0000E19F0000}"/>
    <cellStyle name="Normal 8 7 4 4" xfId="40928" xr:uid="{00000000-0005-0000-0000-0000E29F0000}"/>
    <cellStyle name="Normal 8 7 4 5" xfId="40929" xr:uid="{00000000-0005-0000-0000-0000E39F0000}"/>
    <cellStyle name="Normal 8 7 5" xfId="40930" xr:uid="{00000000-0005-0000-0000-0000E49F0000}"/>
    <cellStyle name="Normal 8 7 5 2" xfId="40931" xr:uid="{00000000-0005-0000-0000-0000E59F0000}"/>
    <cellStyle name="Normal 8 7 5 2 2" xfId="40932" xr:uid="{00000000-0005-0000-0000-0000E69F0000}"/>
    <cellStyle name="Normal 8 7 5 2 2 2" xfId="40933" xr:uid="{00000000-0005-0000-0000-0000E79F0000}"/>
    <cellStyle name="Normal 8 7 5 2 3" xfId="40934" xr:uid="{00000000-0005-0000-0000-0000E89F0000}"/>
    <cellStyle name="Normal 8 7 5 2 4" xfId="40935" xr:uid="{00000000-0005-0000-0000-0000E99F0000}"/>
    <cellStyle name="Normal 8 7 5 3" xfId="40936" xr:uid="{00000000-0005-0000-0000-0000EA9F0000}"/>
    <cellStyle name="Normal 8 7 5 3 2" xfId="40937" xr:uid="{00000000-0005-0000-0000-0000EB9F0000}"/>
    <cellStyle name="Normal 8 7 5 4" xfId="40938" xr:uid="{00000000-0005-0000-0000-0000EC9F0000}"/>
    <cellStyle name="Normal 8 7 5 5" xfId="40939" xr:uid="{00000000-0005-0000-0000-0000ED9F0000}"/>
    <cellStyle name="Normal 8 7 6" xfId="40940" xr:uid="{00000000-0005-0000-0000-0000EE9F0000}"/>
    <cellStyle name="Normal 8 7 6 2" xfId="40941" xr:uid="{00000000-0005-0000-0000-0000EF9F0000}"/>
    <cellStyle name="Normal 8 7 6 2 2" xfId="40942" xr:uid="{00000000-0005-0000-0000-0000F09F0000}"/>
    <cellStyle name="Normal 8 7 6 3" xfId="40943" xr:uid="{00000000-0005-0000-0000-0000F19F0000}"/>
    <cellStyle name="Normal 8 7 6 4" xfId="40944" xr:uid="{00000000-0005-0000-0000-0000F29F0000}"/>
    <cellStyle name="Normal 8 7 7" xfId="40945" xr:uid="{00000000-0005-0000-0000-0000F39F0000}"/>
    <cellStyle name="Normal 8 7 7 2" xfId="40946" xr:uid="{00000000-0005-0000-0000-0000F49F0000}"/>
    <cellStyle name="Normal 8 7 7 3" xfId="40947" xr:uid="{00000000-0005-0000-0000-0000F59F0000}"/>
    <cellStyle name="Normal 8 7 7 4" xfId="40948" xr:uid="{00000000-0005-0000-0000-0000F69F0000}"/>
    <cellStyle name="Normal 8 7 7 5" xfId="40949" xr:uid="{00000000-0005-0000-0000-0000F79F0000}"/>
    <cellStyle name="Normal 8 7 8" xfId="40950" xr:uid="{00000000-0005-0000-0000-0000F89F0000}"/>
    <cellStyle name="Normal 8 7 9" xfId="40951" xr:uid="{00000000-0005-0000-0000-0000F99F0000}"/>
    <cellStyle name="Normal 8 8" xfId="40952" xr:uid="{00000000-0005-0000-0000-0000FA9F0000}"/>
    <cellStyle name="Normal 8 8 2" xfId="40953" xr:uid="{00000000-0005-0000-0000-0000FB9F0000}"/>
    <cellStyle name="Normal 8 8 2 2" xfId="40954" xr:uid="{00000000-0005-0000-0000-0000FC9F0000}"/>
    <cellStyle name="Normal 8 8 2 2 2" xfId="40955" xr:uid="{00000000-0005-0000-0000-0000FD9F0000}"/>
    <cellStyle name="Normal 8 8 2 2 2 2" xfId="40956" xr:uid="{00000000-0005-0000-0000-0000FE9F0000}"/>
    <cellStyle name="Normal 8 8 2 2 2 2 2" xfId="40957" xr:uid="{00000000-0005-0000-0000-0000FF9F0000}"/>
    <cellStyle name="Normal 8 8 2 2 2 3" xfId="40958" xr:uid="{00000000-0005-0000-0000-000000A00000}"/>
    <cellStyle name="Normal 8 8 2 2 2 4" xfId="40959" xr:uid="{00000000-0005-0000-0000-000001A00000}"/>
    <cellStyle name="Normal 8 8 2 2 3" xfId="40960" xr:uid="{00000000-0005-0000-0000-000002A00000}"/>
    <cellStyle name="Normal 8 8 2 2 3 2" xfId="40961" xr:uid="{00000000-0005-0000-0000-000003A00000}"/>
    <cellStyle name="Normal 8 8 2 2 4" xfId="40962" xr:uid="{00000000-0005-0000-0000-000004A00000}"/>
    <cellStyle name="Normal 8 8 2 2 5" xfId="40963" xr:uid="{00000000-0005-0000-0000-000005A00000}"/>
    <cellStyle name="Normal 8 8 2 3" xfId="40964" xr:uid="{00000000-0005-0000-0000-000006A00000}"/>
    <cellStyle name="Normal 8 8 2 3 2" xfId="40965" xr:uid="{00000000-0005-0000-0000-000007A00000}"/>
    <cellStyle name="Normal 8 8 2 3 2 2" xfId="40966" xr:uid="{00000000-0005-0000-0000-000008A00000}"/>
    <cellStyle name="Normal 8 8 2 3 3" xfId="40967" xr:uid="{00000000-0005-0000-0000-000009A00000}"/>
    <cellStyle name="Normal 8 8 2 3 4" xfId="40968" xr:uid="{00000000-0005-0000-0000-00000AA00000}"/>
    <cellStyle name="Normal 8 8 2 4" xfId="40969" xr:uid="{00000000-0005-0000-0000-00000BA00000}"/>
    <cellStyle name="Normal 8 8 2 4 2" xfId="40970" xr:uid="{00000000-0005-0000-0000-00000CA00000}"/>
    <cellStyle name="Normal 8 8 2 5" xfId="40971" xr:uid="{00000000-0005-0000-0000-00000DA00000}"/>
    <cellStyle name="Normal 8 8 2 6" xfId="40972" xr:uid="{00000000-0005-0000-0000-00000EA00000}"/>
    <cellStyle name="Normal 8 8 3" xfId="40973" xr:uid="{00000000-0005-0000-0000-00000FA00000}"/>
    <cellStyle name="Normal 8 8 3 2" xfId="40974" xr:uid="{00000000-0005-0000-0000-000010A00000}"/>
    <cellStyle name="Normal 8 8 3 2 2" xfId="40975" xr:uid="{00000000-0005-0000-0000-000011A00000}"/>
    <cellStyle name="Normal 8 8 3 2 2 2" xfId="40976" xr:uid="{00000000-0005-0000-0000-000012A00000}"/>
    <cellStyle name="Normal 8 8 3 2 3" xfId="40977" xr:uid="{00000000-0005-0000-0000-000013A00000}"/>
    <cellStyle name="Normal 8 8 3 2 4" xfId="40978" xr:uid="{00000000-0005-0000-0000-000014A00000}"/>
    <cellStyle name="Normal 8 8 3 3" xfId="40979" xr:uid="{00000000-0005-0000-0000-000015A00000}"/>
    <cellStyle name="Normal 8 8 3 3 2" xfId="40980" xr:uid="{00000000-0005-0000-0000-000016A00000}"/>
    <cellStyle name="Normal 8 8 3 4" xfId="40981" xr:uid="{00000000-0005-0000-0000-000017A00000}"/>
    <cellStyle name="Normal 8 8 3 5" xfId="40982" xr:uid="{00000000-0005-0000-0000-000018A00000}"/>
    <cellStyle name="Normal 8 8 4" xfId="40983" xr:uid="{00000000-0005-0000-0000-000019A00000}"/>
    <cellStyle name="Normal 8 8 4 2" xfId="40984" xr:uid="{00000000-0005-0000-0000-00001AA00000}"/>
    <cellStyle name="Normal 8 8 4 2 2" xfId="40985" xr:uid="{00000000-0005-0000-0000-00001BA00000}"/>
    <cellStyle name="Normal 8 8 4 2 2 2" xfId="40986" xr:uid="{00000000-0005-0000-0000-00001CA00000}"/>
    <cellStyle name="Normal 8 8 4 2 3" xfId="40987" xr:uid="{00000000-0005-0000-0000-00001DA00000}"/>
    <cellStyle name="Normal 8 8 4 2 4" xfId="40988" xr:uid="{00000000-0005-0000-0000-00001EA00000}"/>
    <cellStyle name="Normal 8 8 4 3" xfId="40989" xr:uid="{00000000-0005-0000-0000-00001FA00000}"/>
    <cellStyle name="Normal 8 8 4 3 2" xfId="40990" xr:uid="{00000000-0005-0000-0000-000020A00000}"/>
    <cellStyle name="Normal 8 8 4 4" xfId="40991" xr:uid="{00000000-0005-0000-0000-000021A00000}"/>
    <cellStyle name="Normal 8 8 4 5" xfId="40992" xr:uid="{00000000-0005-0000-0000-000022A00000}"/>
    <cellStyle name="Normal 8 8 5" xfId="40993" xr:uid="{00000000-0005-0000-0000-000023A00000}"/>
    <cellStyle name="Normal 8 8 5 2" xfId="40994" xr:uid="{00000000-0005-0000-0000-000024A00000}"/>
    <cellStyle name="Normal 8 8 5 2 2" xfId="40995" xr:uid="{00000000-0005-0000-0000-000025A00000}"/>
    <cellStyle name="Normal 8 8 5 3" xfId="40996" xr:uid="{00000000-0005-0000-0000-000026A00000}"/>
    <cellStyle name="Normal 8 8 5 4" xfId="40997" xr:uid="{00000000-0005-0000-0000-000027A00000}"/>
    <cellStyle name="Normal 8 8 6" xfId="40998" xr:uid="{00000000-0005-0000-0000-000028A00000}"/>
    <cellStyle name="Normal 8 8 6 2" xfId="40999" xr:uid="{00000000-0005-0000-0000-000029A00000}"/>
    <cellStyle name="Normal 8 8 6 3" xfId="41000" xr:uid="{00000000-0005-0000-0000-00002AA00000}"/>
    <cellStyle name="Normal 8 8 6 4" xfId="41001" xr:uid="{00000000-0005-0000-0000-00002BA00000}"/>
    <cellStyle name="Normal 8 8 6 5" xfId="41002" xr:uid="{00000000-0005-0000-0000-00002CA00000}"/>
    <cellStyle name="Normal 8 8 7" xfId="41003" xr:uid="{00000000-0005-0000-0000-00002DA00000}"/>
    <cellStyle name="Normal 8 8 8" xfId="41004" xr:uid="{00000000-0005-0000-0000-00002EA00000}"/>
    <cellStyle name="Normal 8 8 9" xfId="41005" xr:uid="{00000000-0005-0000-0000-00002FA00000}"/>
    <cellStyle name="Normal 8 9" xfId="41006" xr:uid="{00000000-0005-0000-0000-000030A00000}"/>
    <cellStyle name="Normal 8 9 2" xfId="41007" xr:uid="{00000000-0005-0000-0000-000031A00000}"/>
    <cellStyle name="Normal 8 9 2 2" xfId="41008" xr:uid="{00000000-0005-0000-0000-000032A00000}"/>
    <cellStyle name="Normal 8 9 2 2 2" xfId="41009" xr:uid="{00000000-0005-0000-0000-000033A00000}"/>
    <cellStyle name="Normal 8 9 2 2 2 2" xfId="41010" xr:uid="{00000000-0005-0000-0000-000034A00000}"/>
    <cellStyle name="Normal 8 9 2 2 2 2 2" xfId="41011" xr:uid="{00000000-0005-0000-0000-000035A00000}"/>
    <cellStyle name="Normal 8 9 2 2 2 3" xfId="41012" xr:uid="{00000000-0005-0000-0000-000036A00000}"/>
    <cellStyle name="Normal 8 9 2 2 2 4" xfId="41013" xr:uid="{00000000-0005-0000-0000-000037A00000}"/>
    <cellStyle name="Normal 8 9 2 2 3" xfId="41014" xr:uid="{00000000-0005-0000-0000-000038A00000}"/>
    <cellStyle name="Normal 8 9 2 2 3 2" xfId="41015" xr:uid="{00000000-0005-0000-0000-000039A00000}"/>
    <cellStyle name="Normal 8 9 2 2 4" xfId="41016" xr:uid="{00000000-0005-0000-0000-00003AA00000}"/>
    <cellStyle name="Normal 8 9 2 2 5" xfId="41017" xr:uid="{00000000-0005-0000-0000-00003BA00000}"/>
    <cellStyle name="Normal 8 9 2 3" xfId="41018" xr:uid="{00000000-0005-0000-0000-00003CA00000}"/>
    <cellStyle name="Normal 8 9 2 3 2" xfId="41019" xr:uid="{00000000-0005-0000-0000-00003DA00000}"/>
    <cellStyle name="Normal 8 9 2 3 2 2" xfId="41020" xr:uid="{00000000-0005-0000-0000-00003EA00000}"/>
    <cellStyle name="Normal 8 9 2 3 3" xfId="41021" xr:uid="{00000000-0005-0000-0000-00003FA00000}"/>
    <cellStyle name="Normal 8 9 2 3 4" xfId="41022" xr:uid="{00000000-0005-0000-0000-000040A00000}"/>
    <cellStyle name="Normal 8 9 2 4" xfId="41023" xr:uid="{00000000-0005-0000-0000-000041A00000}"/>
    <cellStyle name="Normal 8 9 2 4 2" xfId="41024" xr:uid="{00000000-0005-0000-0000-000042A00000}"/>
    <cellStyle name="Normal 8 9 2 5" xfId="41025" xr:uid="{00000000-0005-0000-0000-000043A00000}"/>
    <cellStyle name="Normal 8 9 2 6" xfId="41026" xr:uid="{00000000-0005-0000-0000-000044A00000}"/>
    <cellStyle name="Normal 8 9 3" xfId="41027" xr:uid="{00000000-0005-0000-0000-000045A00000}"/>
    <cellStyle name="Normal 8 9 3 2" xfId="41028" xr:uid="{00000000-0005-0000-0000-000046A00000}"/>
    <cellStyle name="Normal 8 9 3 2 2" xfId="41029" xr:uid="{00000000-0005-0000-0000-000047A00000}"/>
    <cellStyle name="Normal 8 9 3 2 2 2" xfId="41030" xr:uid="{00000000-0005-0000-0000-000048A00000}"/>
    <cellStyle name="Normal 8 9 3 2 3" xfId="41031" xr:uid="{00000000-0005-0000-0000-000049A00000}"/>
    <cellStyle name="Normal 8 9 3 2 4" xfId="41032" xr:uid="{00000000-0005-0000-0000-00004AA00000}"/>
    <cellStyle name="Normal 8 9 3 3" xfId="41033" xr:uid="{00000000-0005-0000-0000-00004BA00000}"/>
    <cellStyle name="Normal 8 9 3 3 2" xfId="41034" xr:uid="{00000000-0005-0000-0000-00004CA00000}"/>
    <cellStyle name="Normal 8 9 3 4" xfId="41035" xr:uid="{00000000-0005-0000-0000-00004DA00000}"/>
    <cellStyle name="Normal 8 9 3 5" xfId="41036" xr:uid="{00000000-0005-0000-0000-00004EA00000}"/>
    <cellStyle name="Normal 8 9 4" xfId="41037" xr:uid="{00000000-0005-0000-0000-00004FA00000}"/>
    <cellStyle name="Normal 8 9 4 2" xfId="41038" xr:uid="{00000000-0005-0000-0000-000050A00000}"/>
    <cellStyle name="Normal 8 9 4 2 2" xfId="41039" xr:uid="{00000000-0005-0000-0000-000051A00000}"/>
    <cellStyle name="Normal 8 9 4 2 2 2" xfId="41040" xr:uid="{00000000-0005-0000-0000-000052A00000}"/>
    <cellStyle name="Normal 8 9 4 2 3" xfId="41041" xr:uid="{00000000-0005-0000-0000-000053A00000}"/>
    <cellStyle name="Normal 8 9 4 2 4" xfId="41042" xr:uid="{00000000-0005-0000-0000-000054A00000}"/>
    <cellStyle name="Normal 8 9 4 3" xfId="41043" xr:uid="{00000000-0005-0000-0000-000055A00000}"/>
    <cellStyle name="Normal 8 9 4 3 2" xfId="41044" xr:uid="{00000000-0005-0000-0000-000056A00000}"/>
    <cellStyle name="Normal 8 9 4 4" xfId="41045" xr:uid="{00000000-0005-0000-0000-000057A00000}"/>
    <cellStyle name="Normal 8 9 4 5" xfId="41046" xr:uid="{00000000-0005-0000-0000-000058A00000}"/>
    <cellStyle name="Normal 8 9 5" xfId="41047" xr:uid="{00000000-0005-0000-0000-000059A00000}"/>
    <cellStyle name="Normal 8 9 5 2" xfId="41048" xr:uid="{00000000-0005-0000-0000-00005AA00000}"/>
    <cellStyle name="Normal 8 9 5 2 2" xfId="41049" xr:uid="{00000000-0005-0000-0000-00005BA00000}"/>
    <cellStyle name="Normal 8 9 5 3" xfId="41050" xr:uid="{00000000-0005-0000-0000-00005CA00000}"/>
    <cellStyle name="Normal 8 9 5 4" xfId="41051" xr:uid="{00000000-0005-0000-0000-00005DA00000}"/>
    <cellStyle name="Normal 8 9 6" xfId="41052" xr:uid="{00000000-0005-0000-0000-00005EA00000}"/>
    <cellStyle name="Normal 8 9 6 2" xfId="41053" xr:uid="{00000000-0005-0000-0000-00005FA00000}"/>
    <cellStyle name="Normal 8 9 6 3" xfId="41054" xr:uid="{00000000-0005-0000-0000-000060A00000}"/>
    <cellStyle name="Normal 8 9 6 4" xfId="41055" xr:uid="{00000000-0005-0000-0000-000061A00000}"/>
    <cellStyle name="Normal 8 9 6 5" xfId="41056" xr:uid="{00000000-0005-0000-0000-000062A00000}"/>
    <cellStyle name="Normal 8 9 7" xfId="41057" xr:uid="{00000000-0005-0000-0000-000063A00000}"/>
    <cellStyle name="Normal 8 9 8" xfId="41058" xr:uid="{00000000-0005-0000-0000-000064A00000}"/>
    <cellStyle name="Normal 8 9 9" xfId="41059" xr:uid="{00000000-0005-0000-0000-000065A00000}"/>
    <cellStyle name="Normal 9" xfId="41060" xr:uid="{00000000-0005-0000-0000-000066A00000}"/>
    <cellStyle name="Normal 9 2" xfId="41061" xr:uid="{00000000-0005-0000-0000-000067A00000}"/>
    <cellStyle name="Normal 9 2 2" xfId="41062" xr:uid="{00000000-0005-0000-0000-000068A00000}"/>
    <cellStyle name="Normal 9 2 2 2" xfId="41063" xr:uid="{00000000-0005-0000-0000-000069A00000}"/>
    <cellStyle name="Normal 9 2 3" xfId="41064" xr:uid="{00000000-0005-0000-0000-00006AA00000}"/>
    <cellStyle name="Normal 9 3" xfId="41065" xr:uid="{00000000-0005-0000-0000-00006BA00000}"/>
    <cellStyle name="Normal 9 3 2" xfId="41066" xr:uid="{00000000-0005-0000-0000-00006CA00000}"/>
    <cellStyle name="Normal 9 4" xfId="41067" xr:uid="{00000000-0005-0000-0000-00006DA00000}"/>
    <cellStyle name="Normal 9 5" xfId="41068" xr:uid="{00000000-0005-0000-0000-00006EA00000}"/>
    <cellStyle name="Nota 2" xfId="41069" xr:uid="{00000000-0005-0000-0000-00006FA00000}"/>
    <cellStyle name="Nota 2 2" xfId="41070" xr:uid="{00000000-0005-0000-0000-000070A00000}"/>
    <cellStyle name="Nota 2 2 2" xfId="41071" xr:uid="{00000000-0005-0000-0000-000071A00000}"/>
    <cellStyle name="Nota 2 2 3" xfId="41072" xr:uid="{00000000-0005-0000-0000-000072A00000}"/>
    <cellStyle name="Nota 2 2 4" xfId="41073" xr:uid="{00000000-0005-0000-0000-000073A00000}"/>
    <cellStyle name="Nota 2 3" xfId="41074" xr:uid="{00000000-0005-0000-0000-000074A00000}"/>
    <cellStyle name="Nota 2 3 2" xfId="41075" xr:uid="{00000000-0005-0000-0000-000075A00000}"/>
    <cellStyle name="Nota 2 4" xfId="41076" xr:uid="{00000000-0005-0000-0000-000076A00000}"/>
    <cellStyle name="Nota 2 4 2" xfId="41077" xr:uid="{00000000-0005-0000-0000-000077A00000}"/>
    <cellStyle name="Nota 2 5" xfId="41078" xr:uid="{00000000-0005-0000-0000-000078A00000}"/>
    <cellStyle name="Nota 2 6" xfId="41079" xr:uid="{00000000-0005-0000-0000-000079A00000}"/>
    <cellStyle name="Nota 2 7" xfId="41080" xr:uid="{00000000-0005-0000-0000-00007AA00000}"/>
    <cellStyle name="Nota 3" xfId="41081" xr:uid="{00000000-0005-0000-0000-00007BA00000}"/>
    <cellStyle name="Nota 3 2" xfId="41082" xr:uid="{00000000-0005-0000-0000-00007CA00000}"/>
    <cellStyle name="Nota 3 3" xfId="41083" xr:uid="{00000000-0005-0000-0000-00007DA00000}"/>
    <cellStyle name="Nota 3 4" xfId="41084" xr:uid="{00000000-0005-0000-0000-00007EA00000}"/>
    <cellStyle name="Nota 4" xfId="41085" xr:uid="{00000000-0005-0000-0000-00007FA00000}"/>
    <cellStyle name="Nota 4 2" xfId="41086" xr:uid="{00000000-0005-0000-0000-000080A00000}"/>
    <cellStyle name="Nota 4 3" xfId="41087" xr:uid="{00000000-0005-0000-0000-000081A00000}"/>
    <cellStyle name="Nota 5" xfId="41088" xr:uid="{00000000-0005-0000-0000-000082A00000}"/>
    <cellStyle name="Note 10" xfId="41089" xr:uid="{00000000-0005-0000-0000-000083A00000}"/>
    <cellStyle name="Note 2" xfId="41090" xr:uid="{00000000-0005-0000-0000-000084A00000}"/>
    <cellStyle name="Note 2 2" xfId="41091" xr:uid="{00000000-0005-0000-0000-000085A00000}"/>
    <cellStyle name="Note 2 2 2" xfId="41092" xr:uid="{00000000-0005-0000-0000-000086A00000}"/>
    <cellStyle name="Note 2 2 3" xfId="41093" xr:uid="{00000000-0005-0000-0000-000087A00000}"/>
    <cellStyle name="Note 2 3" xfId="41094" xr:uid="{00000000-0005-0000-0000-000088A00000}"/>
    <cellStyle name="Note 2 4" xfId="41095" xr:uid="{00000000-0005-0000-0000-000089A00000}"/>
    <cellStyle name="Note 2 5" xfId="41096" xr:uid="{00000000-0005-0000-0000-00008AA00000}"/>
    <cellStyle name="Note 3" xfId="41097" xr:uid="{00000000-0005-0000-0000-00008BA00000}"/>
    <cellStyle name="Note 3 2" xfId="41098" xr:uid="{00000000-0005-0000-0000-00008CA00000}"/>
    <cellStyle name="Note 3 3" xfId="41099" xr:uid="{00000000-0005-0000-0000-00008DA00000}"/>
    <cellStyle name="Note 3 4" xfId="41100" xr:uid="{00000000-0005-0000-0000-00008EA00000}"/>
    <cellStyle name="Note 4" xfId="41101" xr:uid="{00000000-0005-0000-0000-00008FA00000}"/>
    <cellStyle name="Note 4 2" xfId="41102" xr:uid="{00000000-0005-0000-0000-000090A00000}"/>
    <cellStyle name="Note 4 3" xfId="41103" xr:uid="{00000000-0005-0000-0000-000091A00000}"/>
    <cellStyle name="Note 5" xfId="41104" xr:uid="{00000000-0005-0000-0000-000092A00000}"/>
    <cellStyle name="Note 5 2" xfId="41105" xr:uid="{00000000-0005-0000-0000-000093A00000}"/>
    <cellStyle name="Note 5 3" xfId="41106" xr:uid="{00000000-0005-0000-0000-000094A00000}"/>
    <cellStyle name="Note 6" xfId="41107" xr:uid="{00000000-0005-0000-0000-000095A00000}"/>
    <cellStyle name="Note 6 2" xfId="41108" xr:uid="{00000000-0005-0000-0000-000096A00000}"/>
    <cellStyle name="Note 7" xfId="41109" xr:uid="{00000000-0005-0000-0000-000097A00000}"/>
    <cellStyle name="Note 8" xfId="41110" xr:uid="{00000000-0005-0000-0000-000098A00000}"/>
    <cellStyle name="Note 9" xfId="41111" xr:uid="{00000000-0005-0000-0000-000099A00000}"/>
    <cellStyle name="Output" xfId="41112" xr:uid="{00000000-0005-0000-0000-00009AA00000}"/>
    <cellStyle name="Output 2" xfId="41113" xr:uid="{00000000-0005-0000-0000-00009BA00000}"/>
    <cellStyle name="Output 2 2" xfId="41114" xr:uid="{00000000-0005-0000-0000-00009CA00000}"/>
    <cellStyle name="Output 2 3" xfId="41115" xr:uid="{00000000-0005-0000-0000-00009DA00000}"/>
    <cellStyle name="Output 3" xfId="41116" xr:uid="{00000000-0005-0000-0000-00009EA00000}"/>
    <cellStyle name="Output 3 2" xfId="41117" xr:uid="{00000000-0005-0000-0000-00009FA00000}"/>
    <cellStyle name="Output 3 3" xfId="41118" xr:uid="{00000000-0005-0000-0000-0000A0A00000}"/>
    <cellStyle name="Output 4" xfId="41119" xr:uid="{00000000-0005-0000-0000-0000A1A00000}"/>
    <cellStyle name="Output 4 2" xfId="41120" xr:uid="{00000000-0005-0000-0000-0000A2A00000}"/>
    <cellStyle name="Output 4 3" xfId="41121" xr:uid="{00000000-0005-0000-0000-0000A3A00000}"/>
    <cellStyle name="Output 5" xfId="41122" xr:uid="{00000000-0005-0000-0000-0000A4A00000}"/>
    <cellStyle name="Output 5 2" xfId="41123" xr:uid="{00000000-0005-0000-0000-0000A5A00000}"/>
    <cellStyle name="Output 6" xfId="41124" xr:uid="{00000000-0005-0000-0000-0000A6A00000}"/>
    <cellStyle name="Output 7" xfId="41125" xr:uid="{00000000-0005-0000-0000-0000A7A00000}"/>
    <cellStyle name="Output 8" xfId="41126" xr:uid="{00000000-0005-0000-0000-0000A8A00000}"/>
    <cellStyle name="Porcentagem" xfId="2" builtinId="5"/>
    <cellStyle name="Porcentagem 10" xfId="41127" xr:uid="{00000000-0005-0000-0000-0000A9A00000}"/>
    <cellStyle name="Porcentagem 10 2" xfId="41128" xr:uid="{00000000-0005-0000-0000-0000AAA00000}"/>
    <cellStyle name="Porcentagem 10 2 2" xfId="41129" xr:uid="{00000000-0005-0000-0000-0000ABA00000}"/>
    <cellStyle name="Porcentagem 10 3" xfId="41130" xr:uid="{00000000-0005-0000-0000-0000ACA00000}"/>
    <cellStyle name="Porcentagem 10 4" xfId="41131" xr:uid="{00000000-0005-0000-0000-0000ADA00000}"/>
    <cellStyle name="Porcentagem 11" xfId="41132" xr:uid="{00000000-0005-0000-0000-0000AEA00000}"/>
    <cellStyle name="Porcentagem 11 2" xfId="41133" xr:uid="{00000000-0005-0000-0000-0000AFA00000}"/>
    <cellStyle name="Porcentagem 11 3" xfId="41134" xr:uid="{00000000-0005-0000-0000-0000B0A00000}"/>
    <cellStyle name="Porcentagem 12" xfId="41135" xr:uid="{00000000-0005-0000-0000-0000B1A00000}"/>
    <cellStyle name="Porcentagem 12 2" xfId="41136" xr:uid="{00000000-0005-0000-0000-0000B2A00000}"/>
    <cellStyle name="Porcentagem 12 2 2" xfId="41137" xr:uid="{00000000-0005-0000-0000-0000B3A00000}"/>
    <cellStyle name="Porcentagem 12 3" xfId="41138" xr:uid="{00000000-0005-0000-0000-0000B4A00000}"/>
    <cellStyle name="Porcentagem 13" xfId="41139" xr:uid="{00000000-0005-0000-0000-0000B5A00000}"/>
    <cellStyle name="Porcentagem 13 2" xfId="41140" xr:uid="{00000000-0005-0000-0000-0000B6A00000}"/>
    <cellStyle name="Porcentagem 13 2 2" xfId="41141" xr:uid="{00000000-0005-0000-0000-0000B7A00000}"/>
    <cellStyle name="Porcentagem 13 3" xfId="41142" xr:uid="{00000000-0005-0000-0000-0000B8A00000}"/>
    <cellStyle name="Porcentagem 13 4" xfId="41143" xr:uid="{00000000-0005-0000-0000-0000B9A00000}"/>
    <cellStyle name="Porcentagem 14" xfId="41144" xr:uid="{00000000-0005-0000-0000-0000BAA00000}"/>
    <cellStyle name="Porcentagem 15" xfId="41145" xr:uid="{00000000-0005-0000-0000-0000BBA00000}"/>
    <cellStyle name="Porcentagem 16" xfId="41146" xr:uid="{00000000-0005-0000-0000-0000BCA00000}"/>
    <cellStyle name="Porcentagem 17" xfId="41147" xr:uid="{00000000-0005-0000-0000-0000BDA00000}"/>
    <cellStyle name="Porcentagem 18" xfId="41148" xr:uid="{00000000-0005-0000-0000-0000BEA00000}"/>
    <cellStyle name="Porcentagem 19" xfId="41149" xr:uid="{00000000-0005-0000-0000-0000BFA00000}"/>
    <cellStyle name="Porcentagem 2" xfId="41150" xr:uid="{00000000-0005-0000-0000-0000C0A00000}"/>
    <cellStyle name="Porcentagem 2 10" xfId="41151" xr:uid="{00000000-0005-0000-0000-0000C1A00000}"/>
    <cellStyle name="Porcentagem 2 10 2" xfId="41152" xr:uid="{00000000-0005-0000-0000-0000C2A00000}"/>
    <cellStyle name="Porcentagem 2 10 2 2" xfId="41153" xr:uid="{00000000-0005-0000-0000-0000C3A00000}"/>
    <cellStyle name="Porcentagem 2 10 2 3" xfId="41154" xr:uid="{00000000-0005-0000-0000-0000C4A00000}"/>
    <cellStyle name="Porcentagem 2 10 3" xfId="41155" xr:uid="{00000000-0005-0000-0000-0000C5A00000}"/>
    <cellStyle name="Porcentagem 2 10 3 2" xfId="41156" xr:uid="{00000000-0005-0000-0000-0000C6A00000}"/>
    <cellStyle name="Porcentagem 2 10 4" xfId="41157" xr:uid="{00000000-0005-0000-0000-0000C7A00000}"/>
    <cellStyle name="Porcentagem 2 10 5" xfId="41158" xr:uid="{00000000-0005-0000-0000-0000C8A00000}"/>
    <cellStyle name="Porcentagem 2 10 6" xfId="41159" xr:uid="{00000000-0005-0000-0000-0000C9A00000}"/>
    <cellStyle name="Porcentagem 2 11" xfId="41160" xr:uid="{00000000-0005-0000-0000-0000CAA00000}"/>
    <cellStyle name="Porcentagem 2 11 2" xfId="41161" xr:uid="{00000000-0005-0000-0000-0000CBA00000}"/>
    <cellStyle name="Porcentagem 2 11 3" xfId="41162" xr:uid="{00000000-0005-0000-0000-0000CCA00000}"/>
    <cellStyle name="Porcentagem 2 11 4" xfId="41163" xr:uid="{00000000-0005-0000-0000-0000CDA00000}"/>
    <cellStyle name="Porcentagem 2 11 5" xfId="41164" xr:uid="{00000000-0005-0000-0000-0000CEA00000}"/>
    <cellStyle name="Porcentagem 2 12" xfId="41165" xr:uid="{00000000-0005-0000-0000-0000CFA00000}"/>
    <cellStyle name="Porcentagem 2 12 2" xfId="41166" xr:uid="{00000000-0005-0000-0000-0000D0A00000}"/>
    <cellStyle name="Porcentagem 2 12 3" xfId="41167" xr:uid="{00000000-0005-0000-0000-0000D1A00000}"/>
    <cellStyle name="Porcentagem 2 12 4" xfId="41168" xr:uid="{00000000-0005-0000-0000-0000D2A00000}"/>
    <cellStyle name="Porcentagem 2 13" xfId="41169" xr:uid="{00000000-0005-0000-0000-0000D3A00000}"/>
    <cellStyle name="Porcentagem 2 13 2" xfId="41170" xr:uid="{00000000-0005-0000-0000-0000D4A00000}"/>
    <cellStyle name="Porcentagem 2 13 3" xfId="41171" xr:uid="{00000000-0005-0000-0000-0000D5A00000}"/>
    <cellStyle name="Porcentagem 2 13 4" xfId="41172" xr:uid="{00000000-0005-0000-0000-0000D6A00000}"/>
    <cellStyle name="Porcentagem 2 14" xfId="41173" xr:uid="{00000000-0005-0000-0000-0000D7A00000}"/>
    <cellStyle name="Porcentagem 2 14 2" xfId="41174" xr:uid="{00000000-0005-0000-0000-0000D8A00000}"/>
    <cellStyle name="Porcentagem 2 15" xfId="41175" xr:uid="{00000000-0005-0000-0000-0000D9A00000}"/>
    <cellStyle name="Porcentagem 2 16" xfId="41176" xr:uid="{00000000-0005-0000-0000-0000DAA00000}"/>
    <cellStyle name="Porcentagem 2 17" xfId="41177" xr:uid="{00000000-0005-0000-0000-0000DBA00000}"/>
    <cellStyle name="Porcentagem 2 18" xfId="41178" xr:uid="{00000000-0005-0000-0000-0000DCA00000}"/>
    <cellStyle name="Porcentagem 2 19" xfId="41179" xr:uid="{00000000-0005-0000-0000-0000DDA00000}"/>
    <cellStyle name="Porcentagem 2 2" xfId="41180" xr:uid="{00000000-0005-0000-0000-0000DEA00000}"/>
    <cellStyle name="Porcentagem 2 2 10" xfId="41181" xr:uid="{00000000-0005-0000-0000-0000DFA00000}"/>
    <cellStyle name="Porcentagem 2 2 2" xfId="41182" xr:uid="{00000000-0005-0000-0000-0000E0A00000}"/>
    <cellStyle name="Porcentagem 2 2 2 10" xfId="41183" xr:uid="{00000000-0005-0000-0000-0000E1A00000}"/>
    <cellStyle name="Porcentagem 2 2 2 2" xfId="41184" xr:uid="{00000000-0005-0000-0000-0000E2A00000}"/>
    <cellStyle name="Porcentagem 2 2 2 2 2" xfId="41185" xr:uid="{00000000-0005-0000-0000-0000E3A00000}"/>
    <cellStyle name="Porcentagem 2 2 2 2 2 2" xfId="41186" xr:uid="{00000000-0005-0000-0000-0000E4A00000}"/>
    <cellStyle name="Porcentagem 2 2 2 2 2 3" xfId="41187" xr:uid="{00000000-0005-0000-0000-0000E5A00000}"/>
    <cellStyle name="Porcentagem 2 2 2 2 3" xfId="41188" xr:uid="{00000000-0005-0000-0000-0000E6A00000}"/>
    <cellStyle name="Porcentagem 2 2 2 2 4" xfId="41189" xr:uid="{00000000-0005-0000-0000-0000E7A00000}"/>
    <cellStyle name="Porcentagem 2 2 2 2 5" xfId="41190" xr:uid="{00000000-0005-0000-0000-0000E8A00000}"/>
    <cellStyle name="Porcentagem 2 2 2 2 6" xfId="41191" xr:uid="{00000000-0005-0000-0000-0000E9A00000}"/>
    <cellStyle name="Porcentagem 2 2 2 3" xfId="41192" xr:uid="{00000000-0005-0000-0000-0000EAA00000}"/>
    <cellStyle name="Porcentagem 2 2 2 3 2" xfId="41193" xr:uid="{00000000-0005-0000-0000-0000EBA00000}"/>
    <cellStyle name="Porcentagem 2 2 2 3 3" xfId="41194" xr:uid="{00000000-0005-0000-0000-0000ECA00000}"/>
    <cellStyle name="Porcentagem 2 2 2 3 4" xfId="41195" xr:uid="{00000000-0005-0000-0000-0000EDA00000}"/>
    <cellStyle name="Porcentagem 2 2 2 3 5" xfId="41196" xr:uid="{00000000-0005-0000-0000-0000EEA00000}"/>
    <cellStyle name="Porcentagem 2 2 2 4" xfId="41197" xr:uid="{00000000-0005-0000-0000-0000EFA00000}"/>
    <cellStyle name="Porcentagem 2 2 2 4 2" xfId="41198" xr:uid="{00000000-0005-0000-0000-0000F0A00000}"/>
    <cellStyle name="Porcentagem 2 2 2 4 3" xfId="41199" xr:uid="{00000000-0005-0000-0000-0000F1A00000}"/>
    <cellStyle name="Porcentagem 2 2 2 4 4" xfId="41200" xr:uid="{00000000-0005-0000-0000-0000F2A00000}"/>
    <cellStyle name="Porcentagem 2 2 2 4 5" xfId="41201" xr:uid="{00000000-0005-0000-0000-0000F3A00000}"/>
    <cellStyle name="Porcentagem 2 2 2 5" xfId="41202" xr:uid="{00000000-0005-0000-0000-0000F4A00000}"/>
    <cellStyle name="Porcentagem 2 2 2 5 2" xfId="41203" xr:uid="{00000000-0005-0000-0000-0000F5A00000}"/>
    <cellStyle name="Porcentagem 2 2 2 5 3" xfId="41204" xr:uid="{00000000-0005-0000-0000-0000F6A00000}"/>
    <cellStyle name="Porcentagem 2 2 2 6" xfId="41205" xr:uid="{00000000-0005-0000-0000-0000F7A00000}"/>
    <cellStyle name="Porcentagem 2 2 2 6 2" xfId="41206" xr:uid="{00000000-0005-0000-0000-0000F8A00000}"/>
    <cellStyle name="Porcentagem 2 2 2 7" xfId="41207" xr:uid="{00000000-0005-0000-0000-0000F9A00000}"/>
    <cellStyle name="Porcentagem 2 2 2 8" xfId="41208" xr:uid="{00000000-0005-0000-0000-0000FAA00000}"/>
    <cellStyle name="Porcentagem 2 2 2 9" xfId="41209" xr:uid="{00000000-0005-0000-0000-0000FBA00000}"/>
    <cellStyle name="Porcentagem 2 2 3" xfId="41210" xr:uid="{00000000-0005-0000-0000-0000FCA00000}"/>
    <cellStyle name="Porcentagem 2 2 3 2" xfId="41211" xr:uid="{00000000-0005-0000-0000-0000FDA00000}"/>
    <cellStyle name="Porcentagem 2 2 3 2 2" xfId="41212" xr:uid="{00000000-0005-0000-0000-0000FEA00000}"/>
    <cellStyle name="Porcentagem 2 2 3 2 3" xfId="41213" xr:uid="{00000000-0005-0000-0000-0000FFA00000}"/>
    <cellStyle name="Porcentagem 2 2 3 3" xfId="41214" xr:uid="{00000000-0005-0000-0000-000000A10000}"/>
    <cellStyle name="Porcentagem 2 2 3 3 2" xfId="41215" xr:uid="{00000000-0005-0000-0000-000001A10000}"/>
    <cellStyle name="Porcentagem 2 2 3 4" xfId="41216" xr:uid="{00000000-0005-0000-0000-000002A10000}"/>
    <cellStyle name="Porcentagem 2 2 3 5" xfId="41217" xr:uid="{00000000-0005-0000-0000-000003A10000}"/>
    <cellStyle name="Porcentagem 2 2 3 6" xfId="41218" xr:uid="{00000000-0005-0000-0000-000004A10000}"/>
    <cellStyle name="Porcentagem 2 2 4" xfId="41219" xr:uid="{00000000-0005-0000-0000-000005A10000}"/>
    <cellStyle name="Porcentagem 2 2 4 2" xfId="41220" xr:uid="{00000000-0005-0000-0000-000006A10000}"/>
    <cellStyle name="Porcentagem 2 2 4 3" xfId="41221" xr:uid="{00000000-0005-0000-0000-000007A10000}"/>
    <cellStyle name="Porcentagem 2 2 4 4" xfId="41222" xr:uid="{00000000-0005-0000-0000-000008A10000}"/>
    <cellStyle name="Porcentagem 2 2 4 5" xfId="41223" xr:uid="{00000000-0005-0000-0000-000009A10000}"/>
    <cellStyle name="Porcentagem 2 2 5" xfId="41224" xr:uid="{00000000-0005-0000-0000-00000AA10000}"/>
    <cellStyle name="Porcentagem 2 2 5 2" xfId="41225" xr:uid="{00000000-0005-0000-0000-00000BA10000}"/>
    <cellStyle name="Porcentagem 2 2 5 3" xfId="41226" xr:uid="{00000000-0005-0000-0000-00000CA10000}"/>
    <cellStyle name="Porcentagem 2 2 5 4" xfId="41227" xr:uid="{00000000-0005-0000-0000-00000DA10000}"/>
    <cellStyle name="Porcentagem 2 2 6" xfId="41228" xr:uid="{00000000-0005-0000-0000-00000EA10000}"/>
    <cellStyle name="Porcentagem 2 2 6 2" xfId="41229" xr:uid="{00000000-0005-0000-0000-00000FA10000}"/>
    <cellStyle name="Porcentagem 2 2 6 3" xfId="41230" xr:uid="{00000000-0005-0000-0000-000010A10000}"/>
    <cellStyle name="Porcentagem 2 2 7" xfId="41231" xr:uid="{00000000-0005-0000-0000-000011A10000}"/>
    <cellStyle name="Porcentagem 2 2 7 2" xfId="41232" xr:uid="{00000000-0005-0000-0000-000012A10000}"/>
    <cellStyle name="Porcentagem 2 2 8" xfId="41233" xr:uid="{00000000-0005-0000-0000-000013A10000}"/>
    <cellStyle name="Porcentagem 2 2 9" xfId="41234" xr:uid="{00000000-0005-0000-0000-000014A10000}"/>
    <cellStyle name="Porcentagem 2 20" xfId="45632" xr:uid="{6270F049-A12C-45D0-85E6-332DF6E89E54}"/>
    <cellStyle name="Porcentagem 2 3" xfId="41235" xr:uid="{00000000-0005-0000-0000-000015A10000}"/>
    <cellStyle name="Porcentagem 2 3 2" xfId="41236" xr:uid="{00000000-0005-0000-0000-000016A10000}"/>
    <cellStyle name="Porcentagem 2 3 2 2" xfId="41237" xr:uid="{00000000-0005-0000-0000-000017A10000}"/>
    <cellStyle name="Porcentagem 2 3 2 2 2" xfId="41238" xr:uid="{00000000-0005-0000-0000-000018A10000}"/>
    <cellStyle name="Porcentagem 2 3 2 2 3" xfId="41239" xr:uid="{00000000-0005-0000-0000-000019A10000}"/>
    <cellStyle name="Porcentagem 2 3 2 2 4" xfId="41240" xr:uid="{00000000-0005-0000-0000-00001AA10000}"/>
    <cellStyle name="Porcentagem 2 3 2 3" xfId="41241" xr:uid="{00000000-0005-0000-0000-00001BA10000}"/>
    <cellStyle name="Porcentagem 2 3 2 3 2" xfId="41242" xr:uid="{00000000-0005-0000-0000-00001CA10000}"/>
    <cellStyle name="Porcentagem 2 3 2 4" xfId="41243" xr:uid="{00000000-0005-0000-0000-00001DA10000}"/>
    <cellStyle name="Porcentagem 2 3 2 4 2" xfId="41244" xr:uid="{00000000-0005-0000-0000-00001EA10000}"/>
    <cellStyle name="Porcentagem 2 3 2 5" xfId="41245" xr:uid="{00000000-0005-0000-0000-00001FA10000}"/>
    <cellStyle name="Porcentagem 2 3 2 6" xfId="41246" xr:uid="{00000000-0005-0000-0000-000020A10000}"/>
    <cellStyle name="Porcentagem 2 3 2 7" xfId="41247" xr:uid="{00000000-0005-0000-0000-000021A10000}"/>
    <cellStyle name="Porcentagem 2 3 3" xfId="41248" xr:uid="{00000000-0005-0000-0000-000022A10000}"/>
    <cellStyle name="Porcentagem 2 3 3 2" xfId="41249" xr:uid="{00000000-0005-0000-0000-000023A10000}"/>
    <cellStyle name="Porcentagem 2 3 3 3" xfId="41250" xr:uid="{00000000-0005-0000-0000-000024A10000}"/>
    <cellStyle name="Porcentagem 2 3 3 4" xfId="41251" xr:uid="{00000000-0005-0000-0000-000025A10000}"/>
    <cellStyle name="Porcentagem 2 3 4" xfId="41252" xr:uid="{00000000-0005-0000-0000-000026A10000}"/>
    <cellStyle name="Porcentagem 2 3 4 2" xfId="41253" xr:uid="{00000000-0005-0000-0000-000027A10000}"/>
    <cellStyle name="Porcentagem 2 3 4 3" xfId="41254" xr:uid="{00000000-0005-0000-0000-000028A10000}"/>
    <cellStyle name="Porcentagem 2 3 5" xfId="41255" xr:uid="{00000000-0005-0000-0000-000029A10000}"/>
    <cellStyle name="Porcentagem 2 3 5 2" xfId="41256" xr:uid="{00000000-0005-0000-0000-00002AA10000}"/>
    <cellStyle name="Porcentagem 2 3 6" xfId="41257" xr:uid="{00000000-0005-0000-0000-00002BA10000}"/>
    <cellStyle name="Porcentagem 2 3 6 2" xfId="41258" xr:uid="{00000000-0005-0000-0000-00002CA10000}"/>
    <cellStyle name="Porcentagem 2 3 7" xfId="41259" xr:uid="{00000000-0005-0000-0000-00002DA10000}"/>
    <cellStyle name="Porcentagem 2 3 8" xfId="41260" xr:uid="{00000000-0005-0000-0000-00002EA10000}"/>
    <cellStyle name="Porcentagem 2 3 9" xfId="41261" xr:uid="{00000000-0005-0000-0000-00002FA10000}"/>
    <cellStyle name="Porcentagem 2 4" xfId="41262" xr:uid="{00000000-0005-0000-0000-000030A10000}"/>
    <cellStyle name="Porcentagem 2 4 2" xfId="41263" xr:uid="{00000000-0005-0000-0000-000031A10000}"/>
    <cellStyle name="Porcentagem 2 4 2 2" xfId="41264" xr:uid="{00000000-0005-0000-0000-000032A10000}"/>
    <cellStyle name="Porcentagem 2 4 2 2 2" xfId="41265" xr:uid="{00000000-0005-0000-0000-000033A10000}"/>
    <cellStyle name="Porcentagem 2 4 2 2 3" xfId="41266" xr:uid="{00000000-0005-0000-0000-000034A10000}"/>
    <cellStyle name="Porcentagem 2 4 2 2 4" xfId="41267" xr:uid="{00000000-0005-0000-0000-000035A10000}"/>
    <cellStyle name="Porcentagem 2 4 2 3" xfId="41268" xr:uid="{00000000-0005-0000-0000-000036A10000}"/>
    <cellStyle name="Porcentagem 2 4 2 3 2" xfId="41269" xr:uid="{00000000-0005-0000-0000-000037A10000}"/>
    <cellStyle name="Porcentagem 2 4 2 4" xfId="41270" xr:uid="{00000000-0005-0000-0000-000038A10000}"/>
    <cellStyle name="Porcentagem 2 4 2 4 2" xfId="41271" xr:uid="{00000000-0005-0000-0000-000039A10000}"/>
    <cellStyle name="Porcentagem 2 4 2 5" xfId="41272" xr:uid="{00000000-0005-0000-0000-00003AA10000}"/>
    <cellStyle name="Porcentagem 2 4 2 6" xfId="41273" xr:uid="{00000000-0005-0000-0000-00003BA10000}"/>
    <cellStyle name="Porcentagem 2 4 2 7" xfId="41274" xr:uid="{00000000-0005-0000-0000-00003CA10000}"/>
    <cellStyle name="Porcentagem 2 4 3" xfId="41275" xr:uid="{00000000-0005-0000-0000-00003DA10000}"/>
    <cellStyle name="Porcentagem 2 4 3 2" xfId="41276" xr:uid="{00000000-0005-0000-0000-00003EA10000}"/>
    <cellStyle name="Porcentagem 2 4 3 3" xfId="41277" xr:uid="{00000000-0005-0000-0000-00003FA10000}"/>
    <cellStyle name="Porcentagem 2 4 3 4" xfId="41278" xr:uid="{00000000-0005-0000-0000-000040A10000}"/>
    <cellStyle name="Porcentagem 2 4 4" xfId="41279" xr:uid="{00000000-0005-0000-0000-000041A10000}"/>
    <cellStyle name="Porcentagem 2 4 4 2" xfId="41280" xr:uid="{00000000-0005-0000-0000-000042A10000}"/>
    <cellStyle name="Porcentagem 2 4 4 3" xfId="41281" xr:uid="{00000000-0005-0000-0000-000043A10000}"/>
    <cellStyle name="Porcentagem 2 4 5" xfId="41282" xr:uid="{00000000-0005-0000-0000-000044A10000}"/>
    <cellStyle name="Porcentagem 2 4 5 2" xfId="41283" xr:uid="{00000000-0005-0000-0000-000045A10000}"/>
    <cellStyle name="Porcentagem 2 4 6" xfId="41284" xr:uid="{00000000-0005-0000-0000-000046A10000}"/>
    <cellStyle name="Porcentagem 2 4 6 2" xfId="41285" xr:uid="{00000000-0005-0000-0000-000047A10000}"/>
    <cellStyle name="Porcentagem 2 4 7" xfId="41286" xr:uid="{00000000-0005-0000-0000-000048A10000}"/>
    <cellStyle name="Porcentagem 2 4 8" xfId="41287" xr:uid="{00000000-0005-0000-0000-000049A10000}"/>
    <cellStyle name="Porcentagem 2 4 9" xfId="41288" xr:uid="{00000000-0005-0000-0000-00004AA10000}"/>
    <cellStyle name="Porcentagem 2 5" xfId="41289" xr:uid="{00000000-0005-0000-0000-00004BA10000}"/>
    <cellStyle name="Porcentagem 2 5 2" xfId="41290" xr:uid="{00000000-0005-0000-0000-00004CA10000}"/>
    <cellStyle name="Porcentagem 2 5 2 2" xfId="41291" xr:uid="{00000000-0005-0000-0000-00004DA10000}"/>
    <cellStyle name="Porcentagem 2 5 2 2 2" xfId="41292" xr:uid="{00000000-0005-0000-0000-00004EA10000}"/>
    <cellStyle name="Porcentagem 2 5 2 2 3" xfId="41293" xr:uid="{00000000-0005-0000-0000-00004FA10000}"/>
    <cellStyle name="Porcentagem 2 5 2 2 4" xfId="41294" xr:uid="{00000000-0005-0000-0000-000050A10000}"/>
    <cellStyle name="Porcentagem 2 5 2 3" xfId="41295" xr:uid="{00000000-0005-0000-0000-000051A10000}"/>
    <cellStyle name="Porcentagem 2 5 2 3 2" xfId="41296" xr:uid="{00000000-0005-0000-0000-000052A10000}"/>
    <cellStyle name="Porcentagem 2 5 2 4" xfId="41297" xr:uid="{00000000-0005-0000-0000-000053A10000}"/>
    <cellStyle name="Porcentagem 2 5 2 4 2" xfId="41298" xr:uid="{00000000-0005-0000-0000-000054A10000}"/>
    <cellStyle name="Porcentagem 2 5 2 5" xfId="41299" xr:uid="{00000000-0005-0000-0000-000055A10000}"/>
    <cellStyle name="Porcentagem 2 5 2 6" xfId="41300" xr:uid="{00000000-0005-0000-0000-000056A10000}"/>
    <cellStyle name="Porcentagem 2 5 2 7" xfId="41301" xr:uid="{00000000-0005-0000-0000-000057A10000}"/>
    <cellStyle name="Porcentagem 2 5 3" xfId="41302" xr:uid="{00000000-0005-0000-0000-000058A10000}"/>
    <cellStyle name="Porcentagem 2 5 3 2" xfId="41303" xr:uid="{00000000-0005-0000-0000-000059A10000}"/>
    <cellStyle name="Porcentagem 2 5 3 3" xfId="41304" xr:uid="{00000000-0005-0000-0000-00005AA10000}"/>
    <cellStyle name="Porcentagem 2 5 3 4" xfId="41305" xr:uid="{00000000-0005-0000-0000-00005BA10000}"/>
    <cellStyle name="Porcentagem 2 5 4" xfId="41306" xr:uid="{00000000-0005-0000-0000-00005CA10000}"/>
    <cellStyle name="Porcentagem 2 5 4 2" xfId="41307" xr:uid="{00000000-0005-0000-0000-00005DA10000}"/>
    <cellStyle name="Porcentagem 2 5 4 3" xfId="41308" xr:uid="{00000000-0005-0000-0000-00005EA10000}"/>
    <cellStyle name="Porcentagem 2 5 5" xfId="41309" xr:uid="{00000000-0005-0000-0000-00005FA10000}"/>
    <cellStyle name="Porcentagem 2 5 5 2" xfId="41310" xr:uid="{00000000-0005-0000-0000-000060A10000}"/>
    <cellStyle name="Porcentagem 2 5 6" xfId="41311" xr:uid="{00000000-0005-0000-0000-000061A10000}"/>
    <cellStyle name="Porcentagem 2 5 6 2" xfId="41312" xr:uid="{00000000-0005-0000-0000-000062A10000}"/>
    <cellStyle name="Porcentagem 2 5 7" xfId="41313" xr:uid="{00000000-0005-0000-0000-000063A10000}"/>
    <cellStyle name="Porcentagem 2 5 8" xfId="41314" xr:uid="{00000000-0005-0000-0000-000064A10000}"/>
    <cellStyle name="Porcentagem 2 5 9" xfId="41315" xr:uid="{00000000-0005-0000-0000-000065A10000}"/>
    <cellStyle name="Porcentagem 2 6" xfId="41316" xr:uid="{00000000-0005-0000-0000-000066A10000}"/>
    <cellStyle name="Porcentagem 2 6 2" xfId="41317" xr:uid="{00000000-0005-0000-0000-000067A10000}"/>
    <cellStyle name="Porcentagem 2 6 2 2" xfId="41318" xr:uid="{00000000-0005-0000-0000-000068A10000}"/>
    <cellStyle name="Porcentagem 2 6 2 2 2" xfId="41319" xr:uid="{00000000-0005-0000-0000-000069A10000}"/>
    <cellStyle name="Porcentagem 2 6 2 2 3" xfId="41320" xr:uid="{00000000-0005-0000-0000-00006AA10000}"/>
    <cellStyle name="Porcentagem 2 6 2 2 4" xfId="41321" xr:uid="{00000000-0005-0000-0000-00006BA10000}"/>
    <cellStyle name="Porcentagem 2 6 2 3" xfId="41322" xr:uid="{00000000-0005-0000-0000-00006CA10000}"/>
    <cellStyle name="Porcentagem 2 6 2 3 2" xfId="41323" xr:uid="{00000000-0005-0000-0000-00006DA10000}"/>
    <cellStyle name="Porcentagem 2 6 2 4" xfId="41324" xr:uid="{00000000-0005-0000-0000-00006EA10000}"/>
    <cellStyle name="Porcentagem 2 6 2 4 2" xfId="41325" xr:uid="{00000000-0005-0000-0000-00006FA10000}"/>
    <cellStyle name="Porcentagem 2 6 2 5" xfId="41326" xr:uid="{00000000-0005-0000-0000-000070A10000}"/>
    <cellStyle name="Porcentagem 2 6 2 6" xfId="41327" xr:uid="{00000000-0005-0000-0000-000071A10000}"/>
    <cellStyle name="Porcentagem 2 6 2 7" xfId="41328" xr:uid="{00000000-0005-0000-0000-000072A10000}"/>
    <cellStyle name="Porcentagem 2 6 3" xfId="41329" xr:uid="{00000000-0005-0000-0000-000073A10000}"/>
    <cellStyle name="Porcentagem 2 6 3 2" xfId="41330" xr:uid="{00000000-0005-0000-0000-000074A10000}"/>
    <cellStyle name="Porcentagem 2 6 3 3" xfId="41331" xr:uid="{00000000-0005-0000-0000-000075A10000}"/>
    <cellStyle name="Porcentagem 2 6 3 4" xfId="41332" xr:uid="{00000000-0005-0000-0000-000076A10000}"/>
    <cellStyle name="Porcentagem 2 6 4" xfId="41333" xr:uid="{00000000-0005-0000-0000-000077A10000}"/>
    <cellStyle name="Porcentagem 2 6 4 2" xfId="41334" xr:uid="{00000000-0005-0000-0000-000078A10000}"/>
    <cellStyle name="Porcentagem 2 6 4 3" xfId="41335" xr:uid="{00000000-0005-0000-0000-000079A10000}"/>
    <cellStyle name="Porcentagem 2 6 5" xfId="41336" xr:uid="{00000000-0005-0000-0000-00007AA10000}"/>
    <cellStyle name="Porcentagem 2 6 5 2" xfId="41337" xr:uid="{00000000-0005-0000-0000-00007BA10000}"/>
    <cellStyle name="Porcentagem 2 6 6" xfId="41338" xr:uid="{00000000-0005-0000-0000-00007CA10000}"/>
    <cellStyle name="Porcentagem 2 6 6 2" xfId="41339" xr:uid="{00000000-0005-0000-0000-00007DA10000}"/>
    <cellStyle name="Porcentagem 2 6 7" xfId="41340" xr:uid="{00000000-0005-0000-0000-00007EA10000}"/>
    <cellStyle name="Porcentagem 2 6 8" xfId="41341" xr:uid="{00000000-0005-0000-0000-00007FA10000}"/>
    <cellStyle name="Porcentagem 2 6 9" xfId="41342" xr:uid="{00000000-0005-0000-0000-000080A10000}"/>
    <cellStyle name="Porcentagem 2 7" xfId="41343" xr:uid="{00000000-0005-0000-0000-000081A10000}"/>
    <cellStyle name="Porcentagem 2 7 2" xfId="41344" xr:uid="{00000000-0005-0000-0000-000082A10000}"/>
    <cellStyle name="Porcentagem 2 7 2 2" xfId="41345" xr:uid="{00000000-0005-0000-0000-000083A10000}"/>
    <cellStyle name="Porcentagem 2 7 2 3" xfId="41346" xr:uid="{00000000-0005-0000-0000-000084A10000}"/>
    <cellStyle name="Porcentagem 2 7 3" xfId="41347" xr:uid="{00000000-0005-0000-0000-000085A10000}"/>
    <cellStyle name="Porcentagem 2 7 3 2" xfId="41348" xr:uid="{00000000-0005-0000-0000-000086A10000}"/>
    <cellStyle name="Porcentagem 2 7 3 3" xfId="41349" xr:uid="{00000000-0005-0000-0000-000087A10000}"/>
    <cellStyle name="Porcentagem 2 7 4" xfId="41350" xr:uid="{00000000-0005-0000-0000-000088A10000}"/>
    <cellStyle name="Porcentagem 2 7 4 2" xfId="41351" xr:uid="{00000000-0005-0000-0000-000089A10000}"/>
    <cellStyle name="Porcentagem 2 7 5" xfId="41352" xr:uid="{00000000-0005-0000-0000-00008AA10000}"/>
    <cellStyle name="Porcentagem 2 7 6" xfId="41353" xr:uid="{00000000-0005-0000-0000-00008BA10000}"/>
    <cellStyle name="Porcentagem 2 7 7" xfId="41354" xr:uid="{00000000-0005-0000-0000-00008CA10000}"/>
    <cellStyle name="Porcentagem 2 8" xfId="41355" xr:uid="{00000000-0005-0000-0000-00008DA10000}"/>
    <cellStyle name="Porcentagem 2 8 2" xfId="41356" xr:uid="{00000000-0005-0000-0000-00008EA10000}"/>
    <cellStyle name="Porcentagem 2 8 2 2" xfId="41357" xr:uid="{00000000-0005-0000-0000-00008FA10000}"/>
    <cellStyle name="Porcentagem 2 8 2 2 2" xfId="41358" xr:uid="{00000000-0005-0000-0000-000090A10000}"/>
    <cellStyle name="Porcentagem 2 8 2 2 3" xfId="41359" xr:uid="{00000000-0005-0000-0000-000091A10000}"/>
    <cellStyle name="Porcentagem 2 8 2 3" xfId="41360" xr:uid="{00000000-0005-0000-0000-000092A10000}"/>
    <cellStyle name="Porcentagem 2 8 2 4" xfId="41361" xr:uid="{00000000-0005-0000-0000-000093A10000}"/>
    <cellStyle name="Porcentagem 2 8 2 5" xfId="41362" xr:uid="{00000000-0005-0000-0000-000094A10000}"/>
    <cellStyle name="Porcentagem 2 8 3" xfId="41363" xr:uid="{00000000-0005-0000-0000-000095A10000}"/>
    <cellStyle name="Porcentagem 2 8 3 2" xfId="41364" xr:uid="{00000000-0005-0000-0000-000096A10000}"/>
    <cellStyle name="Porcentagem 2 8 3 3" xfId="41365" xr:uid="{00000000-0005-0000-0000-000097A10000}"/>
    <cellStyle name="Porcentagem 2 8 3 4" xfId="41366" xr:uid="{00000000-0005-0000-0000-000098A10000}"/>
    <cellStyle name="Porcentagem 2 8 4" xfId="41367" xr:uid="{00000000-0005-0000-0000-000099A10000}"/>
    <cellStyle name="Porcentagem 2 8 4 2" xfId="41368" xr:uid="{00000000-0005-0000-0000-00009AA10000}"/>
    <cellStyle name="Porcentagem 2 8 4 3" xfId="41369" xr:uid="{00000000-0005-0000-0000-00009BA10000}"/>
    <cellStyle name="Porcentagem 2 8 4 4" xfId="41370" xr:uid="{00000000-0005-0000-0000-00009CA10000}"/>
    <cellStyle name="Porcentagem 2 8 5" xfId="41371" xr:uid="{00000000-0005-0000-0000-00009DA10000}"/>
    <cellStyle name="Porcentagem 2 8 5 2" xfId="41372" xr:uid="{00000000-0005-0000-0000-00009EA10000}"/>
    <cellStyle name="Porcentagem 2 8 6" xfId="41373" xr:uid="{00000000-0005-0000-0000-00009FA10000}"/>
    <cellStyle name="Porcentagem 2 8 6 2" xfId="41374" xr:uid="{00000000-0005-0000-0000-0000A0A10000}"/>
    <cellStyle name="Porcentagem 2 8 7" xfId="41375" xr:uid="{00000000-0005-0000-0000-0000A1A10000}"/>
    <cellStyle name="Porcentagem 2 8 8" xfId="41376" xr:uid="{00000000-0005-0000-0000-0000A2A10000}"/>
    <cellStyle name="Porcentagem 2 8 9" xfId="41377" xr:uid="{00000000-0005-0000-0000-0000A3A10000}"/>
    <cellStyle name="Porcentagem 2 9" xfId="41378" xr:uid="{00000000-0005-0000-0000-0000A4A10000}"/>
    <cellStyle name="Porcentagem 2 9 2" xfId="41379" xr:uid="{00000000-0005-0000-0000-0000A5A10000}"/>
    <cellStyle name="Porcentagem 2 9 2 2" xfId="41380" xr:uid="{00000000-0005-0000-0000-0000A6A10000}"/>
    <cellStyle name="Porcentagem 2 9 2 2 2" xfId="41381" xr:uid="{00000000-0005-0000-0000-0000A7A10000}"/>
    <cellStyle name="Porcentagem 2 9 2 2 3" xfId="41382" xr:uid="{00000000-0005-0000-0000-0000A8A10000}"/>
    <cellStyle name="Porcentagem 2 9 2 3" xfId="41383" xr:uid="{00000000-0005-0000-0000-0000A9A10000}"/>
    <cellStyle name="Porcentagem 2 9 2 4" xfId="41384" xr:uid="{00000000-0005-0000-0000-0000AAA10000}"/>
    <cellStyle name="Porcentagem 2 9 2 5" xfId="41385" xr:uid="{00000000-0005-0000-0000-0000ABA10000}"/>
    <cellStyle name="Porcentagem 2 9 3" xfId="41386" xr:uid="{00000000-0005-0000-0000-0000ACA10000}"/>
    <cellStyle name="Porcentagem 2 9 3 2" xfId="41387" xr:uid="{00000000-0005-0000-0000-0000ADA10000}"/>
    <cellStyle name="Porcentagem 2 9 3 3" xfId="41388" xr:uid="{00000000-0005-0000-0000-0000AEA10000}"/>
    <cellStyle name="Porcentagem 2 9 3 4" xfId="41389" xr:uid="{00000000-0005-0000-0000-0000AFA10000}"/>
    <cellStyle name="Porcentagem 2 9 4" xfId="41390" xr:uid="{00000000-0005-0000-0000-0000B0A10000}"/>
    <cellStyle name="Porcentagem 2 9 4 2" xfId="41391" xr:uid="{00000000-0005-0000-0000-0000B1A10000}"/>
    <cellStyle name="Porcentagem 2 9 4 3" xfId="41392" xr:uid="{00000000-0005-0000-0000-0000B2A10000}"/>
    <cellStyle name="Porcentagem 2 9 5" xfId="41393" xr:uid="{00000000-0005-0000-0000-0000B3A10000}"/>
    <cellStyle name="Porcentagem 2 9 5 2" xfId="41394" xr:uid="{00000000-0005-0000-0000-0000B4A10000}"/>
    <cellStyle name="Porcentagem 2 9 6" xfId="41395" xr:uid="{00000000-0005-0000-0000-0000B5A10000}"/>
    <cellStyle name="Porcentagem 2 9 7" xfId="41396" xr:uid="{00000000-0005-0000-0000-0000B6A10000}"/>
    <cellStyle name="Porcentagem 2 9 8" xfId="41397" xr:uid="{00000000-0005-0000-0000-0000B7A10000}"/>
    <cellStyle name="Porcentagem 2_PLANILHAS  Revitalização" xfId="41398" xr:uid="{00000000-0005-0000-0000-0000B8A10000}"/>
    <cellStyle name="Porcentagem 3" xfId="41399" xr:uid="{00000000-0005-0000-0000-0000B9A10000}"/>
    <cellStyle name="Porcentagem 3 10" xfId="41400" xr:uid="{00000000-0005-0000-0000-0000BAA10000}"/>
    <cellStyle name="Porcentagem 3 11" xfId="41401" xr:uid="{00000000-0005-0000-0000-0000BBA10000}"/>
    <cellStyle name="Porcentagem 3 12" xfId="45633" xr:uid="{B9830C16-5CCC-4555-A65A-2802B3303688}"/>
    <cellStyle name="Porcentagem 3 2" xfId="41402" xr:uid="{00000000-0005-0000-0000-0000BCA10000}"/>
    <cellStyle name="Porcentagem 3 2 2" xfId="41403" xr:uid="{00000000-0005-0000-0000-0000BDA10000}"/>
    <cellStyle name="Porcentagem 3 2 2 2" xfId="41404" xr:uid="{00000000-0005-0000-0000-0000BEA10000}"/>
    <cellStyle name="Porcentagem 3 2 2 3" xfId="41405" xr:uid="{00000000-0005-0000-0000-0000BFA10000}"/>
    <cellStyle name="Porcentagem 3 2 2 4" xfId="41406" xr:uid="{00000000-0005-0000-0000-0000C0A10000}"/>
    <cellStyle name="Porcentagem 3 2 3" xfId="41407" xr:uid="{00000000-0005-0000-0000-0000C1A10000}"/>
    <cellStyle name="Porcentagem 3 2 3 2" xfId="41408" xr:uid="{00000000-0005-0000-0000-0000C2A10000}"/>
    <cellStyle name="Porcentagem 3 2 4" xfId="41409" xr:uid="{00000000-0005-0000-0000-0000C3A10000}"/>
    <cellStyle name="Porcentagem 3 2 4 2" xfId="41410" xr:uid="{00000000-0005-0000-0000-0000C4A10000}"/>
    <cellStyle name="Porcentagem 3 2 5" xfId="41411" xr:uid="{00000000-0005-0000-0000-0000C5A10000}"/>
    <cellStyle name="Porcentagem 3 2 6" xfId="41412" xr:uid="{00000000-0005-0000-0000-0000C6A10000}"/>
    <cellStyle name="Porcentagem 3 2 7" xfId="41413" xr:uid="{00000000-0005-0000-0000-0000C7A10000}"/>
    <cellStyle name="Porcentagem 3 3" xfId="41414" xr:uid="{00000000-0005-0000-0000-0000C8A10000}"/>
    <cellStyle name="Porcentagem 3 3 2" xfId="41415" xr:uid="{00000000-0005-0000-0000-0000C9A10000}"/>
    <cellStyle name="Porcentagem 3 3 2 2" xfId="41416" xr:uid="{00000000-0005-0000-0000-0000CAA10000}"/>
    <cellStyle name="Porcentagem 3 3 3" xfId="41417" xr:uid="{00000000-0005-0000-0000-0000CBA10000}"/>
    <cellStyle name="Porcentagem 3 3 3 2" xfId="41418" xr:uid="{00000000-0005-0000-0000-0000CCA10000}"/>
    <cellStyle name="Porcentagem 3 3 4" xfId="41419" xr:uid="{00000000-0005-0000-0000-0000CDA10000}"/>
    <cellStyle name="Porcentagem 3 3 5" xfId="41420" xr:uid="{00000000-0005-0000-0000-0000CEA10000}"/>
    <cellStyle name="Porcentagem 3 3 6" xfId="41421" xr:uid="{00000000-0005-0000-0000-0000CFA10000}"/>
    <cellStyle name="Porcentagem 3 4" xfId="41422" xr:uid="{00000000-0005-0000-0000-0000D0A10000}"/>
    <cellStyle name="Porcentagem 3 4 2" xfId="41423" xr:uid="{00000000-0005-0000-0000-0000D1A10000}"/>
    <cellStyle name="Porcentagem 3 4 3" xfId="41424" xr:uid="{00000000-0005-0000-0000-0000D2A10000}"/>
    <cellStyle name="Porcentagem 3 5" xfId="41425" xr:uid="{00000000-0005-0000-0000-0000D3A10000}"/>
    <cellStyle name="Porcentagem 3 5 2" xfId="41426" xr:uid="{00000000-0005-0000-0000-0000D4A10000}"/>
    <cellStyle name="Porcentagem 3 6" xfId="41427" xr:uid="{00000000-0005-0000-0000-0000D5A10000}"/>
    <cellStyle name="Porcentagem 3 6 2" xfId="41428" xr:uid="{00000000-0005-0000-0000-0000D6A10000}"/>
    <cellStyle name="Porcentagem 3 7" xfId="41429" xr:uid="{00000000-0005-0000-0000-0000D7A10000}"/>
    <cellStyle name="Porcentagem 3 7 2" xfId="41430" xr:uid="{00000000-0005-0000-0000-0000D8A10000}"/>
    <cellStyle name="Porcentagem 3 8" xfId="41431" xr:uid="{00000000-0005-0000-0000-0000D9A10000}"/>
    <cellStyle name="Porcentagem 3 9" xfId="41432" xr:uid="{00000000-0005-0000-0000-0000DAA10000}"/>
    <cellStyle name="Porcentagem 4" xfId="41433" xr:uid="{00000000-0005-0000-0000-0000DBA10000}"/>
    <cellStyle name="Porcentagem 4 10" xfId="41434" xr:uid="{00000000-0005-0000-0000-0000DCA10000}"/>
    <cellStyle name="Porcentagem 4 2" xfId="41435" xr:uid="{00000000-0005-0000-0000-0000DDA10000}"/>
    <cellStyle name="Porcentagem 4 2 2" xfId="41436" xr:uid="{00000000-0005-0000-0000-0000DEA10000}"/>
    <cellStyle name="Porcentagem 4 2 2 2" xfId="41437" xr:uid="{00000000-0005-0000-0000-0000DFA10000}"/>
    <cellStyle name="Porcentagem 4 2 2 3" xfId="41438" xr:uid="{00000000-0005-0000-0000-0000E0A10000}"/>
    <cellStyle name="Porcentagem 4 2 2 4" xfId="41439" xr:uid="{00000000-0005-0000-0000-0000E1A10000}"/>
    <cellStyle name="Porcentagem 4 2 3" xfId="41440" xr:uid="{00000000-0005-0000-0000-0000E2A10000}"/>
    <cellStyle name="Porcentagem 4 2 3 2" xfId="41441" xr:uid="{00000000-0005-0000-0000-0000E3A10000}"/>
    <cellStyle name="Porcentagem 4 2 4" xfId="41442" xr:uid="{00000000-0005-0000-0000-0000E4A10000}"/>
    <cellStyle name="Porcentagem 4 2 5" xfId="41443" xr:uid="{00000000-0005-0000-0000-0000E5A10000}"/>
    <cellStyle name="Porcentagem 4 2 6" xfId="41444" xr:uid="{00000000-0005-0000-0000-0000E6A10000}"/>
    <cellStyle name="Porcentagem 4 3" xfId="41445" xr:uid="{00000000-0005-0000-0000-0000E7A10000}"/>
    <cellStyle name="Porcentagem 4 3 2" xfId="41446" xr:uid="{00000000-0005-0000-0000-0000E8A10000}"/>
    <cellStyle name="Porcentagem 4 3 2 2" xfId="41447" xr:uid="{00000000-0005-0000-0000-0000E9A10000}"/>
    <cellStyle name="Porcentagem 4 3 3" xfId="41448" xr:uid="{00000000-0005-0000-0000-0000EAA10000}"/>
    <cellStyle name="Porcentagem 4 3 4" xfId="41449" xr:uid="{00000000-0005-0000-0000-0000EBA10000}"/>
    <cellStyle name="Porcentagem 4 4" xfId="41450" xr:uid="{00000000-0005-0000-0000-0000ECA10000}"/>
    <cellStyle name="Porcentagem 4 4 2" xfId="41451" xr:uid="{00000000-0005-0000-0000-0000EDA10000}"/>
    <cellStyle name="Porcentagem 4 4 3" xfId="41452" xr:uid="{00000000-0005-0000-0000-0000EEA10000}"/>
    <cellStyle name="Porcentagem 4 5" xfId="41453" xr:uid="{00000000-0005-0000-0000-0000EFA10000}"/>
    <cellStyle name="Porcentagem 4 5 2" xfId="41454" xr:uid="{00000000-0005-0000-0000-0000F0A10000}"/>
    <cellStyle name="Porcentagem 4 5 3" xfId="41455" xr:uid="{00000000-0005-0000-0000-0000F1A10000}"/>
    <cellStyle name="Porcentagem 4 6" xfId="41456" xr:uid="{00000000-0005-0000-0000-0000F2A10000}"/>
    <cellStyle name="Porcentagem 4 6 2" xfId="41457" xr:uid="{00000000-0005-0000-0000-0000F3A10000}"/>
    <cellStyle name="Porcentagem 4 6 3" xfId="41458" xr:uid="{00000000-0005-0000-0000-0000F4A10000}"/>
    <cellStyle name="Porcentagem 4 7" xfId="41459" xr:uid="{00000000-0005-0000-0000-0000F5A10000}"/>
    <cellStyle name="Porcentagem 4 8" xfId="41460" xr:uid="{00000000-0005-0000-0000-0000F6A10000}"/>
    <cellStyle name="Porcentagem 4 9" xfId="41461" xr:uid="{00000000-0005-0000-0000-0000F7A10000}"/>
    <cellStyle name="Porcentagem 5" xfId="41462" xr:uid="{00000000-0005-0000-0000-0000F8A10000}"/>
    <cellStyle name="Porcentagem 5 2" xfId="41463" xr:uid="{00000000-0005-0000-0000-0000F9A10000}"/>
    <cellStyle name="Porcentagem 5 2 2" xfId="41464" xr:uid="{00000000-0005-0000-0000-0000FAA10000}"/>
    <cellStyle name="Porcentagem 5 2 2 2" xfId="41465" xr:uid="{00000000-0005-0000-0000-0000FBA10000}"/>
    <cellStyle name="Porcentagem 5 2 2 3" xfId="41466" xr:uid="{00000000-0005-0000-0000-0000FCA10000}"/>
    <cellStyle name="Porcentagem 5 2 2 4" xfId="41467" xr:uid="{00000000-0005-0000-0000-0000FDA10000}"/>
    <cellStyle name="Porcentagem 5 2 3" xfId="41468" xr:uid="{00000000-0005-0000-0000-0000FEA10000}"/>
    <cellStyle name="Porcentagem 5 2 3 2" xfId="41469" xr:uid="{00000000-0005-0000-0000-0000FFA10000}"/>
    <cellStyle name="Porcentagem 5 2 4" xfId="41470" xr:uid="{00000000-0005-0000-0000-000000A20000}"/>
    <cellStyle name="Porcentagem 5 2 5" xfId="41471" xr:uid="{00000000-0005-0000-0000-000001A20000}"/>
    <cellStyle name="Porcentagem 5 3" xfId="41472" xr:uid="{00000000-0005-0000-0000-000002A20000}"/>
    <cellStyle name="Porcentagem 5 3 2" xfId="41473" xr:uid="{00000000-0005-0000-0000-000003A20000}"/>
    <cellStyle name="Porcentagem 5 3 3" xfId="41474" xr:uid="{00000000-0005-0000-0000-000004A20000}"/>
    <cellStyle name="Porcentagem 5 3 4" xfId="41475" xr:uid="{00000000-0005-0000-0000-000005A20000}"/>
    <cellStyle name="Porcentagem 5 4" xfId="41476" xr:uid="{00000000-0005-0000-0000-000006A20000}"/>
    <cellStyle name="Porcentagem 5 4 2" xfId="41477" xr:uid="{00000000-0005-0000-0000-000007A20000}"/>
    <cellStyle name="Porcentagem 5 4 3" xfId="41478" xr:uid="{00000000-0005-0000-0000-000008A20000}"/>
    <cellStyle name="Porcentagem 5 5" xfId="41479" xr:uid="{00000000-0005-0000-0000-000009A20000}"/>
    <cellStyle name="Porcentagem 5 5 2" xfId="41480" xr:uid="{00000000-0005-0000-0000-00000AA20000}"/>
    <cellStyle name="Porcentagem 5 6" xfId="41481" xr:uid="{00000000-0005-0000-0000-00000BA20000}"/>
    <cellStyle name="Porcentagem 5 6 2" xfId="41482" xr:uid="{00000000-0005-0000-0000-00000CA20000}"/>
    <cellStyle name="Porcentagem 5 7" xfId="41483" xr:uid="{00000000-0005-0000-0000-00000DA20000}"/>
    <cellStyle name="Porcentagem 5 8" xfId="41484" xr:uid="{00000000-0005-0000-0000-00000EA20000}"/>
    <cellStyle name="Porcentagem 5 9" xfId="41485" xr:uid="{00000000-0005-0000-0000-00000FA20000}"/>
    <cellStyle name="Porcentagem 6" xfId="41486" xr:uid="{00000000-0005-0000-0000-000010A20000}"/>
    <cellStyle name="Porcentagem 6 2" xfId="41487" xr:uid="{00000000-0005-0000-0000-000011A20000}"/>
    <cellStyle name="Porcentagem 6 2 2" xfId="41488" xr:uid="{00000000-0005-0000-0000-000012A20000}"/>
    <cellStyle name="Porcentagem 6 2 2 2" xfId="41489" xr:uid="{00000000-0005-0000-0000-000013A20000}"/>
    <cellStyle name="Porcentagem 6 2 2 3" xfId="41490" xr:uid="{00000000-0005-0000-0000-000014A20000}"/>
    <cellStyle name="Porcentagem 6 2 3" xfId="41491" xr:uid="{00000000-0005-0000-0000-000015A20000}"/>
    <cellStyle name="Porcentagem 6 2 4" xfId="41492" xr:uid="{00000000-0005-0000-0000-000016A20000}"/>
    <cellStyle name="Porcentagem 6 2 5" xfId="41493" xr:uid="{00000000-0005-0000-0000-000017A20000}"/>
    <cellStyle name="Porcentagem 6 3" xfId="41494" xr:uid="{00000000-0005-0000-0000-000018A20000}"/>
    <cellStyle name="Porcentagem 6 3 2" xfId="41495" xr:uid="{00000000-0005-0000-0000-000019A20000}"/>
    <cellStyle name="Porcentagem 6 3 3" xfId="41496" xr:uid="{00000000-0005-0000-0000-00001AA20000}"/>
    <cellStyle name="Porcentagem 6 3 4" xfId="41497" xr:uid="{00000000-0005-0000-0000-00001BA20000}"/>
    <cellStyle name="Porcentagem 6 4" xfId="41498" xr:uid="{00000000-0005-0000-0000-00001CA20000}"/>
    <cellStyle name="Porcentagem 6 4 2" xfId="41499" xr:uid="{00000000-0005-0000-0000-00001DA20000}"/>
    <cellStyle name="Porcentagem 6 4 3" xfId="41500" xr:uid="{00000000-0005-0000-0000-00001EA20000}"/>
    <cellStyle name="Porcentagem 6 5" xfId="41501" xr:uid="{00000000-0005-0000-0000-00001FA20000}"/>
    <cellStyle name="Porcentagem 6 5 2" xfId="41502" xr:uid="{00000000-0005-0000-0000-000020A20000}"/>
    <cellStyle name="Porcentagem 6 6" xfId="41503" xr:uid="{00000000-0005-0000-0000-000021A20000}"/>
    <cellStyle name="Porcentagem 6 7" xfId="41504" xr:uid="{00000000-0005-0000-0000-000022A20000}"/>
    <cellStyle name="Porcentagem 6 8" xfId="41505" xr:uid="{00000000-0005-0000-0000-000023A20000}"/>
    <cellStyle name="Porcentagem 7" xfId="41506" xr:uid="{00000000-0005-0000-0000-000024A20000}"/>
    <cellStyle name="Porcentagem 7 2" xfId="41507" xr:uid="{00000000-0005-0000-0000-000025A20000}"/>
    <cellStyle name="Porcentagem 7 2 2" xfId="41508" xr:uid="{00000000-0005-0000-0000-000026A20000}"/>
    <cellStyle name="Porcentagem 7 2 2 2" xfId="41509" xr:uid="{00000000-0005-0000-0000-000027A20000}"/>
    <cellStyle name="Porcentagem 7 2 2 3" xfId="41510" xr:uid="{00000000-0005-0000-0000-000028A20000}"/>
    <cellStyle name="Porcentagem 7 2 2 4" xfId="41511" xr:uid="{00000000-0005-0000-0000-000029A20000}"/>
    <cellStyle name="Porcentagem 7 2 3" xfId="41512" xr:uid="{00000000-0005-0000-0000-00002AA20000}"/>
    <cellStyle name="Porcentagem 7 2 3 2" xfId="41513" xr:uid="{00000000-0005-0000-0000-00002BA20000}"/>
    <cellStyle name="Porcentagem 7 2 4" xfId="41514" xr:uid="{00000000-0005-0000-0000-00002CA20000}"/>
    <cellStyle name="Porcentagem 7 2 5" xfId="41515" xr:uid="{00000000-0005-0000-0000-00002DA20000}"/>
    <cellStyle name="Porcentagem 7 3" xfId="41516" xr:uid="{00000000-0005-0000-0000-00002EA20000}"/>
    <cellStyle name="Porcentagem 7 3 2" xfId="41517" xr:uid="{00000000-0005-0000-0000-00002FA20000}"/>
    <cellStyle name="Porcentagem 7 3 3" xfId="41518" xr:uid="{00000000-0005-0000-0000-000030A20000}"/>
    <cellStyle name="Porcentagem 7 3 4" xfId="41519" xr:uid="{00000000-0005-0000-0000-000031A20000}"/>
    <cellStyle name="Porcentagem 7 4" xfId="41520" xr:uid="{00000000-0005-0000-0000-000032A20000}"/>
    <cellStyle name="Porcentagem 7 4 2" xfId="41521" xr:uid="{00000000-0005-0000-0000-000033A20000}"/>
    <cellStyle name="Porcentagem 7 4 3" xfId="41522" xr:uid="{00000000-0005-0000-0000-000034A20000}"/>
    <cellStyle name="Porcentagem 7 5" xfId="41523" xr:uid="{00000000-0005-0000-0000-000035A20000}"/>
    <cellStyle name="Porcentagem 7 5 2" xfId="41524" xr:uid="{00000000-0005-0000-0000-000036A20000}"/>
    <cellStyle name="Porcentagem 7 6" xfId="41525" xr:uid="{00000000-0005-0000-0000-000037A20000}"/>
    <cellStyle name="Porcentagem 7 6 2" xfId="41526" xr:uid="{00000000-0005-0000-0000-000038A20000}"/>
    <cellStyle name="Porcentagem 7 7" xfId="41527" xr:uid="{00000000-0005-0000-0000-000039A20000}"/>
    <cellStyle name="Porcentagem 7 8" xfId="41528" xr:uid="{00000000-0005-0000-0000-00003AA20000}"/>
    <cellStyle name="Porcentagem 7 9" xfId="41529" xr:uid="{00000000-0005-0000-0000-00003BA20000}"/>
    <cellStyle name="Porcentagem 8" xfId="41530" xr:uid="{00000000-0005-0000-0000-00003CA20000}"/>
    <cellStyle name="Porcentagem 8 2" xfId="41531" xr:uid="{00000000-0005-0000-0000-00003DA20000}"/>
    <cellStyle name="Porcentagem 8 2 2" xfId="41532" xr:uid="{00000000-0005-0000-0000-00003EA20000}"/>
    <cellStyle name="Porcentagem 8 2 3" xfId="41533" xr:uid="{00000000-0005-0000-0000-00003FA20000}"/>
    <cellStyle name="Porcentagem 8 3" xfId="41534" xr:uid="{00000000-0005-0000-0000-000040A20000}"/>
    <cellStyle name="Porcentagem 8 3 2" xfId="41535" xr:uid="{00000000-0005-0000-0000-000041A20000}"/>
    <cellStyle name="Porcentagem 8 4" xfId="41536" xr:uid="{00000000-0005-0000-0000-000042A20000}"/>
    <cellStyle name="Porcentagem 8 5" xfId="41537" xr:uid="{00000000-0005-0000-0000-000043A20000}"/>
    <cellStyle name="Porcentagem 8 6" xfId="41538" xr:uid="{00000000-0005-0000-0000-000044A20000}"/>
    <cellStyle name="Porcentagem 9" xfId="41539" xr:uid="{00000000-0005-0000-0000-000045A20000}"/>
    <cellStyle name="Porcentagem 9 2" xfId="41540" xr:uid="{00000000-0005-0000-0000-000046A20000}"/>
    <cellStyle name="Porcentagem 9 2 2" xfId="41541" xr:uid="{00000000-0005-0000-0000-000047A20000}"/>
    <cellStyle name="Porcentagem 9 2 3" xfId="41542" xr:uid="{00000000-0005-0000-0000-000048A20000}"/>
    <cellStyle name="Porcentagem 9 2 4" xfId="41543" xr:uid="{00000000-0005-0000-0000-000049A20000}"/>
    <cellStyle name="Porcentagem 9 3" xfId="41544" xr:uid="{00000000-0005-0000-0000-00004AA20000}"/>
    <cellStyle name="Porcentagem 9 3 2" xfId="41545" xr:uid="{00000000-0005-0000-0000-00004BA20000}"/>
    <cellStyle name="Porcentagem 9 4" xfId="41546" xr:uid="{00000000-0005-0000-0000-00004CA20000}"/>
    <cellStyle name="Porcentagem 9 5" xfId="41547" xr:uid="{00000000-0005-0000-0000-00004DA20000}"/>
    <cellStyle name="Porcentagem 9 6" xfId="41548" xr:uid="{00000000-0005-0000-0000-00004EA20000}"/>
    <cellStyle name="Saída 2" xfId="41549" xr:uid="{00000000-0005-0000-0000-00004FA20000}"/>
    <cellStyle name="Saída 2 2" xfId="41550" xr:uid="{00000000-0005-0000-0000-000050A20000}"/>
    <cellStyle name="Saída 2 2 2" xfId="41551" xr:uid="{00000000-0005-0000-0000-000051A20000}"/>
    <cellStyle name="Saída 2 2 3" xfId="41552" xr:uid="{00000000-0005-0000-0000-000052A20000}"/>
    <cellStyle name="Saída 2 3" xfId="41553" xr:uid="{00000000-0005-0000-0000-000053A20000}"/>
    <cellStyle name="Saída 2 3 2" xfId="41554" xr:uid="{00000000-0005-0000-0000-000054A20000}"/>
    <cellStyle name="Saída 2 4" xfId="41555" xr:uid="{00000000-0005-0000-0000-000055A20000}"/>
    <cellStyle name="Saída 2 4 2" xfId="41556" xr:uid="{00000000-0005-0000-0000-000056A20000}"/>
    <cellStyle name="Saída 2 5" xfId="41557" xr:uid="{00000000-0005-0000-0000-000057A20000}"/>
    <cellStyle name="Saída 2 6" xfId="41558" xr:uid="{00000000-0005-0000-0000-000058A20000}"/>
    <cellStyle name="Saída 2 7" xfId="41559" xr:uid="{00000000-0005-0000-0000-000059A20000}"/>
    <cellStyle name="Saída 3" xfId="41560" xr:uid="{00000000-0005-0000-0000-00005AA20000}"/>
    <cellStyle name="Saída 3 2" xfId="41561" xr:uid="{00000000-0005-0000-0000-00005BA20000}"/>
    <cellStyle name="Saída 3 3" xfId="41562" xr:uid="{00000000-0005-0000-0000-00005CA20000}"/>
    <cellStyle name="Saída 4" xfId="41563" xr:uid="{00000000-0005-0000-0000-00005DA20000}"/>
    <cellStyle name="Saída 4 2" xfId="41564" xr:uid="{00000000-0005-0000-0000-00005EA20000}"/>
    <cellStyle name="Saída 4 3" xfId="41565" xr:uid="{00000000-0005-0000-0000-00005FA20000}"/>
    <cellStyle name="Saída 5" xfId="41566" xr:uid="{00000000-0005-0000-0000-000060A20000}"/>
    <cellStyle name="Separador de milhares [0] 2" xfId="44952" xr:uid="{00000000-0005-0000-0000-00009AAF0000}"/>
    <cellStyle name="Separador de milhares [0] 2 2" xfId="44953" xr:uid="{00000000-0005-0000-0000-00009BAF0000}"/>
    <cellStyle name="Separador de milhares [0] 2 2 2" xfId="44954" xr:uid="{00000000-0005-0000-0000-00009CAF0000}"/>
    <cellStyle name="Separador de milhares [0] 2 2 2 2" xfId="44955" xr:uid="{00000000-0005-0000-0000-00009DAF0000}"/>
    <cellStyle name="Separador de milhares [0] 2 2 2 3" xfId="44956" xr:uid="{00000000-0005-0000-0000-00009EAF0000}"/>
    <cellStyle name="Separador de milhares [0] 2 2 3" xfId="44957" xr:uid="{00000000-0005-0000-0000-00009FAF0000}"/>
    <cellStyle name="Separador de milhares [0] 2 2 3 2" xfId="44958" xr:uid="{00000000-0005-0000-0000-0000A0AF0000}"/>
    <cellStyle name="Separador de milhares [0] 2 2 4" xfId="44959" xr:uid="{00000000-0005-0000-0000-0000A1AF0000}"/>
    <cellStyle name="Separador de milhares [0] 2 2 5" xfId="44960" xr:uid="{00000000-0005-0000-0000-0000A2AF0000}"/>
    <cellStyle name="Separador de milhares [0] 2 2 6" xfId="44961" xr:uid="{00000000-0005-0000-0000-0000A3AF0000}"/>
    <cellStyle name="Separador de milhares [0] 2 3" xfId="44962" xr:uid="{00000000-0005-0000-0000-0000A4AF0000}"/>
    <cellStyle name="Separador de milhares [0] 2 3 2" xfId="44963" xr:uid="{00000000-0005-0000-0000-0000A5AF0000}"/>
    <cellStyle name="Separador de milhares [0] 2 3 3" xfId="44964" xr:uid="{00000000-0005-0000-0000-0000A6AF0000}"/>
    <cellStyle name="Separador de milhares [0] 2 3 4" xfId="44965" xr:uid="{00000000-0005-0000-0000-0000A7AF0000}"/>
    <cellStyle name="Separador de milhares [0] 2 4" xfId="44966" xr:uid="{00000000-0005-0000-0000-0000A8AF0000}"/>
    <cellStyle name="Separador de milhares [0] 2 4 2" xfId="44967" xr:uid="{00000000-0005-0000-0000-0000A9AF0000}"/>
    <cellStyle name="Separador de milhares [0] 2 4 3" xfId="44968" xr:uid="{00000000-0005-0000-0000-0000AAAF0000}"/>
    <cellStyle name="Separador de milhares [0] 2 5" xfId="44969" xr:uid="{00000000-0005-0000-0000-0000ABAF0000}"/>
    <cellStyle name="Separador de milhares [0] 2 5 2" xfId="44970" xr:uid="{00000000-0005-0000-0000-0000ACAF0000}"/>
    <cellStyle name="Separador de milhares [0] 2 6" xfId="44971" xr:uid="{00000000-0005-0000-0000-0000ADAF0000}"/>
    <cellStyle name="Separador de milhares [0] 2 6 2" xfId="44972" xr:uid="{00000000-0005-0000-0000-0000AEAF0000}"/>
    <cellStyle name="Separador de milhares [0] 2 7" xfId="44973" xr:uid="{00000000-0005-0000-0000-0000AFAF0000}"/>
    <cellStyle name="Separador de milhares [0] 2 8" xfId="44974" xr:uid="{00000000-0005-0000-0000-0000B0AF0000}"/>
    <cellStyle name="Separador de milhares [0] 2 9" xfId="44975" xr:uid="{00000000-0005-0000-0000-0000B1AF0000}"/>
    <cellStyle name="Separador de milhares 10" xfId="41567" xr:uid="{00000000-0005-0000-0000-000061A20000}"/>
    <cellStyle name="Separador de milhares 10 2" xfId="41568" xr:uid="{00000000-0005-0000-0000-000062A20000}"/>
    <cellStyle name="Separador de milhares 10 2 2" xfId="41569" xr:uid="{00000000-0005-0000-0000-000063A20000}"/>
    <cellStyle name="Separador de milhares 10 2 2 2" xfId="41570" xr:uid="{00000000-0005-0000-0000-000064A20000}"/>
    <cellStyle name="Separador de milhares 10 2 2 3" xfId="41571" xr:uid="{00000000-0005-0000-0000-000065A20000}"/>
    <cellStyle name="Separador de milhares 10 2 3" xfId="41572" xr:uid="{00000000-0005-0000-0000-000066A20000}"/>
    <cellStyle name="Separador de milhares 10 2 4" xfId="41573" xr:uid="{00000000-0005-0000-0000-000067A20000}"/>
    <cellStyle name="Separador de milhares 10 2 5" xfId="41574" xr:uid="{00000000-0005-0000-0000-000068A20000}"/>
    <cellStyle name="Separador de milhares 10 3" xfId="41575" xr:uid="{00000000-0005-0000-0000-000069A20000}"/>
    <cellStyle name="Separador de milhares 10 3 2" xfId="41576" xr:uid="{00000000-0005-0000-0000-00006AA20000}"/>
    <cellStyle name="Separador de milhares 10 3 3" xfId="41577" xr:uid="{00000000-0005-0000-0000-00006BA20000}"/>
    <cellStyle name="Separador de milhares 10 3 4" xfId="41578" xr:uid="{00000000-0005-0000-0000-00006CA20000}"/>
    <cellStyle name="Separador de milhares 10 4" xfId="41579" xr:uid="{00000000-0005-0000-0000-00006DA20000}"/>
    <cellStyle name="Separador de milhares 10 4 2" xfId="41580" xr:uid="{00000000-0005-0000-0000-00006EA20000}"/>
    <cellStyle name="Separador de milhares 10 4 3" xfId="41581" xr:uid="{00000000-0005-0000-0000-00006FA20000}"/>
    <cellStyle name="Separador de milhares 10 5" xfId="41582" xr:uid="{00000000-0005-0000-0000-000070A20000}"/>
    <cellStyle name="Separador de milhares 10 5 2" xfId="41583" xr:uid="{00000000-0005-0000-0000-000071A20000}"/>
    <cellStyle name="Separador de milhares 10 6" xfId="41584" xr:uid="{00000000-0005-0000-0000-000072A20000}"/>
    <cellStyle name="Separador de milhares 10 7" xfId="41585" xr:uid="{00000000-0005-0000-0000-000073A20000}"/>
    <cellStyle name="Separador de milhares 10 8" xfId="41586" xr:uid="{00000000-0005-0000-0000-000074A20000}"/>
    <cellStyle name="Separador de milhares 11" xfId="41587" xr:uid="{00000000-0005-0000-0000-000075A20000}"/>
    <cellStyle name="Separador de milhares 11 2" xfId="41588" xr:uid="{00000000-0005-0000-0000-000076A20000}"/>
    <cellStyle name="Separador de milhares 11 2 2" xfId="41589" xr:uid="{00000000-0005-0000-0000-000077A20000}"/>
    <cellStyle name="Separador de milhares 11 2 2 2" xfId="41590" xr:uid="{00000000-0005-0000-0000-000078A20000}"/>
    <cellStyle name="Separador de milhares 11 2 2 3" xfId="41591" xr:uid="{00000000-0005-0000-0000-000079A20000}"/>
    <cellStyle name="Separador de milhares 11 2 3" xfId="41592" xr:uid="{00000000-0005-0000-0000-00007AA20000}"/>
    <cellStyle name="Separador de milhares 11 2 4" xfId="41593" xr:uid="{00000000-0005-0000-0000-00007BA20000}"/>
    <cellStyle name="Separador de milhares 11 2 5" xfId="41594" xr:uid="{00000000-0005-0000-0000-00007CA20000}"/>
    <cellStyle name="Separador de milhares 11 3" xfId="41595" xr:uid="{00000000-0005-0000-0000-00007DA20000}"/>
    <cellStyle name="Separador de milhares 11 3 2" xfId="41596" xr:uid="{00000000-0005-0000-0000-00007EA20000}"/>
    <cellStyle name="Separador de milhares 11 3 3" xfId="41597" xr:uid="{00000000-0005-0000-0000-00007FA20000}"/>
    <cellStyle name="Separador de milhares 11 3 4" xfId="41598" xr:uid="{00000000-0005-0000-0000-000080A20000}"/>
    <cellStyle name="Separador de milhares 11 4" xfId="41599" xr:uid="{00000000-0005-0000-0000-000081A20000}"/>
    <cellStyle name="Separador de milhares 11 4 2" xfId="41600" xr:uid="{00000000-0005-0000-0000-000082A20000}"/>
    <cellStyle name="Separador de milhares 11 4 3" xfId="41601" xr:uid="{00000000-0005-0000-0000-000083A20000}"/>
    <cellStyle name="Separador de milhares 11 5" xfId="41602" xr:uid="{00000000-0005-0000-0000-000084A20000}"/>
    <cellStyle name="Separador de milhares 11 5 2" xfId="41603" xr:uid="{00000000-0005-0000-0000-000085A20000}"/>
    <cellStyle name="Separador de milhares 11 6" xfId="41604" xr:uid="{00000000-0005-0000-0000-000086A20000}"/>
    <cellStyle name="Separador de milhares 11 7" xfId="41605" xr:uid="{00000000-0005-0000-0000-000087A20000}"/>
    <cellStyle name="Separador de milhares 11 8" xfId="41606" xr:uid="{00000000-0005-0000-0000-000088A20000}"/>
    <cellStyle name="Separador de milhares 12" xfId="41607" xr:uid="{00000000-0005-0000-0000-000089A20000}"/>
    <cellStyle name="Separador de milhares 12 2" xfId="41608" xr:uid="{00000000-0005-0000-0000-00008AA20000}"/>
    <cellStyle name="Separador de milhares 12 3" xfId="41609" xr:uid="{00000000-0005-0000-0000-00008BA20000}"/>
    <cellStyle name="Separador de milhares 13" xfId="41610" xr:uid="{00000000-0005-0000-0000-00008CA20000}"/>
    <cellStyle name="Separador de milhares 13 2" xfId="41611" xr:uid="{00000000-0005-0000-0000-00008DA20000}"/>
    <cellStyle name="Separador de milhares 14" xfId="41612" xr:uid="{00000000-0005-0000-0000-00008EA20000}"/>
    <cellStyle name="Separador de milhares 14 2" xfId="41613" xr:uid="{00000000-0005-0000-0000-00008FA20000}"/>
    <cellStyle name="Separador de milhares 15" xfId="41614" xr:uid="{00000000-0005-0000-0000-000090A20000}"/>
    <cellStyle name="Separador de milhares 15 2" xfId="41615" xr:uid="{00000000-0005-0000-0000-000091A20000}"/>
    <cellStyle name="Separador de milhares 2" xfId="41616" xr:uid="{00000000-0005-0000-0000-000092A20000}"/>
    <cellStyle name="Separador de milhares 2 10" xfId="41617" xr:uid="{00000000-0005-0000-0000-000093A20000}"/>
    <cellStyle name="Separador de milhares 2 10 2" xfId="41618" xr:uid="{00000000-0005-0000-0000-000094A20000}"/>
    <cellStyle name="Separador de milhares 2 10 2 2" xfId="41619" xr:uid="{00000000-0005-0000-0000-000095A20000}"/>
    <cellStyle name="Separador de milhares 2 10 2 2 2" xfId="41620" xr:uid="{00000000-0005-0000-0000-000096A20000}"/>
    <cellStyle name="Separador de milhares 2 10 2 2 3" xfId="41621" xr:uid="{00000000-0005-0000-0000-000097A20000}"/>
    <cellStyle name="Separador de milhares 2 10 2 3" xfId="41622" xr:uid="{00000000-0005-0000-0000-000098A20000}"/>
    <cellStyle name="Separador de milhares 2 10 2 4" xfId="41623" xr:uid="{00000000-0005-0000-0000-000099A20000}"/>
    <cellStyle name="Separador de milhares 2 10 2 5" xfId="41624" xr:uid="{00000000-0005-0000-0000-00009AA20000}"/>
    <cellStyle name="Separador de milhares 2 10 3" xfId="41625" xr:uid="{00000000-0005-0000-0000-00009BA20000}"/>
    <cellStyle name="Separador de milhares 2 10 3 2" xfId="41626" xr:uid="{00000000-0005-0000-0000-00009CA20000}"/>
    <cellStyle name="Separador de milhares 2 10 3 3" xfId="41627" xr:uid="{00000000-0005-0000-0000-00009DA20000}"/>
    <cellStyle name="Separador de milhares 2 10 3 4" xfId="41628" xr:uid="{00000000-0005-0000-0000-00009EA20000}"/>
    <cellStyle name="Separador de milhares 2 10 4" xfId="41629" xr:uid="{00000000-0005-0000-0000-00009FA20000}"/>
    <cellStyle name="Separador de milhares 2 10 4 2" xfId="41630" xr:uid="{00000000-0005-0000-0000-0000A0A20000}"/>
    <cellStyle name="Separador de milhares 2 10 4 3" xfId="41631" xr:uid="{00000000-0005-0000-0000-0000A1A20000}"/>
    <cellStyle name="Separador de milhares 2 10 5" xfId="41632" xr:uid="{00000000-0005-0000-0000-0000A2A20000}"/>
    <cellStyle name="Separador de milhares 2 10 5 2" xfId="41633" xr:uid="{00000000-0005-0000-0000-0000A3A20000}"/>
    <cellStyle name="Separador de milhares 2 10 5 3" xfId="41634" xr:uid="{00000000-0005-0000-0000-0000A4A20000}"/>
    <cellStyle name="Separador de milhares 2 10 6" xfId="41635" xr:uid="{00000000-0005-0000-0000-0000A5A20000}"/>
    <cellStyle name="Separador de milhares 2 10 6 2" xfId="41636" xr:uid="{00000000-0005-0000-0000-0000A6A20000}"/>
    <cellStyle name="Separador de milhares 2 10 7" xfId="41637" xr:uid="{00000000-0005-0000-0000-0000A7A20000}"/>
    <cellStyle name="Separador de milhares 2 10 8" xfId="41638" xr:uid="{00000000-0005-0000-0000-0000A8A20000}"/>
    <cellStyle name="Separador de milhares 2 10 9" xfId="41639" xr:uid="{00000000-0005-0000-0000-0000A9A20000}"/>
    <cellStyle name="Separador de milhares 2 100" xfId="41640" xr:uid="{00000000-0005-0000-0000-0000AAA20000}"/>
    <cellStyle name="Separador de milhares 2 100 2" xfId="41641" xr:uid="{00000000-0005-0000-0000-0000ABA20000}"/>
    <cellStyle name="Separador de milhares 2 100 3" xfId="41642" xr:uid="{00000000-0005-0000-0000-0000ACA20000}"/>
    <cellStyle name="Separador de milhares 2 100 4" xfId="41643" xr:uid="{00000000-0005-0000-0000-0000ADA20000}"/>
    <cellStyle name="Separador de milhares 2 101" xfId="41644" xr:uid="{00000000-0005-0000-0000-0000AEA20000}"/>
    <cellStyle name="Separador de milhares 2 101 2" xfId="41645" xr:uid="{00000000-0005-0000-0000-0000AFA20000}"/>
    <cellStyle name="Separador de milhares 2 101 3" xfId="41646" xr:uid="{00000000-0005-0000-0000-0000B0A20000}"/>
    <cellStyle name="Separador de milhares 2 102" xfId="41647" xr:uid="{00000000-0005-0000-0000-0000B1A20000}"/>
    <cellStyle name="Separador de milhares 2 102 2" xfId="41648" xr:uid="{00000000-0005-0000-0000-0000B2A20000}"/>
    <cellStyle name="Separador de milhares 2 103" xfId="41649" xr:uid="{00000000-0005-0000-0000-0000B3A20000}"/>
    <cellStyle name="Separador de milhares 2 104" xfId="41650" xr:uid="{00000000-0005-0000-0000-0000B4A20000}"/>
    <cellStyle name="Separador de milhares 2 105" xfId="41651" xr:uid="{00000000-0005-0000-0000-0000B5A20000}"/>
    <cellStyle name="Separador de milhares 2 106" xfId="41652" xr:uid="{00000000-0005-0000-0000-0000B6A20000}"/>
    <cellStyle name="Separador de milhares 2 107" xfId="45620" xr:uid="{9110BFC2-0676-476E-BA99-25593845FACF}"/>
    <cellStyle name="Separador de milhares 2 11" xfId="41653" xr:uid="{00000000-0005-0000-0000-0000B7A20000}"/>
    <cellStyle name="Separador de milhares 2 11 2" xfId="41654" xr:uid="{00000000-0005-0000-0000-0000B8A20000}"/>
    <cellStyle name="Separador de milhares 2 11 2 2" xfId="41655" xr:uid="{00000000-0005-0000-0000-0000B9A20000}"/>
    <cellStyle name="Separador de milhares 2 11 2 2 2" xfId="41656" xr:uid="{00000000-0005-0000-0000-0000BAA20000}"/>
    <cellStyle name="Separador de milhares 2 11 2 2 3" xfId="41657" xr:uid="{00000000-0005-0000-0000-0000BBA20000}"/>
    <cellStyle name="Separador de milhares 2 11 2 3" xfId="41658" xr:uid="{00000000-0005-0000-0000-0000BCA20000}"/>
    <cellStyle name="Separador de milhares 2 11 2 4" xfId="41659" xr:uid="{00000000-0005-0000-0000-0000BDA20000}"/>
    <cellStyle name="Separador de milhares 2 11 2 5" xfId="41660" xr:uid="{00000000-0005-0000-0000-0000BEA20000}"/>
    <cellStyle name="Separador de milhares 2 11 3" xfId="41661" xr:uid="{00000000-0005-0000-0000-0000BFA20000}"/>
    <cellStyle name="Separador de milhares 2 11 3 2" xfId="41662" xr:uid="{00000000-0005-0000-0000-0000C0A20000}"/>
    <cellStyle name="Separador de milhares 2 11 3 3" xfId="41663" xr:uid="{00000000-0005-0000-0000-0000C1A20000}"/>
    <cellStyle name="Separador de milhares 2 11 3 4" xfId="41664" xr:uid="{00000000-0005-0000-0000-0000C2A20000}"/>
    <cellStyle name="Separador de milhares 2 11 4" xfId="41665" xr:uid="{00000000-0005-0000-0000-0000C3A20000}"/>
    <cellStyle name="Separador de milhares 2 11 4 2" xfId="41666" xr:uid="{00000000-0005-0000-0000-0000C4A20000}"/>
    <cellStyle name="Separador de milhares 2 11 4 3" xfId="41667" xr:uid="{00000000-0005-0000-0000-0000C5A20000}"/>
    <cellStyle name="Separador de milhares 2 11 5" xfId="41668" xr:uid="{00000000-0005-0000-0000-0000C6A20000}"/>
    <cellStyle name="Separador de milhares 2 11 5 2" xfId="41669" xr:uid="{00000000-0005-0000-0000-0000C7A20000}"/>
    <cellStyle name="Separador de milhares 2 11 5 3" xfId="41670" xr:uid="{00000000-0005-0000-0000-0000C8A20000}"/>
    <cellStyle name="Separador de milhares 2 11 6" xfId="41671" xr:uid="{00000000-0005-0000-0000-0000C9A20000}"/>
    <cellStyle name="Separador de milhares 2 11 6 2" xfId="41672" xr:uid="{00000000-0005-0000-0000-0000CAA20000}"/>
    <cellStyle name="Separador de milhares 2 11 7" xfId="41673" xr:uid="{00000000-0005-0000-0000-0000CBA20000}"/>
    <cellStyle name="Separador de milhares 2 11 8" xfId="41674" xr:uid="{00000000-0005-0000-0000-0000CCA20000}"/>
    <cellStyle name="Separador de milhares 2 11 9" xfId="41675" xr:uid="{00000000-0005-0000-0000-0000CDA20000}"/>
    <cellStyle name="Separador de milhares 2 12" xfId="41676" xr:uid="{00000000-0005-0000-0000-0000CEA20000}"/>
    <cellStyle name="Separador de milhares 2 12 2" xfId="41677" xr:uid="{00000000-0005-0000-0000-0000CFA20000}"/>
    <cellStyle name="Separador de milhares 2 12 2 2" xfId="41678" xr:uid="{00000000-0005-0000-0000-0000D0A20000}"/>
    <cellStyle name="Separador de milhares 2 12 2 2 2" xfId="41679" xr:uid="{00000000-0005-0000-0000-0000D1A20000}"/>
    <cellStyle name="Separador de milhares 2 12 2 2 3" xfId="41680" xr:uid="{00000000-0005-0000-0000-0000D2A20000}"/>
    <cellStyle name="Separador de milhares 2 12 2 3" xfId="41681" xr:uid="{00000000-0005-0000-0000-0000D3A20000}"/>
    <cellStyle name="Separador de milhares 2 12 2 4" xfId="41682" xr:uid="{00000000-0005-0000-0000-0000D4A20000}"/>
    <cellStyle name="Separador de milhares 2 12 2 5" xfId="41683" xr:uid="{00000000-0005-0000-0000-0000D5A20000}"/>
    <cellStyle name="Separador de milhares 2 12 3" xfId="41684" xr:uid="{00000000-0005-0000-0000-0000D6A20000}"/>
    <cellStyle name="Separador de milhares 2 12 3 2" xfId="41685" xr:uid="{00000000-0005-0000-0000-0000D7A20000}"/>
    <cellStyle name="Separador de milhares 2 12 3 3" xfId="41686" xr:uid="{00000000-0005-0000-0000-0000D8A20000}"/>
    <cellStyle name="Separador de milhares 2 12 3 4" xfId="41687" xr:uid="{00000000-0005-0000-0000-0000D9A20000}"/>
    <cellStyle name="Separador de milhares 2 12 4" xfId="41688" xr:uid="{00000000-0005-0000-0000-0000DAA20000}"/>
    <cellStyle name="Separador de milhares 2 12 4 2" xfId="41689" xr:uid="{00000000-0005-0000-0000-0000DBA20000}"/>
    <cellStyle name="Separador de milhares 2 12 4 3" xfId="41690" xr:uid="{00000000-0005-0000-0000-0000DCA20000}"/>
    <cellStyle name="Separador de milhares 2 12 5" xfId="41691" xr:uid="{00000000-0005-0000-0000-0000DDA20000}"/>
    <cellStyle name="Separador de milhares 2 12 5 2" xfId="41692" xr:uid="{00000000-0005-0000-0000-0000DEA20000}"/>
    <cellStyle name="Separador de milhares 2 12 5 3" xfId="41693" xr:uid="{00000000-0005-0000-0000-0000DFA20000}"/>
    <cellStyle name="Separador de milhares 2 12 6" xfId="41694" xr:uid="{00000000-0005-0000-0000-0000E0A20000}"/>
    <cellStyle name="Separador de milhares 2 12 6 2" xfId="41695" xr:uid="{00000000-0005-0000-0000-0000E1A20000}"/>
    <cellStyle name="Separador de milhares 2 12 7" xfId="41696" xr:uid="{00000000-0005-0000-0000-0000E2A20000}"/>
    <cellStyle name="Separador de milhares 2 12 8" xfId="41697" xr:uid="{00000000-0005-0000-0000-0000E3A20000}"/>
    <cellStyle name="Separador de milhares 2 12 9" xfId="41698" xr:uid="{00000000-0005-0000-0000-0000E4A20000}"/>
    <cellStyle name="Separador de milhares 2 13" xfId="41699" xr:uid="{00000000-0005-0000-0000-0000E5A20000}"/>
    <cellStyle name="Separador de milhares 2 13 2" xfId="41700" xr:uid="{00000000-0005-0000-0000-0000E6A20000}"/>
    <cellStyle name="Separador de milhares 2 13 2 2" xfId="41701" xr:uid="{00000000-0005-0000-0000-0000E7A20000}"/>
    <cellStyle name="Separador de milhares 2 13 2 2 2" xfId="41702" xr:uid="{00000000-0005-0000-0000-0000E8A20000}"/>
    <cellStyle name="Separador de milhares 2 13 2 2 3" xfId="41703" xr:uid="{00000000-0005-0000-0000-0000E9A20000}"/>
    <cellStyle name="Separador de milhares 2 13 2 3" xfId="41704" xr:uid="{00000000-0005-0000-0000-0000EAA20000}"/>
    <cellStyle name="Separador de milhares 2 13 2 4" xfId="41705" xr:uid="{00000000-0005-0000-0000-0000EBA20000}"/>
    <cellStyle name="Separador de milhares 2 13 2 5" xfId="41706" xr:uid="{00000000-0005-0000-0000-0000ECA20000}"/>
    <cellStyle name="Separador de milhares 2 13 3" xfId="41707" xr:uid="{00000000-0005-0000-0000-0000EDA20000}"/>
    <cellStyle name="Separador de milhares 2 13 3 2" xfId="41708" xr:uid="{00000000-0005-0000-0000-0000EEA20000}"/>
    <cellStyle name="Separador de milhares 2 13 3 3" xfId="41709" xr:uid="{00000000-0005-0000-0000-0000EFA20000}"/>
    <cellStyle name="Separador de milhares 2 13 3 4" xfId="41710" xr:uid="{00000000-0005-0000-0000-0000F0A20000}"/>
    <cellStyle name="Separador de milhares 2 13 4" xfId="41711" xr:uid="{00000000-0005-0000-0000-0000F1A20000}"/>
    <cellStyle name="Separador de milhares 2 13 4 2" xfId="41712" xr:uid="{00000000-0005-0000-0000-0000F2A20000}"/>
    <cellStyle name="Separador de milhares 2 13 4 3" xfId="41713" xr:uid="{00000000-0005-0000-0000-0000F3A20000}"/>
    <cellStyle name="Separador de milhares 2 13 5" xfId="41714" xr:uid="{00000000-0005-0000-0000-0000F4A20000}"/>
    <cellStyle name="Separador de milhares 2 13 5 2" xfId="41715" xr:uid="{00000000-0005-0000-0000-0000F5A20000}"/>
    <cellStyle name="Separador de milhares 2 13 5 3" xfId="41716" xr:uid="{00000000-0005-0000-0000-0000F6A20000}"/>
    <cellStyle name="Separador de milhares 2 13 6" xfId="41717" xr:uid="{00000000-0005-0000-0000-0000F7A20000}"/>
    <cellStyle name="Separador de milhares 2 13 6 2" xfId="41718" xr:uid="{00000000-0005-0000-0000-0000F8A20000}"/>
    <cellStyle name="Separador de milhares 2 13 7" xfId="41719" xr:uid="{00000000-0005-0000-0000-0000F9A20000}"/>
    <cellStyle name="Separador de milhares 2 13 8" xfId="41720" xr:uid="{00000000-0005-0000-0000-0000FAA20000}"/>
    <cellStyle name="Separador de milhares 2 13 9" xfId="41721" xr:uid="{00000000-0005-0000-0000-0000FBA20000}"/>
    <cellStyle name="Separador de milhares 2 14" xfId="41722" xr:uid="{00000000-0005-0000-0000-0000FCA20000}"/>
    <cellStyle name="Separador de milhares 2 14 2" xfId="41723" xr:uid="{00000000-0005-0000-0000-0000FDA20000}"/>
    <cellStyle name="Separador de milhares 2 14 2 2" xfId="41724" xr:uid="{00000000-0005-0000-0000-0000FEA20000}"/>
    <cellStyle name="Separador de milhares 2 14 2 2 2" xfId="41725" xr:uid="{00000000-0005-0000-0000-0000FFA20000}"/>
    <cellStyle name="Separador de milhares 2 14 2 2 3" xfId="41726" xr:uid="{00000000-0005-0000-0000-000000A30000}"/>
    <cellStyle name="Separador de milhares 2 14 2 3" xfId="41727" xr:uid="{00000000-0005-0000-0000-000001A30000}"/>
    <cellStyle name="Separador de milhares 2 14 2 4" xfId="41728" xr:uid="{00000000-0005-0000-0000-000002A30000}"/>
    <cellStyle name="Separador de milhares 2 14 2 5" xfId="41729" xr:uid="{00000000-0005-0000-0000-000003A30000}"/>
    <cellStyle name="Separador de milhares 2 14 3" xfId="41730" xr:uid="{00000000-0005-0000-0000-000004A30000}"/>
    <cellStyle name="Separador de milhares 2 14 3 2" xfId="41731" xr:uid="{00000000-0005-0000-0000-000005A30000}"/>
    <cellStyle name="Separador de milhares 2 14 3 3" xfId="41732" xr:uid="{00000000-0005-0000-0000-000006A30000}"/>
    <cellStyle name="Separador de milhares 2 14 3 4" xfId="41733" xr:uid="{00000000-0005-0000-0000-000007A30000}"/>
    <cellStyle name="Separador de milhares 2 14 4" xfId="41734" xr:uid="{00000000-0005-0000-0000-000008A30000}"/>
    <cellStyle name="Separador de milhares 2 14 4 2" xfId="41735" xr:uid="{00000000-0005-0000-0000-000009A30000}"/>
    <cellStyle name="Separador de milhares 2 14 4 3" xfId="41736" xr:uid="{00000000-0005-0000-0000-00000AA30000}"/>
    <cellStyle name="Separador de milhares 2 14 5" xfId="41737" xr:uid="{00000000-0005-0000-0000-00000BA30000}"/>
    <cellStyle name="Separador de milhares 2 14 5 2" xfId="41738" xr:uid="{00000000-0005-0000-0000-00000CA30000}"/>
    <cellStyle name="Separador de milhares 2 14 5 3" xfId="41739" xr:uid="{00000000-0005-0000-0000-00000DA30000}"/>
    <cellStyle name="Separador de milhares 2 14 6" xfId="41740" xr:uid="{00000000-0005-0000-0000-00000EA30000}"/>
    <cellStyle name="Separador de milhares 2 14 6 2" xfId="41741" xr:uid="{00000000-0005-0000-0000-00000FA30000}"/>
    <cellStyle name="Separador de milhares 2 14 7" xfId="41742" xr:uid="{00000000-0005-0000-0000-000010A30000}"/>
    <cellStyle name="Separador de milhares 2 14 8" xfId="41743" xr:uid="{00000000-0005-0000-0000-000011A30000}"/>
    <cellStyle name="Separador de milhares 2 14 9" xfId="41744" xr:uid="{00000000-0005-0000-0000-000012A30000}"/>
    <cellStyle name="Separador de milhares 2 15" xfId="41745" xr:uid="{00000000-0005-0000-0000-000013A30000}"/>
    <cellStyle name="Separador de milhares 2 15 2" xfId="41746" xr:uid="{00000000-0005-0000-0000-000014A30000}"/>
    <cellStyle name="Separador de milhares 2 15 2 2" xfId="41747" xr:uid="{00000000-0005-0000-0000-000015A30000}"/>
    <cellStyle name="Separador de milhares 2 15 2 2 2" xfId="41748" xr:uid="{00000000-0005-0000-0000-000016A30000}"/>
    <cellStyle name="Separador de milhares 2 15 2 2 3" xfId="41749" xr:uid="{00000000-0005-0000-0000-000017A30000}"/>
    <cellStyle name="Separador de milhares 2 15 2 3" xfId="41750" xr:uid="{00000000-0005-0000-0000-000018A30000}"/>
    <cellStyle name="Separador de milhares 2 15 2 4" xfId="41751" xr:uid="{00000000-0005-0000-0000-000019A30000}"/>
    <cellStyle name="Separador de milhares 2 15 2 5" xfId="41752" xr:uid="{00000000-0005-0000-0000-00001AA30000}"/>
    <cellStyle name="Separador de milhares 2 15 3" xfId="41753" xr:uid="{00000000-0005-0000-0000-00001BA30000}"/>
    <cellStyle name="Separador de milhares 2 15 3 2" xfId="41754" xr:uid="{00000000-0005-0000-0000-00001CA30000}"/>
    <cellStyle name="Separador de milhares 2 15 3 3" xfId="41755" xr:uid="{00000000-0005-0000-0000-00001DA30000}"/>
    <cellStyle name="Separador de milhares 2 15 3 4" xfId="41756" xr:uid="{00000000-0005-0000-0000-00001EA30000}"/>
    <cellStyle name="Separador de milhares 2 15 4" xfId="41757" xr:uid="{00000000-0005-0000-0000-00001FA30000}"/>
    <cellStyle name="Separador de milhares 2 15 4 2" xfId="41758" xr:uid="{00000000-0005-0000-0000-000020A30000}"/>
    <cellStyle name="Separador de milhares 2 15 4 3" xfId="41759" xr:uid="{00000000-0005-0000-0000-000021A30000}"/>
    <cellStyle name="Separador de milhares 2 15 5" xfId="41760" xr:uid="{00000000-0005-0000-0000-000022A30000}"/>
    <cellStyle name="Separador de milhares 2 15 5 2" xfId="41761" xr:uid="{00000000-0005-0000-0000-000023A30000}"/>
    <cellStyle name="Separador de milhares 2 15 5 3" xfId="41762" xr:uid="{00000000-0005-0000-0000-000024A30000}"/>
    <cellStyle name="Separador de milhares 2 15 6" xfId="41763" xr:uid="{00000000-0005-0000-0000-000025A30000}"/>
    <cellStyle name="Separador de milhares 2 15 6 2" xfId="41764" xr:uid="{00000000-0005-0000-0000-000026A30000}"/>
    <cellStyle name="Separador de milhares 2 15 7" xfId="41765" xr:uid="{00000000-0005-0000-0000-000027A30000}"/>
    <cellStyle name="Separador de milhares 2 15 8" xfId="41766" xr:uid="{00000000-0005-0000-0000-000028A30000}"/>
    <cellStyle name="Separador de milhares 2 15 9" xfId="41767" xr:uid="{00000000-0005-0000-0000-000029A30000}"/>
    <cellStyle name="Separador de milhares 2 16" xfId="41768" xr:uid="{00000000-0005-0000-0000-00002AA30000}"/>
    <cellStyle name="Separador de milhares 2 16 2" xfId="41769" xr:uid="{00000000-0005-0000-0000-00002BA30000}"/>
    <cellStyle name="Separador de milhares 2 16 2 2" xfId="41770" xr:uid="{00000000-0005-0000-0000-00002CA30000}"/>
    <cellStyle name="Separador de milhares 2 16 2 2 2" xfId="41771" xr:uid="{00000000-0005-0000-0000-00002DA30000}"/>
    <cellStyle name="Separador de milhares 2 16 2 2 3" xfId="41772" xr:uid="{00000000-0005-0000-0000-00002EA30000}"/>
    <cellStyle name="Separador de milhares 2 16 2 3" xfId="41773" xr:uid="{00000000-0005-0000-0000-00002FA30000}"/>
    <cellStyle name="Separador de milhares 2 16 2 4" xfId="41774" xr:uid="{00000000-0005-0000-0000-000030A30000}"/>
    <cellStyle name="Separador de milhares 2 16 2 5" xfId="41775" xr:uid="{00000000-0005-0000-0000-000031A30000}"/>
    <cellStyle name="Separador de milhares 2 16 3" xfId="41776" xr:uid="{00000000-0005-0000-0000-000032A30000}"/>
    <cellStyle name="Separador de milhares 2 16 3 2" xfId="41777" xr:uid="{00000000-0005-0000-0000-000033A30000}"/>
    <cellStyle name="Separador de milhares 2 16 3 3" xfId="41778" xr:uid="{00000000-0005-0000-0000-000034A30000}"/>
    <cellStyle name="Separador de milhares 2 16 3 4" xfId="41779" xr:uid="{00000000-0005-0000-0000-000035A30000}"/>
    <cellStyle name="Separador de milhares 2 16 4" xfId="41780" xr:uid="{00000000-0005-0000-0000-000036A30000}"/>
    <cellStyle name="Separador de milhares 2 16 4 2" xfId="41781" xr:uid="{00000000-0005-0000-0000-000037A30000}"/>
    <cellStyle name="Separador de milhares 2 16 4 3" xfId="41782" xr:uid="{00000000-0005-0000-0000-000038A30000}"/>
    <cellStyle name="Separador de milhares 2 16 5" xfId="41783" xr:uid="{00000000-0005-0000-0000-000039A30000}"/>
    <cellStyle name="Separador de milhares 2 16 5 2" xfId="41784" xr:uid="{00000000-0005-0000-0000-00003AA30000}"/>
    <cellStyle name="Separador de milhares 2 16 5 3" xfId="41785" xr:uid="{00000000-0005-0000-0000-00003BA30000}"/>
    <cellStyle name="Separador de milhares 2 16 6" xfId="41786" xr:uid="{00000000-0005-0000-0000-00003CA30000}"/>
    <cellStyle name="Separador de milhares 2 16 6 2" xfId="41787" xr:uid="{00000000-0005-0000-0000-00003DA30000}"/>
    <cellStyle name="Separador de milhares 2 16 7" xfId="41788" xr:uid="{00000000-0005-0000-0000-00003EA30000}"/>
    <cellStyle name="Separador de milhares 2 16 8" xfId="41789" xr:uid="{00000000-0005-0000-0000-00003FA30000}"/>
    <cellStyle name="Separador de milhares 2 16 9" xfId="41790" xr:uid="{00000000-0005-0000-0000-000040A30000}"/>
    <cellStyle name="Separador de milhares 2 17" xfId="41791" xr:uid="{00000000-0005-0000-0000-000041A30000}"/>
    <cellStyle name="Separador de milhares 2 17 2" xfId="41792" xr:uid="{00000000-0005-0000-0000-000042A30000}"/>
    <cellStyle name="Separador de milhares 2 17 2 2" xfId="41793" xr:uid="{00000000-0005-0000-0000-000043A30000}"/>
    <cellStyle name="Separador de milhares 2 17 2 2 2" xfId="41794" xr:uid="{00000000-0005-0000-0000-000044A30000}"/>
    <cellStyle name="Separador de milhares 2 17 2 2 3" xfId="41795" xr:uid="{00000000-0005-0000-0000-000045A30000}"/>
    <cellStyle name="Separador de milhares 2 17 2 3" xfId="41796" xr:uid="{00000000-0005-0000-0000-000046A30000}"/>
    <cellStyle name="Separador de milhares 2 17 2 4" xfId="41797" xr:uid="{00000000-0005-0000-0000-000047A30000}"/>
    <cellStyle name="Separador de milhares 2 17 2 5" xfId="41798" xr:uid="{00000000-0005-0000-0000-000048A30000}"/>
    <cellStyle name="Separador de milhares 2 17 3" xfId="41799" xr:uid="{00000000-0005-0000-0000-000049A30000}"/>
    <cellStyle name="Separador de milhares 2 17 3 2" xfId="41800" xr:uid="{00000000-0005-0000-0000-00004AA30000}"/>
    <cellStyle name="Separador de milhares 2 17 3 3" xfId="41801" xr:uid="{00000000-0005-0000-0000-00004BA30000}"/>
    <cellStyle name="Separador de milhares 2 17 3 4" xfId="41802" xr:uid="{00000000-0005-0000-0000-00004CA30000}"/>
    <cellStyle name="Separador de milhares 2 17 4" xfId="41803" xr:uid="{00000000-0005-0000-0000-00004DA30000}"/>
    <cellStyle name="Separador de milhares 2 17 4 2" xfId="41804" xr:uid="{00000000-0005-0000-0000-00004EA30000}"/>
    <cellStyle name="Separador de milhares 2 17 4 3" xfId="41805" xr:uid="{00000000-0005-0000-0000-00004FA30000}"/>
    <cellStyle name="Separador de milhares 2 17 5" xfId="41806" xr:uid="{00000000-0005-0000-0000-000050A30000}"/>
    <cellStyle name="Separador de milhares 2 17 5 2" xfId="41807" xr:uid="{00000000-0005-0000-0000-000051A30000}"/>
    <cellStyle name="Separador de milhares 2 17 5 3" xfId="41808" xr:uid="{00000000-0005-0000-0000-000052A30000}"/>
    <cellStyle name="Separador de milhares 2 17 6" xfId="41809" xr:uid="{00000000-0005-0000-0000-000053A30000}"/>
    <cellStyle name="Separador de milhares 2 17 6 2" xfId="41810" xr:uid="{00000000-0005-0000-0000-000054A30000}"/>
    <cellStyle name="Separador de milhares 2 17 7" xfId="41811" xr:uid="{00000000-0005-0000-0000-000055A30000}"/>
    <cellStyle name="Separador de milhares 2 17 8" xfId="41812" xr:uid="{00000000-0005-0000-0000-000056A30000}"/>
    <cellStyle name="Separador de milhares 2 17 9" xfId="41813" xr:uid="{00000000-0005-0000-0000-000057A30000}"/>
    <cellStyle name="Separador de milhares 2 18" xfId="41814" xr:uid="{00000000-0005-0000-0000-000058A30000}"/>
    <cellStyle name="Separador de milhares 2 18 2" xfId="41815" xr:uid="{00000000-0005-0000-0000-000059A30000}"/>
    <cellStyle name="Separador de milhares 2 18 2 2" xfId="41816" xr:uid="{00000000-0005-0000-0000-00005AA30000}"/>
    <cellStyle name="Separador de milhares 2 18 2 2 2" xfId="41817" xr:uid="{00000000-0005-0000-0000-00005BA30000}"/>
    <cellStyle name="Separador de milhares 2 18 2 2 3" xfId="41818" xr:uid="{00000000-0005-0000-0000-00005CA30000}"/>
    <cellStyle name="Separador de milhares 2 18 2 3" xfId="41819" xr:uid="{00000000-0005-0000-0000-00005DA30000}"/>
    <cellStyle name="Separador de milhares 2 18 2 4" xfId="41820" xr:uid="{00000000-0005-0000-0000-00005EA30000}"/>
    <cellStyle name="Separador de milhares 2 18 2 5" xfId="41821" xr:uid="{00000000-0005-0000-0000-00005FA30000}"/>
    <cellStyle name="Separador de milhares 2 18 3" xfId="41822" xr:uid="{00000000-0005-0000-0000-000060A30000}"/>
    <cellStyle name="Separador de milhares 2 18 3 2" xfId="41823" xr:uid="{00000000-0005-0000-0000-000061A30000}"/>
    <cellStyle name="Separador de milhares 2 18 3 3" xfId="41824" xr:uid="{00000000-0005-0000-0000-000062A30000}"/>
    <cellStyle name="Separador de milhares 2 18 3 4" xfId="41825" xr:uid="{00000000-0005-0000-0000-000063A30000}"/>
    <cellStyle name="Separador de milhares 2 18 4" xfId="41826" xr:uid="{00000000-0005-0000-0000-000064A30000}"/>
    <cellStyle name="Separador de milhares 2 18 4 2" xfId="41827" xr:uid="{00000000-0005-0000-0000-000065A30000}"/>
    <cellStyle name="Separador de milhares 2 18 4 3" xfId="41828" xr:uid="{00000000-0005-0000-0000-000066A30000}"/>
    <cellStyle name="Separador de milhares 2 18 5" xfId="41829" xr:uid="{00000000-0005-0000-0000-000067A30000}"/>
    <cellStyle name="Separador de milhares 2 18 5 2" xfId="41830" xr:uid="{00000000-0005-0000-0000-000068A30000}"/>
    <cellStyle name="Separador de milhares 2 18 5 3" xfId="41831" xr:uid="{00000000-0005-0000-0000-000069A30000}"/>
    <cellStyle name="Separador de milhares 2 18 6" xfId="41832" xr:uid="{00000000-0005-0000-0000-00006AA30000}"/>
    <cellStyle name="Separador de milhares 2 18 6 2" xfId="41833" xr:uid="{00000000-0005-0000-0000-00006BA30000}"/>
    <cellStyle name="Separador de milhares 2 18 7" xfId="41834" xr:uid="{00000000-0005-0000-0000-00006CA30000}"/>
    <cellStyle name="Separador de milhares 2 18 8" xfId="41835" xr:uid="{00000000-0005-0000-0000-00006DA30000}"/>
    <cellStyle name="Separador de milhares 2 18 9" xfId="41836" xr:uid="{00000000-0005-0000-0000-00006EA30000}"/>
    <cellStyle name="Separador de milhares 2 19" xfId="41837" xr:uid="{00000000-0005-0000-0000-00006FA30000}"/>
    <cellStyle name="Separador de milhares 2 19 2" xfId="41838" xr:uid="{00000000-0005-0000-0000-000070A30000}"/>
    <cellStyle name="Separador de milhares 2 19 2 2" xfId="41839" xr:uid="{00000000-0005-0000-0000-000071A30000}"/>
    <cellStyle name="Separador de milhares 2 19 2 2 2" xfId="41840" xr:uid="{00000000-0005-0000-0000-000072A30000}"/>
    <cellStyle name="Separador de milhares 2 19 2 2 3" xfId="41841" xr:uid="{00000000-0005-0000-0000-000073A30000}"/>
    <cellStyle name="Separador de milhares 2 19 2 3" xfId="41842" xr:uid="{00000000-0005-0000-0000-000074A30000}"/>
    <cellStyle name="Separador de milhares 2 19 2 4" xfId="41843" xr:uid="{00000000-0005-0000-0000-000075A30000}"/>
    <cellStyle name="Separador de milhares 2 19 2 5" xfId="41844" xr:uid="{00000000-0005-0000-0000-000076A30000}"/>
    <cellStyle name="Separador de milhares 2 19 3" xfId="41845" xr:uid="{00000000-0005-0000-0000-000077A30000}"/>
    <cellStyle name="Separador de milhares 2 19 3 2" xfId="41846" xr:uid="{00000000-0005-0000-0000-000078A30000}"/>
    <cellStyle name="Separador de milhares 2 19 3 3" xfId="41847" xr:uid="{00000000-0005-0000-0000-000079A30000}"/>
    <cellStyle name="Separador de milhares 2 19 3 4" xfId="41848" xr:uid="{00000000-0005-0000-0000-00007AA30000}"/>
    <cellStyle name="Separador de milhares 2 19 4" xfId="41849" xr:uid="{00000000-0005-0000-0000-00007BA30000}"/>
    <cellStyle name="Separador de milhares 2 19 4 2" xfId="41850" xr:uid="{00000000-0005-0000-0000-00007CA30000}"/>
    <cellStyle name="Separador de milhares 2 19 4 3" xfId="41851" xr:uid="{00000000-0005-0000-0000-00007DA30000}"/>
    <cellStyle name="Separador de milhares 2 19 5" xfId="41852" xr:uid="{00000000-0005-0000-0000-00007EA30000}"/>
    <cellStyle name="Separador de milhares 2 19 5 2" xfId="41853" xr:uid="{00000000-0005-0000-0000-00007FA30000}"/>
    <cellStyle name="Separador de milhares 2 19 5 3" xfId="41854" xr:uid="{00000000-0005-0000-0000-000080A30000}"/>
    <cellStyle name="Separador de milhares 2 19 6" xfId="41855" xr:uid="{00000000-0005-0000-0000-000081A30000}"/>
    <cellStyle name="Separador de milhares 2 19 6 2" xfId="41856" xr:uid="{00000000-0005-0000-0000-000082A30000}"/>
    <cellStyle name="Separador de milhares 2 19 7" xfId="41857" xr:uid="{00000000-0005-0000-0000-000083A30000}"/>
    <cellStyle name="Separador de milhares 2 19 8" xfId="41858" xr:uid="{00000000-0005-0000-0000-000084A30000}"/>
    <cellStyle name="Separador de milhares 2 19 9" xfId="41859" xr:uid="{00000000-0005-0000-0000-000085A30000}"/>
    <cellStyle name="Separador de milhares 2 2" xfId="41860" xr:uid="{00000000-0005-0000-0000-000086A30000}"/>
    <cellStyle name="Separador de milhares 2 2 10" xfId="41861" xr:uid="{00000000-0005-0000-0000-000087A30000}"/>
    <cellStyle name="Separador de milhares 2 2 11" xfId="41862" xr:uid="{00000000-0005-0000-0000-000088A30000}"/>
    <cellStyle name="Separador de milhares 2 2 2" xfId="41863" xr:uid="{00000000-0005-0000-0000-000089A30000}"/>
    <cellStyle name="Separador de milhares 2 2 2 2" xfId="41864" xr:uid="{00000000-0005-0000-0000-00008AA30000}"/>
    <cellStyle name="Separador de milhares 2 2 2 2 2" xfId="41865" xr:uid="{00000000-0005-0000-0000-00008BA30000}"/>
    <cellStyle name="Separador de milhares 2 2 2 2 3" xfId="41866" xr:uid="{00000000-0005-0000-0000-00008CA30000}"/>
    <cellStyle name="Separador de milhares 2 2 2 3" xfId="41867" xr:uid="{00000000-0005-0000-0000-00008DA30000}"/>
    <cellStyle name="Separador de milhares 2 2 2 3 2" xfId="41868" xr:uid="{00000000-0005-0000-0000-00008EA30000}"/>
    <cellStyle name="Separador de milhares 2 2 2 3 3" xfId="41869" xr:uid="{00000000-0005-0000-0000-00008FA30000}"/>
    <cellStyle name="Separador de milhares 2 2 2 4" xfId="41870" xr:uid="{00000000-0005-0000-0000-000090A30000}"/>
    <cellStyle name="Separador de milhares 2 2 2 4 2" xfId="41871" xr:uid="{00000000-0005-0000-0000-000091A30000}"/>
    <cellStyle name="Separador de milhares 2 2 2 5" xfId="41872" xr:uid="{00000000-0005-0000-0000-000092A30000}"/>
    <cellStyle name="Separador de milhares 2 2 2 6" xfId="41873" xr:uid="{00000000-0005-0000-0000-000093A30000}"/>
    <cellStyle name="Separador de milhares 2 2 2 7" xfId="41874" xr:uid="{00000000-0005-0000-0000-000094A30000}"/>
    <cellStyle name="Separador de milhares 2 2 3" xfId="41875" xr:uid="{00000000-0005-0000-0000-000095A30000}"/>
    <cellStyle name="Separador de milhares 2 2 3 2" xfId="41876" xr:uid="{00000000-0005-0000-0000-000096A30000}"/>
    <cellStyle name="Separador de milhares 2 2 3 2 2" xfId="41877" xr:uid="{00000000-0005-0000-0000-000097A30000}"/>
    <cellStyle name="Separador de milhares 2 2 3 2 3" xfId="41878" xr:uid="{00000000-0005-0000-0000-000098A30000}"/>
    <cellStyle name="Separador de milhares 2 2 3 2 4" xfId="41879" xr:uid="{00000000-0005-0000-0000-000099A30000}"/>
    <cellStyle name="Separador de milhares 2 2 3 3" xfId="41880" xr:uid="{00000000-0005-0000-0000-00009AA30000}"/>
    <cellStyle name="Separador de milhares 2 2 3 3 2" xfId="41881" xr:uid="{00000000-0005-0000-0000-00009BA30000}"/>
    <cellStyle name="Separador de milhares 2 2 3 4" xfId="41882" xr:uid="{00000000-0005-0000-0000-00009CA30000}"/>
    <cellStyle name="Separador de milhares 2 2 3 4 2" xfId="41883" xr:uid="{00000000-0005-0000-0000-00009DA30000}"/>
    <cellStyle name="Separador de milhares 2 2 3 5" xfId="41884" xr:uid="{00000000-0005-0000-0000-00009EA30000}"/>
    <cellStyle name="Separador de milhares 2 2 3 6" xfId="41885" xr:uid="{00000000-0005-0000-0000-00009FA30000}"/>
    <cellStyle name="Separador de milhares 2 2 3 7" xfId="41886" xr:uid="{00000000-0005-0000-0000-0000A0A30000}"/>
    <cellStyle name="Separador de milhares 2 2 4" xfId="41887" xr:uid="{00000000-0005-0000-0000-0000A1A30000}"/>
    <cellStyle name="Separador de milhares 2 2 4 2" xfId="41888" xr:uid="{00000000-0005-0000-0000-0000A2A30000}"/>
    <cellStyle name="Separador de milhares 2 2 4 3" xfId="41889" xr:uid="{00000000-0005-0000-0000-0000A3A30000}"/>
    <cellStyle name="Separador de milhares 2 2 4 4" xfId="41890" xr:uid="{00000000-0005-0000-0000-0000A4A30000}"/>
    <cellStyle name="Separador de milhares 2 2 5" xfId="41891" xr:uid="{00000000-0005-0000-0000-0000A5A30000}"/>
    <cellStyle name="Separador de milhares 2 2 5 2" xfId="41892" xr:uid="{00000000-0005-0000-0000-0000A6A30000}"/>
    <cellStyle name="Separador de milhares 2 2 5 3" xfId="41893" xr:uid="{00000000-0005-0000-0000-0000A7A30000}"/>
    <cellStyle name="Separador de milhares 2 2 6" xfId="41894" xr:uid="{00000000-0005-0000-0000-0000A8A30000}"/>
    <cellStyle name="Separador de milhares 2 2 6 2" xfId="41895" xr:uid="{00000000-0005-0000-0000-0000A9A30000}"/>
    <cellStyle name="Separador de milhares 2 2 6 3" xfId="41896" xr:uid="{00000000-0005-0000-0000-0000AAA30000}"/>
    <cellStyle name="Separador de milhares 2 2 7" xfId="41897" xr:uid="{00000000-0005-0000-0000-0000ABA30000}"/>
    <cellStyle name="Separador de milhares 2 2 7 2" xfId="41898" xr:uid="{00000000-0005-0000-0000-0000ACA30000}"/>
    <cellStyle name="Separador de milhares 2 2 8" xfId="41899" xr:uid="{00000000-0005-0000-0000-0000ADA30000}"/>
    <cellStyle name="Separador de milhares 2 2 8 2" xfId="41900" xr:uid="{00000000-0005-0000-0000-0000AEA30000}"/>
    <cellStyle name="Separador de milhares 2 2 9" xfId="41901" xr:uid="{00000000-0005-0000-0000-0000AFA30000}"/>
    <cellStyle name="Separador de milhares 2 20" xfId="41902" xr:uid="{00000000-0005-0000-0000-0000B0A30000}"/>
    <cellStyle name="Separador de milhares 2 20 2" xfId="41903" xr:uid="{00000000-0005-0000-0000-0000B1A30000}"/>
    <cellStyle name="Separador de milhares 2 20 2 2" xfId="41904" xr:uid="{00000000-0005-0000-0000-0000B2A30000}"/>
    <cellStyle name="Separador de milhares 2 20 2 2 2" xfId="41905" xr:uid="{00000000-0005-0000-0000-0000B3A30000}"/>
    <cellStyle name="Separador de milhares 2 20 2 2 3" xfId="41906" xr:uid="{00000000-0005-0000-0000-0000B4A30000}"/>
    <cellStyle name="Separador de milhares 2 20 2 3" xfId="41907" xr:uid="{00000000-0005-0000-0000-0000B5A30000}"/>
    <cellStyle name="Separador de milhares 2 20 2 4" xfId="41908" xr:uid="{00000000-0005-0000-0000-0000B6A30000}"/>
    <cellStyle name="Separador de milhares 2 20 2 5" xfId="41909" xr:uid="{00000000-0005-0000-0000-0000B7A30000}"/>
    <cellStyle name="Separador de milhares 2 20 3" xfId="41910" xr:uid="{00000000-0005-0000-0000-0000B8A30000}"/>
    <cellStyle name="Separador de milhares 2 20 3 2" xfId="41911" xr:uid="{00000000-0005-0000-0000-0000B9A30000}"/>
    <cellStyle name="Separador de milhares 2 20 3 3" xfId="41912" xr:uid="{00000000-0005-0000-0000-0000BAA30000}"/>
    <cellStyle name="Separador de milhares 2 20 3 4" xfId="41913" xr:uid="{00000000-0005-0000-0000-0000BBA30000}"/>
    <cellStyle name="Separador de milhares 2 20 4" xfId="41914" xr:uid="{00000000-0005-0000-0000-0000BCA30000}"/>
    <cellStyle name="Separador de milhares 2 20 4 2" xfId="41915" xr:uid="{00000000-0005-0000-0000-0000BDA30000}"/>
    <cellStyle name="Separador de milhares 2 20 4 3" xfId="41916" xr:uid="{00000000-0005-0000-0000-0000BEA30000}"/>
    <cellStyle name="Separador de milhares 2 20 5" xfId="41917" xr:uid="{00000000-0005-0000-0000-0000BFA30000}"/>
    <cellStyle name="Separador de milhares 2 20 5 2" xfId="41918" xr:uid="{00000000-0005-0000-0000-0000C0A30000}"/>
    <cellStyle name="Separador de milhares 2 20 5 3" xfId="41919" xr:uid="{00000000-0005-0000-0000-0000C1A30000}"/>
    <cellStyle name="Separador de milhares 2 20 6" xfId="41920" xr:uid="{00000000-0005-0000-0000-0000C2A30000}"/>
    <cellStyle name="Separador de milhares 2 20 6 2" xfId="41921" xr:uid="{00000000-0005-0000-0000-0000C3A30000}"/>
    <cellStyle name="Separador de milhares 2 20 7" xfId="41922" xr:uid="{00000000-0005-0000-0000-0000C4A30000}"/>
    <cellStyle name="Separador de milhares 2 20 8" xfId="41923" xr:uid="{00000000-0005-0000-0000-0000C5A30000}"/>
    <cellStyle name="Separador de milhares 2 20 9" xfId="41924" xr:uid="{00000000-0005-0000-0000-0000C6A30000}"/>
    <cellStyle name="Separador de milhares 2 21" xfId="41925" xr:uid="{00000000-0005-0000-0000-0000C7A30000}"/>
    <cellStyle name="Separador de milhares 2 21 2" xfId="41926" xr:uid="{00000000-0005-0000-0000-0000C8A30000}"/>
    <cellStyle name="Separador de milhares 2 21 2 2" xfId="41927" xr:uid="{00000000-0005-0000-0000-0000C9A30000}"/>
    <cellStyle name="Separador de milhares 2 21 2 2 2" xfId="41928" xr:uid="{00000000-0005-0000-0000-0000CAA30000}"/>
    <cellStyle name="Separador de milhares 2 21 2 2 3" xfId="41929" xr:uid="{00000000-0005-0000-0000-0000CBA30000}"/>
    <cellStyle name="Separador de milhares 2 21 2 3" xfId="41930" xr:uid="{00000000-0005-0000-0000-0000CCA30000}"/>
    <cellStyle name="Separador de milhares 2 21 2 4" xfId="41931" xr:uid="{00000000-0005-0000-0000-0000CDA30000}"/>
    <cellStyle name="Separador de milhares 2 21 2 5" xfId="41932" xr:uid="{00000000-0005-0000-0000-0000CEA30000}"/>
    <cellStyle name="Separador de milhares 2 21 3" xfId="41933" xr:uid="{00000000-0005-0000-0000-0000CFA30000}"/>
    <cellStyle name="Separador de milhares 2 21 3 2" xfId="41934" xr:uid="{00000000-0005-0000-0000-0000D0A30000}"/>
    <cellStyle name="Separador de milhares 2 21 3 3" xfId="41935" xr:uid="{00000000-0005-0000-0000-0000D1A30000}"/>
    <cellStyle name="Separador de milhares 2 21 3 4" xfId="41936" xr:uid="{00000000-0005-0000-0000-0000D2A30000}"/>
    <cellStyle name="Separador de milhares 2 21 4" xfId="41937" xr:uid="{00000000-0005-0000-0000-0000D3A30000}"/>
    <cellStyle name="Separador de milhares 2 21 4 2" xfId="41938" xr:uid="{00000000-0005-0000-0000-0000D4A30000}"/>
    <cellStyle name="Separador de milhares 2 21 4 3" xfId="41939" xr:uid="{00000000-0005-0000-0000-0000D5A30000}"/>
    <cellStyle name="Separador de milhares 2 21 5" xfId="41940" xr:uid="{00000000-0005-0000-0000-0000D6A30000}"/>
    <cellStyle name="Separador de milhares 2 21 5 2" xfId="41941" xr:uid="{00000000-0005-0000-0000-0000D7A30000}"/>
    <cellStyle name="Separador de milhares 2 21 5 3" xfId="41942" xr:uid="{00000000-0005-0000-0000-0000D8A30000}"/>
    <cellStyle name="Separador de milhares 2 21 6" xfId="41943" xr:uid="{00000000-0005-0000-0000-0000D9A30000}"/>
    <cellStyle name="Separador de milhares 2 21 6 2" xfId="41944" xr:uid="{00000000-0005-0000-0000-0000DAA30000}"/>
    <cellStyle name="Separador de milhares 2 21 7" xfId="41945" xr:uid="{00000000-0005-0000-0000-0000DBA30000}"/>
    <cellStyle name="Separador de milhares 2 21 8" xfId="41946" xr:uid="{00000000-0005-0000-0000-0000DCA30000}"/>
    <cellStyle name="Separador de milhares 2 21 9" xfId="41947" xr:uid="{00000000-0005-0000-0000-0000DDA30000}"/>
    <cellStyle name="Separador de milhares 2 22" xfId="41948" xr:uid="{00000000-0005-0000-0000-0000DEA30000}"/>
    <cellStyle name="Separador de milhares 2 22 2" xfId="41949" xr:uid="{00000000-0005-0000-0000-0000DFA30000}"/>
    <cellStyle name="Separador de milhares 2 22 2 2" xfId="41950" xr:uid="{00000000-0005-0000-0000-0000E0A30000}"/>
    <cellStyle name="Separador de milhares 2 22 2 2 2" xfId="41951" xr:uid="{00000000-0005-0000-0000-0000E1A30000}"/>
    <cellStyle name="Separador de milhares 2 22 2 2 3" xfId="41952" xr:uid="{00000000-0005-0000-0000-0000E2A30000}"/>
    <cellStyle name="Separador de milhares 2 22 2 3" xfId="41953" xr:uid="{00000000-0005-0000-0000-0000E3A30000}"/>
    <cellStyle name="Separador de milhares 2 22 2 4" xfId="41954" xr:uid="{00000000-0005-0000-0000-0000E4A30000}"/>
    <cellStyle name="Separador de milhares 2 22 2 5" xfId="41955" xr:uid="{00000000-0005-0000-0000-0000E5A30000}"/>
    <cellStyle name="Separador de milhares 2 22 3" xfId="41956" xr:uid="{00000000-0005-0000-0000-0000E6A30000}"/>
    <cellStyle name="Separador de milhares 2 22 3 2" xfId="41957" xr:uid="{00000000-0005-0000-0000-0000E7A30000}"/>
    <cellStyle name="Separador de milhares 2 22 3 3" xfId="41958" xr:uid="{00000000-0005-0000-0000-0000E8A30000}"/>
    <cellStyle name="Separador de milhares 2 22 3 4" xfId="41959" xr:uid="{00000000-0005-0000-0000-0000E9A30000}"/>
    <cellStyle name="Separador de milhares 2 22 4" xfId="41960" xr:uid="{00000000-0005-0000-0000-0000EAA30000}"/>
    <cellStyle name="Separador de milhares 2 22 4 2" xfId="41961" xr:uid="{00000000-0005-0000-0000-0000EBA30000}"/>
    <cellStyle name="Separador de milhares 2 22 4 3" xfId="41962" xr:uid="{00000000-0005-0000-0000-0000ECA30000}"/>
    <cellStyle name="Separador de milhares 2 22 5" xfId="41963" xr:uid="{00000000-0005-0000-0000-0000EDA30000}"/>
    <cellStyle name="Separador de milhares 2 22 5 2" xfId="41964" xr:uid="{00000000-0005-0000-0000-0000EEA30000}"/>
    <cellStyle name="Separador de milhares 2 22 5 3" xfId="41965" xr:uid="{00000000-0005-0000-0000-0000EFA30000}"/>
    <cellStyle name="Separador de milhares 2 22 6" xfId="41966" xr:uid="{00000000-0005-0000-0000-0000F0A30000}"/>
    <cellStyle name="Separador de milhares 2 22 6 2" xfId="41967" xr:uid="{00000000-0005-0000-0000-0000F1A30000}"/>
    <cellStyle name="Separador de milhares 2 22 7" xfId="41968" xr:uid="{00000000-0005-0000-0000-0000F2A30000}"/>
    <cellStyle name="Separador de milhares 2 22 8" xfId="41969" xr:uid="{00000000-0005-0000-0000-0000F3A30000}"/>
    <cellStyle name="Separador de milhares 2 22 9" xfId="41970" xr:uid="{00000000-0005-0000-0000-0000F4A30000}"/>
    <cellStyle name="Separador de milhares 2 23" xfId="41971" xr:uid="{00000000-0005-0000-0000-0000F5A30000}"/>
    <cellStyle name="Separador de milhares 2 23 2" xfId="41972" xr:uid="{00000000-0005-0000-0000-0000F6A30000}"/>
    <cellStyle name="Separador de milhares 2 23 2 2" xfId="41973" xr:uid="{00000000-0005-0000-0000-0000F7A30000}"/>
    <cellStyle name="Separador de milhares 2 23 2 2 2" xfId="41974" xr:uid="{00000000-0005-0000-0000-0000F8A30000}"/>
    <cellStyle name="Separador de milhares 2 23 2 2 3" xfId="41975" xr:uid="{00000000-0005-0000-0000-0000F9A30000}"/>
    <cellStyle name="Separador de milhares 2 23 2 3" xfId="41976" xr:uid="{00000000-0005-0000-0000-0000FAA30000}"/>
    <cellStyle name="Separador de milhares 2 23 2 4" xfId="41977" xr:uid="{00000000-0005-0000-0000-0000FBA30000}"/>
    <cellStyle name="Separador de milhares 2 23 2 5" xfId="41978" xr:uid="{00000000-0005-0000-0000-0000FCA30000}"/>
    <cellStyle name="Separador de milhares 2 23 3" xfId="41979" xr:uid="{00000000-0005-0000-0000-0000FDA30000}"/>
    <cellStyle name="Separador de milhares 2 23 3 2" xfId="41980" xr:uid="{00000000-0005-0000-0000-0000FEA30000}"/>
    <cellStyle name="Separador de milhares 2 23 3 3" xfId="41981" xr:uid="{00000000-0005-0000-0000-0000FFA30000}"/>
    <cellStyle name="Separador de milhares 2 23 3 4" xfId="41982" xr:uid="{00000000-0005-0000-0000-000000A40000}"/>
    <cellStyle name="Separador de milhares 2 23 4" xfId="41983" xr:uid="{00000000-0005-0000-0000-000001A40000}"/>
    <cellStyle name="Separador de milhares 2 23 4 2" xfId="41984" xr:uid="{00000000-0005-0000-0000-000002A40000}"/>
    <cellStyle name="Separador de milhares 2 23 4 3" xfId="41985" xr:uid="{00000000-0005-0000-0000-000003A40000}"/>
    <cellStyle name="Separador de milhares 2 23 5" xfId="41986" xr:uid="{00000000-0005-0000-0000-000004A40000}"/>
    <cellStyle name="Separador de milhares 2 23 5 2" xfId="41987" xr:uid="{00000000-0005-0000-0000-000005A40000}"/>
    <cellStyle name="Separador de milhares 2 23 5 3" xfId="41988" xr:uid="{00000000-0005-0000-0000-000006A40000}"/>
    <cellStyle name="Separador de milhares 2 23 6" xfId="41989" xr:uid="{00000000-0005-0000-0000-000007A40000}"/>
    <cellStyle name="Separador de milhares 2 23 6 2" xfId="41990" xr:uid="{00000000-0005-0000-0000-000008A40000}"/>
    <cellStyle name="Separador de milhares 2 23 7" xfId="41991" xr:uid="{00000000-0005-0000-0000-000009A40000}"/>
    <cellStyle name="Separador de milhares 2 23 8" xfId="41992" xr:uid="{00000000-0005-0000-0000-00000AA40000}"/>
    <cellStyle name="Separador de milhares 2 23 9" xfId="41993" xr:uid="{00000000-0005-0000-0000-00000BA40000}"/>
    <cellStyle name="Separador de milhares 2 24" xfId="41994" xr:uid="{00000000-0005-0000-0000-00000CA40000}"/>
    <cellStyle name="Separador de milhares 2 24 2" xfId="41995" xr:uid="{00000000-0005-0000-0000-00000DA40000}"/>
    <cellStyle name="Separador de milhares 2 24 2 2" xfId="41996" xr:uid="{00000000-0005-0000-0000-00000EA40000}"/>
    <cellStyle name="Separador de milhares 2 24 2 2 2" xfId="41997" xr:uid="{00000000-0005-0000-0000-00000FA40000}"/>
    <cellStyle name="Separador de milhares 2 24 2 2 3" xfId="41998" xr:uid="{00000000-0005-0000-0000-000010A40000}"/>
    <cellStyle name="Separador de milhares 2 24 2 3" xfId="41999" xr:uid="{00000000-0005-0000-0000-000011A40000}"/>
    <cellStyle name="Separador de milhares 2 24 2 4" xfId="42000" xr:uid="{00000000-0005-0000-0000-000012A40000}"/>
    <cellStyle name="Separador de milhares 2 24 2 5" xfId="42001" xr:uid="{00000000-0005-0000-0000-000013A40000}"/>
    <cellStyle name="Separador de milhares 2 24 3" xfId="42002" xr:uid="{00000000-0005-0000-0000-000014A40000}"/>
    <cellStyle name="Separador de milhares 2 24 3 2" xfId="42003" xr:uid="{00000000-0005-0000-0000-000015A40000}"/>
    <cellStyle name="Separador de milhares 2 24 3 3" xfId="42004" xr:uid="{00000000-0005-0000-0000-000016A40000}"/>
    <cellStyle name="Separador de milhares 2 24 3 4" xfId="42005" xr:uid="{00000000-0005-0000-0000-000017A40000}"/>
    <cellStyle name="Separador de milhares 2 24 4" xfId="42006" xr:uid="{00000000-0005-0000-0000-000018A40000}"/>
    <cellStyle name="Separador de milhares 2 24 4 2" xfId="42007" xr:uid="{00000000-0005-0000-0000-000019A40000}"/>
    <cellStyle name="Separador de milhares 2 24 4 3" xfId="42008" xr:uid="{00000000-0005-0000-0000-00001AA40000}"/>
    <cellStyle name="Separador de milhares 2 24 5" xfId="42009" xr:uid="{00000000-0005-0000-0000-00001BA40000}"/>
    <cellStyle name="Separador de milhares 2 24 5 2" xfId="42010" xr:uid="{00000000-0005-0000-0000-00001CA40000}"/>
    <cellStyle name="Separador de milhares 2 24 5 3" xfId="42011" xr:uid="{00000000-0005-0000-0000-00001DA40000}"/>
    <cellStyle name="Separador de milhares 2 24 6" xfId="42012" xr:uid="{00000000-0005-0000-0000-00001EA40000}"/>
    <cellStyle name="Separador de milhares 2 24 6 2" xfId="42013" xr:uid="{00000000-0005-0000-0000-00001FA40000}"/>
    <cellStyle name="Separador de milhares 2 24 7" xfId="42014" xr:uid="{00000000-0005-0000-0000-000020A40000}"/>
    <cellStyle name="Separador de milhares 2 24 8" xfId="42015" xr:uid="{00000000-0005-0000-0000-000021A40000}"/>
    <cellStyle name="Separador de milhares 2 24 9" xfId="42016" xr:uid="{00000000-0005-0000-0000-000022A40000}"/>
    <cellStyle name="Separador de milhares 2 25" xfId="42017" xr:uid="{00000000-0005-0000-0000-000023A40000}"/>
    <cellStyle name="Separador de milhares 2 25 2" xfId="42018" xr:uid="{00000000-0005-0000-0000-000024A40000}"/>
    <cellStyle name="Separador de milhares 2 25 2 2" xfId="42019" xr:uid="{00000000-0005-0000-0000-000025A40000}"/>
    <cellStyle name="Separador de milhares 2 25 2 2 2" xfId="42020" xr:uid="{00000000-0005-0000-0000-000026A40000}"/>
    <cellStyle name="Separador de milhares 2 25 2 2 3" xfId="42021" xr:uid="{00000000-0005-0000-0000-000027A40000}"/>
    <cellStyle name="Separador de milhares 2 25 2 3" xfId="42022" xr:uid="{00000000-0005-0000-0000-000028A40000}"/>
    <cellStyle name="Separador de milhares 2 25 2 4" xfId="42023" xr:uid="{00000000-0005-0000-0000-000029A40000}"/>
    <cellStyle name="Separador de milhares 2 25 2 5" xfId="42024" xr:uid="{00000000-0005-0000-0000-00002AA40000}"/>
    <cellStyle name="Separador de milhares 2 25 3" xfId="42025" xr:uid="{00000000-0005-0000-0000-00002BA40000}"/>
    <cellStyle name="Separador de milhares 2 25 3 2" xfId="42026" xr:uid="{00000000-0005-0000-0000-00002CA40000}"/>
    <cellStyle name="Separador de milhares 2 25 3 3" xfId="42027" xr:uid="{00000000-0005-0000-0000-00002DA40000}"/>
    <cellStyle name="Separador de milhares 2 25 3 4" xfId="42028" xr:uid="{00000000-0005-0000-0000-00002EA40000}"/>
    <cellStyle name="Separador de milhares 2 25 4" xfId="42029" xr:uid="{00000000-0005-0000-0000-00002FA40000}"/>
    <cellStyle name="Separador de milhares 2 25 4 2" xfId="42030" xr:uid="{00000000-0005-0000-0000-000030A40000}"/>
    <cellStyle name="Separador de milhares 2 25 4 3" xfId="42031" xr:uid="{00000000-0005-0000-0000-000031A40000}"/>
    <cellStyle name="Separador de milhares 2 25 5" xfId="42032" xr:uid="{00000000-0005-0000-0000-000032A40000}"/>
    <cellStyle name="Separador de milhares 2 25 5 2" xfId="42033" xr:uid="{00000000-0005-0000-0000-000033A40000}"/>
    <cellStyle name="Separador de milhares 2 25 5 3" xfId="42034" xr:uid="{00000000-0005-0000-0000-000034A40000}"/>
    <cellStyle name="Separador de milhares 2 25 6" xfId="42035" xr:uid="{00000000-0005-0000-0000-000035A40000}"/>
    <cellStyle name="Separador de milhares 2 25 6 2" xfId="42036" xr:uid="{00000000-0005-0000-0000-000036A40000}"/>
    <cellStyle name="Separador de milhares 2 25 7" xfId="42037" xr:uid="{00000000-0005-0000-0000-000037A40000}"/>
    <cellStyle name="Separador de milhares 2 25 8" xfId="42038" xr:uid="{00000000-0005-0000-0000-000038A40000}"/>
    <cellStyle name="Separador de milhares 2 25 9" xfId="42039" xr:uid="{00000000-0005-0000-0000-000039A40000}"/>
    <cellStyle name="Separador de milhares 2 26" xfId="42040" xr:uid="{00000000-0005-0000-0000-00003AA40000}"/>
    <cellStyle name="Separador de milhares 2 26 2" xfId="42041" xr:uid="{00000000-0005-0000-0000-00003BA40000}"/>
    <cellStyle name="Separador de milhares 2 26 2 2" xfId="42042" xr:uid="{00000000-0005-0000-0000-00003CA40000}"/>
    <cellStyle name="Separador de milhares 2 26 2 2 2" xfId="42043" xr:uid="{00000000-0005-0000-0000-00003DA40000}"/>
    <cellStyle name="Separador de milhares 2 26 2 2 3" xfId="42044" xr:uid="{00000000-0005-0000-0000-00003EA40000}"/>
    <cellStyle name="Separador de milhares 2 26 2 3" xfId="42045" xr:uid="{00000000-0005-0000-0000-00003FA40000}"/>
    <cellStyle name="Separador de milhares 2 26 2 4" xfId="42046" xr:uid="{00000000-0005-0000-0000-000040A40000}"/>
    <cellStyle name="Separador de milhares 2 26 2 5" xfId="42047" xr:uid="{00000000-0005-0000-0000-000041A40000}"/>
    <cellStyle name="Separador de milhares 2 26 3" xfId="42048" xr:uid="{00000000-0005-0000-0000-000042A40000}"/>
    <cellStyle name="Separador de milhares 2 26 3 2" xfId="42049" xr:uid="{00000000-0005-0000-0000-000043A40000}"/>
    <cellStyle name="Separador de milhares 2 26 3 3" xfId="42050" xr:uid="{00000000-0005-0000-0000-000044A40000}"/>
    <cellStyle name="Separador de milhares 2 26 3 4" xfId="42051" xr:uid="{00000000-0005-0000-0000-000045A40000}"/>
    <cellStyle name="Separador de milhares 2 26 4" xfId="42052" xr:uid="{00000000-0005-0000-0000-000046A40000}"/>
    <cellStyle name="Separador de milhares 2 26 4 2" xfId="42053" xr:uid="{00000000-0005-0000-0000-000047A40000}"/>
    <cellStyle name="Separador de milhares 2 26 4 3" xfId="42054" xr:uid="{00000000-0005-0000-0000-000048A40000}"/>
    <cellStyle name="Separador de milhares 2 26 5" xfId="42055" xr:uid="{00000000-0005-0000-0000-000049A40000}"/>
    <cellStyle name="Separador de milhares 2 26 5 2" xfId="42056" xr:uid="{00000000-0005-0000-0000-00004AA40000}"/>
    <cellStyle name="Separador de milhares 2 26 5 3" xfId="42057" xr:uid="{00000000-0005-0000-0000-00004BA40000}"/>
    <cellStyle name="Separador de milhares 2 26 6" xfId="42058" xr:uid="{00000000-0005-0000-0000-00004CA40000}"/>
    <cellStyle name="Separador de milhares 2 26 6 2" xfId="42059" xr:uid="{00000000-0005-0000-0000-00004DA40000}"/>
    <cellStyle name="Separador de milhares 2 26 7" xfId="42060" xr:uid="{00000000-0005-0000-0000-00004EA40000}"/>
    <cellStyle name="Separador de milhares 2 26 8" xfId="42061" xr:uid="{00000000-0005-0000-0000-00004FA40000}"/>
    <cellStyle name="Separador de milhares 2 26 9" xfId="42062" xr:uid="{00000000-0005-0000-0000-000050A40000}"/>
    <cellStyle name="Separador de milhares 2 27" xfId="42063" xr:uid="{00000000-0005-0000-0000-000051A40000}"/>
    <cellStyle name="Separador de milhares 2 27 2" xfId="42064" xr:uid="{00000000-0005-0000-0000-000052A40000}"/>
    <cellStyle name="Separador de milhares 2 27 2 2" xfId="42065" xr:uid="{00000000-0005-0000-0000-000053A40000}"/>
    <cellStyle name="Separador de milhares 2 27 2 2 2" xfId="42066" xr:uid="{00000000-0005-0000-0000-000054A40000}"/>
    <cellStyle name="Separador de milhares 2 27 2 2 3" xfId="42067" xr:uid="{00000000-0005-0000-0000-000055A40000}"/>
    <cellStyle name="Separador de milhares 2 27 2 3" xfId="42068" xr:uid="{00000000-0005-0000-0000-000056A40000}"/>
    <cellStyle name="Separador de milhares 2 27 2 4" xfId="42069" xr:uid="{00000000-0005-0000-0000-000057A40000}"/>
    <cellStyle name="Separador de milhares 2 27 2 5" xfId="42070" xr:uid="{00000000-0005-0000-0000-000058A40000}"/>
    <cellStyle name="Separador de milhares 2 27 3" xfId="42071" xr:uid="{00000000-0005-0000-0000-000059A40000}"/>
    <cellStyle name="Separador de milhares 2 27 3 2" xfId="42072" xr:uid="{00000000-0005-0000-0000-00005AA40000}"/>
    <cellStyle name="Separador de milhares 2 27 3 3" xfId="42073" xr:uid="{00000000-0005-0000-0000-00005BA40000}"/>
    <cellStyle name="Separador de milhares 2 27 3 4" xfId="42074" xr:uid="{00000000-0005-0000-0000-00005CA40000}"/>
    <cellStyle name="Separador de milhares 2 27 4" xfId="42075" xr:uid="{00000000-0005-0000-0000-00005DA40000}"/>
    <cellStyle name="Separador de milhares 2 27 4 2" xfId="42076" xr:uid="{00000000-0005-0000-0000-00005EA40000}"/>
    <cellStyle name="Separador de milhares 2 27 4 3" xfId="42077" xr:uid="{00000000-0005-0000-0000-00005FA40000}"/>
    <cellStyle name="Separador de milhares 2 27 5" xfId="42078" xr:uid="{00000000-0005-0000-0000-000060A40000}"/>
    <cellStyle name="Separador de milhares 2 27 5 2" xfId="42079" xr:uid="{00000000-0005-0000-0000-000061A40000}"/>
    <cellStyle name="Separador de milhares 2 27 5 3" xfId="42080" xr:uid="{00000000-0005-0000-0000-000062A40000}"/>
    <cellStyle name="Separador de milhares 2 27 6" xfId="42081" xr:uid="{00000000-0005-0000-0000-000063A40000}"/>
    <cellStyle name="Separador de milhares 2 27 6 2" xfId="42082" xr:uid="{00000000-0005-0000-0000-000064A40000}"/>
    <cellStyle name="Separador de milhares 2 27 7" xfId="42083" xr:uid="{00000000-0005-0000-0000-000065A40000}"/>
    <cellStyle name="Separador de milhares 2 27 8" xfId="42084" xr:uid="{00000000-0005-0000-0000-000066A40000}"/>
    <cellStyle name="Separador de milhares 2 27 9" xfId="42085" xr:uid="{00000000-0005-0000-0000-000067A40000}"/>
    <cellStyle name="Separador de milhares 2 28" xfId="42086" xr:uid="{00000000-0005-0000-0000-000068A40000}"/>
    <cellStyle name="Separador de milhares 2 28 2" xfId="42087" xr:uid="{00000000-0005-0000-0000-000069A40000}"/>
    <cellStyle name="Separador de milhares 2 28 2 2" xfId="42088" xr:uid="{00000000-0005-0000-0000-00006AA40000}"/>
    <cellStyle name="Separador de milhares 2 28 2 2 2" xfId="42089" xr:uid="{00000000-0005-0000-0000-00006BA40000}"/>
    <cellStyle name="Separador de milhares 2 28 2 2 3" xfId="42090" xr:uid="{00000000-0005-0000-0000-00006CA40000}"/>
    <cellStyle name="Separador de milhares 2 28 2 3" xfId="42091" xr:uid="{00000000-0005-0000-0000-00006DA40000}"/>
    <cellStyle name="Separador de milhares 2 28 2 4" xfId="42092" xr:uid="{00000000-0005-0000-0000-00006EA40000}"/>
    <cellStyle name="Separador de milhares 2 28 2 5" xfId="42093" xr:uid="{00000000-0005-0000-0000-00006FA40000}"/>
    <cellStyle name="Separador de milhares 2 28 3" xfId="42094" xr:uid="{00000000-0005-0000-0000-000070A40000}"/>
    <cellStyle name="Separador de milhares 2 28 3 2" xfId="42095" xr:uid="{00000000-0005-0000-0000-000071A40000}"/>
    <cellStyle name="Separador de milhares 2 28 3 3" xfId="42096" xr:uid="{00000000-0005-0000-0000-000072A40000}"/>
    <cellStyle name="Separador de milhares 2 28 3 4" xfId="42097" xr:uid="{00000000-0005-0000-0000-000073A40000}"/>
    <cellStyle name="Separador de milhares 2 28 4" xfId="42098" xr:uid="{00000000-0005-0000-0000-000074A40000}"/>
    <cellStyle name="Separador de milhares 2 28 4 2" xfId="42099" xr:uid="{00000000-0005-0000-0000-000075A40000}"/>
    <cellStyle name="Separador de milhares 2 28 4 3" xfId="42100" xr:uid="{00000000-0005-0000-0000-000076A40000}"/>
    <cellStyle name="Separador de milhares 2 28 5" xfId="42101" xr:uid="{00000000-0005-0000-0000-000077A40000}"/>
    <cellStyle name="Separador de milhares 2 28 5 2" xfId="42102" xr:uid="{00000000-0005-0000-0000-000078A40000}"/>
    <cellStyle name="Separador de milhares 2 28 5 3" xfId="42103" xr:uid="{00000000-0005-0000-0000-000079A40000}"/>
    <cellStyle name="Separador de milhares 2 28 6" xfId="42104" xr:uid="{00000000-0005-0000-0000-00007AA40000}"/>
    <cellStyle name="Separador de milhares 2 28 6 2" xfId="42105" xr:uid="{00000000-0005-0000-0000-00007BA40000}"/>
    <cellStyle name="Separador de milhares 2 28 7" xfId="42106" xr:uid="{00000000-0005-0000-0000-00007CA40000}"/>
    <cellStyle name="Separador de milhares 2 28 8" xfId="42107" xr:uid="{00000000-0005-0000-0000-00007DA40000}"/>
    <cellStyle name="Separador de milhares 2 28 9" xfId="42108" xr:uid="{00000000-0005-0000-0000-00007EA40000}"/>
    <cellStyle name="Separador de milhares 2 29" xfId="42109" xr:uid="{00000000-0005-0000-0000-00007FA40000}"/>
    <cellStyle name="Separador de milhares 2 29 2" xfId="42110" xr:uid="{00000000-0005-0000-0000-000080A40000}"/>
    <cellStyle name="Separador de milhares 2 29 2 2" xfId="42111" xr:uid="{00000000-0005-0000-0000-000081A40000}"/>
    <cellStyle name="Separador de milhares 2 29 2 2 2" xfId="42112" xr:uid="{00000000-0005-0000-0000-000082A40000}"/>
    <cellStyle name="Separador de milhares 2 29 2 2 3" xfId="42113" xr:uid="{00000000-0005-0000-0000-000083A40000}"/>
    <cellStyle name="Separador de milhares 2 29 2 3" xfId="42114" xr:uid="{00000000-0005-0000-0000-000084A40000}"/>
    <cellStyle name="Separador de milhares 2 29 2 4" xfId="42115" xr:uid="{00000000-0005-0000-0000-000085A40000}"/>
    <cellStyle name="Separador de milhares 2 29 2 5" xfId="42116" xr:uid="{00000000-0005-0000-0000-000086A40000}"/>
    <cellStyle name="Separador de milhares 2 29 3" xfId="42117" xr:uid="{00000000-0005-0000-0000-000087A40000}"/>
    <cellStyle name="Separador de milhares 2 29 3 2" xfId="42118" xr:uid="{00000000-0005-0000-0000-000088A40000}"/>
    <cellStyle name="Separador de milhares 2 29 3 3" xfId="42119" xr:uid="{00000000-0005-0000-0000-000089A40000}"/>
    <cellStyle name="Separador de milhares 2 29 3 4" xfId="42120" xr:uid="{00000000-0005-0000-0000-00008AA40000}"/>
    <cellStyle name="Separador de milhares 2 29 4" xfId="42121" xr:uid="{00000000-0005-0000-0000-00008BA40000}"/>
    <cellStyle name="Separador de milhares 2 29 4 2" xfId="42122" xr:uid="{00000000-0005-0000-0000-00008CA40000}"/>
    <cellStyle name="Separador de milhares 2 29 4 3" xfId="42123" xr:uid="{00000000-0005-0000-0000-00008DA40000}"/>
    <cellStyle name="Separador de milhares 2 29 5" xfId="42124" xr:uid="{00000000-0005-0000-0000-00008EA40000}"/>
    <cellStyle name="Separador de milhares 2 29 5 2" xfId="42125" xr:uid="{00000000-0005-0000-0000-00008FA40000}"/>
    <cellStyle name="Separador de milhares 2 29 5 3" xfId="42126" xr:uid="{00000000-0005-0000-0000-000090A40000}"/>
    <cellStyle name="Separador de milhares 2 29 6" xfId="42127" xr:uid="{00000000-0005-0000-0000-000091A40000}"/>
    <cellStyle name="Separador de milhares 2 29 6 2" xfId="42128" xr:uid="{00000000-0005-0000-0000-000092A40000}"/>
    <cellStyle name="Separador de milhares 2 29 7" xfId="42129" xr:uid="{00000000-0005-0000-0000-000093A40000}"/>
    <cellStyle name="Separador de milhares 2 29 8" xfId="42130" xr:uid="{00000000-0005-0000-0000-000094A40000}"/>
    <cellStyle name="Separador de milhares 2 29 9" xfId="42131" xr:uid="{00000000-0005-0000-0000-000095A40000}"/>
    <cellStyle name="Separador de milhares 2 3" xfId="42132" xr:uid="{00000000-0005-0000-0000-000096A40000}"/>
    <cellStyle name="Separador de milhares 2 3 10" xfId="42133" xr:uid="{00000000-0005-0000-0000-000097A40000}"/>
    <cellStyle name="Separador de milhares 2 3 2" xfId="42134" xr:uid="{00000000-0005-0000-0000-000098A40000}"/>
    <cellStyle name="Separador de milhares 2 3 2 2" xfId="42135" xr:uid="{00000000-0005-0000-0000-000099A40000}"/>
    <cellStyle name="Separador de milhares 2 3 2 2 2" xfId="42136" xr:uid="{00000000-0005-0000-0000-00009AA40000}"/>
    <cellStyle name="Separador de milhares 2 3 2 2 3" xfId="42137" xr:uid="{00000000-0005-0000-0000-00009BA40000}"/>
    <cellStyle name="Separador de milhares 2 3 2 2 4" xfId="42138" xr:uid="{00000000-0005-0000-0000-00009CA40000}"/>
    <cellStyle name="Separador de milhares 2 3 2 3" xfId="42139" xr:uid="{00000000-0005-0000-0000-00009DA40000}"/>
    <cellStyle name="Separador de milhares 2 3 2 3 2" xfId="42140" xr:uid="{00000000-0005-0000-0000-00009EA40000}"/>
    <cellStyle name="Separador de milhares 2 3 2 4" xfId="42141" xr:uid="{00000000-0005-0000-0000-00009FA40000}"/>
    <cellStyle name="Separador de milhares 2 3 2 4 2" xfId="42142" xr:uid="{00000000-0005-0000-0000-0000A0A40000}"/>
    <cellStyle name="Separador de milhares 2 3 2 5" xfId="42143" xr:uid="{00000000-0005-0000-0000-0000A1A40000}"/>
    <cellStyle name="Separador de milhares 2 3 2 6" xfId="42144" xr:uid="{00000000-0005-0000-0000-0000A2A40000}"/>
    <cellStyle name="Separador de milhares 2 3 2 7" xfId="42145" xr:uid="{00000000-0005-0000-0000-0000A3A40000}"/>
    <cellStyle name="Separador de milhares 2 3 3" xfId="42146" xr:uid="{00000000-0005-0000-0000-0000A4A40000}"/>
    <cellStyle name="Separador de milhares 2 3 3 2" xfId="42147" xr:uid="{00000000-0005-0000-0000-0000A5A40000}"/>
    <cellStyle name="Separador de milhares 2 3 3 3" xfId="42148" xr:uid="{00000000-0005-0000-0000-0000A6A40000}"/>
    <cellStyle name="Separador de milhares 2 3 3 4" xfId="42149" xr:uid="{00000000-0005-0000-0000-0000A7A40000}"/>
    <cellStyle name="Separador de milhares 2 3 4" xfId="42150" xr:uid="{00000000-0005-0000-0000-0000A8A40000}"/>
    <cellStyle name="Separador de milhares 2 3 4 2" xfId="42151" xr:uid="{00000000-0005-0000-0000-0000A9A40000}"/>
    <cellStyle name="Separador de milhares 2 3 4 3" xfId="42152" xr:uid="{00000000-0005-0000-0000-0000AAA40000}"/>
    <cellStyle name="Separador de milhares 2 3 5" xfId="42153" xr:uid="{00000000-0005-0000-0000-0000ABA40000}"/>
    <cellStyle name="Separador de milhares 2 3 5 2" xfId="42154" xr:uid="{00000000-0005-0000-0000-0000ACA40000}"/>
    <cellStyle name="Separador de milhares 2 3 5 3" xfId="42155" xr:uid="{00000000-0005-0000-0000-0000ADA40000}"/>
    <cellStyle name="Separador de milhares 2 3 6" xfId="42156" xr:uid="{00000000-0005-0000-0000-0000AEA40000}"/>
    <cellStyle name="Separador de milhares 2 3 6 2" xfId="42157" xr:uid="{00000000-0005-0000-0000-0000AFA40000}"/>
    <cellStyle name="Separador de milhares 2 3 7" xfId="42158" xr:uid="{00000000-0005-0000-0000-0000B0A40000}"/>
    <cellStyle name="Separador de milhares 2 3 7 2" xfId="42159" xr:uid="{00000000-0005-0000-0000-0000B1A40000}"/>
    <cellStyle name="Separador de milhares 2 3 8" xfId="42160" xr:uid="{00000000-0005-0000-0000-0000B2A40000}"/>
    <cellStyle name="Separador de milhares 2 3 9" xfId="42161" xr:uid="{00000000-0005-0000-0000-0000B3A40000}"/>
    <cellStyle name="Separador de milhares 2 30" xfId="42162" xr:uid="{00000000-0005-0000-0000-0000B4A40000}"/>
    <cellStyle name="Separador de milhares 2 30 2" xfId="42163" xr:uid="{00000000-0005-0000-0000-0000B5A40000}"/>
    <cellStyle name="Separador de milhares 2 30 2 2" xfId="42164" xr:uid="{00000000-0005-0000-0000-0000B6A40000}"/>
    <cellStyle name="Separador de milhares 2 30 2 2 2" xfId="42165" xr:uid="{00000000-0005-0000-0000-0000B7A40000}"/>
    <cellStyle name="Separador de milhares 2 30 2 2 3" xfId="42166" xr:uid="{00000000-0005-0000-0000-0000B8A40000}"/>
    <cellStyle name="Separador de milhares 2 30 2 3" xfId="42167" xr:uid="{00000000-0005-0000-0000-0000B9A40000}"/>
    <cellStyle name="Separador de milhares 2 30 2 4" xfId="42168" xr:uid="{00000000-0005-0000-0000-0000BAA40000}"/>
    <cellStyle name="Separador de milhares 2 30 2 5" xfId="42169" xr:uid="{00000000-0005-0000-0000-0000BBA40000}"/>
    <cellStyle name="Separador de milhares 2 30 3" xfId="42170" xr:uid="{00000000-0005-0000-0000-0000BCA40000}"/>
    <cellStyle name="Separador de milhares 2 30 3 2" xfId="42171" xr:uid="{00000000-0005-0000-0000-0000BDA40000}"/>
    <cellStyle name="Separador de milhares 2 30 3 3" xfId="42172" xr:uid="{00000000-0005-0000-0000-0000BEA40000}"/>
    <cellStyle name="Separador de milhares 2 30 3 4" xfId="42173" xr:uid="{00000000-0005-0000-0000-0000BFA40000}"/>
    <cellStyle name="Separador de milhares 2 30 4" xfId="42174" xr:uid="{00000000-0005-0000-0000-0000C0A40000}"/>
    <cellStyle name="Separador de milhares 2 30 4 2" xfId="42175" xr:uid="{00000000-0005-0000-0000-0000C1A40000}"/>
    <cellStyle name="Separador de milhares 2 30 4 3" xfId="42176" xr:uid="{00000000-0005-0000-0000-0000C2A40000}"/>
    <cellStyle name="Separador de milhares 2 30 5" xfId="42177" xr:uid="{00000000-0005-0000-0000-0000C3A40000}"/>
    <cellStyle name="Separador de milhares 2 30 5 2" xfId="42178" xr:uid="{00000000-0005-0000-0000-0000C4A40000}"/>
    <cellStyle name="Separador de milhares 2 30 5 3" xfId="42179" xr:uid="{00000000-0005-0000-0000-0000C5A40000}"/>
    <cellStyle name="Separador de milhares 2 30 6" xfId="42180" xr:uid="{00000000-0005-0000-0000-0000C6A40000}"/>
    <cellStyle name="Separador de milhares 2 30 6 2" xfId="42181" xr:uid="{00000000-0005-0000-0000-0000C7A40000}"/>
    <cellStyle name="Separador de milhares 2 30 7" xfId="42182" xr:uid="{00000000-0005-0000-0000-0000C8A40000}"/>
    <cellStyle name="Separador de milhares 2 30 8" xfId="42183" xr:uid="{00000000-0005-0000-0000-0000C9A40000}"/>
    <cellStyle name="Separador de milhares 2 30 9" xfId="42184" xr:uid="{00000000-0005-0000-0000-0000CAA40000}"/>
    <cellStyle name="Separador de milhares 2 31" xfId="42185" xr:uid="{00000000-0005-0000-0000-0000CBA40000}"/>
    <cellStyle name="Separador de milhares 2 31 2" xfId="42186" xr:uid="{00000000-0005-0000-0000-0000CCA40000}"/>
    <cellStyle name="Separador de milhares 2 31 2 2" xfId="42187" xr:uid="{00000000-0005-0000-0000-0000CDA40000}"/>
    <cellStyle name="Separador de milhares 2 31 2 2 2" xfId="42188" xr:uid="{00000000-0005-0000-0000-0000CEA40000}"/>
    <cellStyle name="Separador de milhares 2 31 2 2 3" xfId="42189" xr:uid="{00000000-0005-0000-0000-0000CFA40000}"/>
    <cellStyle name="Separador de milhares 2 31 2 3" xfId="42190" xr:uid="{00000000-0005-0000-0000-0000D0A40000}"/>
    <cellStyle name="Separador de milhares 2 31 2 4" xfId="42191" xr:uid="{00000000-0005-0000-0000-0000D1A40000}"/>
    <cellStyle name="Separador de milhares 2 31 2 5" xfId="42192" xr:uid="{00000000-0005-0000-0000-0000D2A40000}"/>
    <cellStyle name="Separador de milhares 2 31 3" xfId="42193" xr:uid="{00000000-0005-0000-0000-0000D3A40000}"/>
    <cellStyle name="Separador de milhares 2 31 3 2" xfId="42194" xr:uid="{00000000-0005-0000-0000-0000D4A40000}"/>
    <cellStyle name="Separador de milhares 2 31 3 3" xfId="42195" xr:uid="{00000000-0005-0000-0000-0000D5A40000}"/>
    <cellStyle name="Separador de milhares 2 31 3 4" xfId="42196" xr:uid="{00000000-0005-0000-0000-0000D6A40000}"/>
    <cellStyle name="Separador de milhares 2 31 4" xfId="42197" xr:uid="{00000000-0005-0000-0000-0000D7A40000}"/>
    <cellStyle name="Separador de milhares 2 31 4 2" xfId="42198" xr:uid="{00000000-0005-0000-0000-0000D8A40000}"/>
    <cellStyle name="Separador de milhares 2 31 4 3" xfId="42199" xr:uid="{00000000-0005-0000-0000-0000D9A40000}"/>
    <cellStyle name="Separador de milhares 2 31 5" xfId="42200" xr:uid="{00000000-0005-0000-0000-0000DAA40000}"/>
    <cellStyle name="Separador de milhares 2 31 5 2" xfId="42201" xr:uid="{00000000-0005-0000-0000-0000DBA40000}"/>
    <cellStyle name="Separador de milhares 2 31 5 3" xfId="42202" xr:uid="{00000000-0005-0000-0000-0000DCA40000}"/>
    <cellStyle name="Separador de milhares 2 31 6" xfId="42203" xr:uid="{00000000-0005-0000-0000-0000DDA40000}"/>
    <cellStyle name="Separador de milhares 2 31 6 2" xfId="42204" xr:uid="{00000000-0005-0000-0000-0000DEA40000}"/>
    <cellStyle name="Separador de milhares 2 31 7" xfId="42205" xr:uid="{00000000-0005-0000-0000-0000DFA40000}"/>
    <cellStyle name="Separador de milhares 2 31 8" xfId="42206" xr:uid="{00000000-0005-0000-0000-0000E0A40000}"/>
    <cellStyle name="Separador de milhares 2 31 9" xfId="42207" xr:uid="{00000000-0005-0000-0000-0000E1A40000}"/>
    <cellStyle name="Separador de milhares 2 32" xfId="42208" xr:uid="{00000000-0005-0000-0000-0000E2A40000}"/>
    <cellStyle name="Separador de milhares 2 32 2" xfId="42209" xr:uid="{00000000-0005-0000-0000-0000E3A40000}"/>
    <cellStyle name="Separador de milhares 2 32 2 2" xfId="42210" xr:uid="{00000000-0005-0000-0000-0000E4A40000}"/>
    <cellStyle name="Separador de milhares 2 32 2 2 2" xfId="42211" xr:uid="{00000000-0005-0000-0000-0000E5A40000}"/>
    <cellStyle name="Separador de milhares 2 32 2 2 3" xfId="42212" xr:uid="{00000000-0005-0000-0000-0000E6A40000}"/>
    <cellStyle name="Separador de milhares 2 32 2 3" xfId="42213" xr:uid="{00000000-0005-0000-0000-0000E7A40000}"/>
    <cellStyle name="Separador de milhares 2 32 2 4" xfId="42214" xr:uid="{00000000-0005-0000-0000-0000E8A40000}"/>
    <cellStyle name="Separador de milhares 2 32 2 5" xfId="42215" xr:uid="{00000000-0005-0000-0000-0000E9A40000}"/>
    <cellStyle name="Separador de milhares 2 32 3" xfId="42216" xr:uid="{00000000-0005-0000-0000-0000EAA40000}"/>
    <cellStyle name="Separador de milhares 2 32 3 2" xfId="42217" xr:uid="{00000000-0005-0000-0000-0000EBA40000}"/>
    <cellStyle name="Separador de milhares 2 32 3 3" xfId="42218" xr:uid="{00000000-0005-0000-0000-0000ECA40000}"/>
    <cellStyle name="Separador de milhares 2 32 3 4" xfId="42219" xr:uid="{00000000-0005-0000-0000-0000EDA40000}"/>
    <cellStyle name="Separador de milhares 2 32 4" xfId="42220" xr:uid="{00000000-0005-0000-0000-0000EEA40000}"/>
    <cellStyle name="Separador de milhares 2 32 4 2" xfId="42221" xr:uid="{00000000-0005-0000-0000-0000EFA40000}"/>
    <cellStyle name="Separador de milhares 2 32 4 3" xfId="42222" xr:uid="{00000000-0005-0000-0000-0000F0A40000}"/>
    <cellStyle name="Separador de milhares 2 32 5" xfId="42223" xr:uid="{00000000-0005-0000-0000-0000F1A40000}"/>
    <cellStyle name="Separador de milhares 2 32 5 2" xfId="42224" xr:uid="{00000000-0005-0000-0000-0000F2A40000}"/>
    <cellStyle name="Separador de milhares 2 32 5 3" xfId="42225" xr:uid="{00000000-0005-0000-0000-0000F3A40000}"/>
    <cellStyle name="Separador de milhares 2 32 6" xfId="42226" xr:uid="{00000000-0005-0000-0000-0000F4A40000}"/>
    <cellStyle name="Separador de milhares 2 32 6 2" xfId="42227" xr:uid="{00000000-0005-0000-0000-0000F5A40000}"/>
    <cellStyle name="Separador de milhares 2 32 7" xfId="42228" xr:uid="{00000000-0005-0000-0000-0000F6A40000}"/>
    <cellStyle name="Separador de milhares 2 32 8" xfId="42229" xr:uid="{00000000-0005-0000-0000-0000F7A40000}"/>
    <cellStyle name="Separador de milhares 2 32 9" xfId="42230" xr:uid="{00000000-0005-0000-0000-0000F8A40000}"/>
    <cellStyle name="Separador de milhares 2 33" xfId="42231" xr:uid="{00000000-0005-0000-0000-0000F9A40000}"/>
    <cellStyle name="Separador de milhares 2 33 2" xfId="42232" xr:uid="{00000000-0005-0000-0000-0000FAA40000}"/>
    <cellStyle name="Separador de milhares 2 33 2 2" xfId="42233" xr:uid="{00000000-0005-0000-0000-0000FBA40000}"/>
    <cellStyle name="Separador de milhares 2 33 2 2 2" xfId="42234" xr:uid="{00000000-0005-0000-0000-0000FCA40000}"/>
    <cellStyle name="Separador de milhares 2 33 2 2 3" xfId="42235" xr:uid="{00000000-0005-0000-0000-0000FDA40000}"/>
    <cellStyle name="Separador de milhares 2 33 2 3" xfId="42236" xr:uid="{00000000-0005-0000-0000-0000FEA40000}"/>
    <cellStyle name="Separador de milhares 2 33 2 4" xfId="42237" xr:uid="{00000000-0005-0000-0000-0000FFA40000}"/>
    <cellStyle name="Separador de milhares 2 33 2 5" xfId="42238" xr:uid="{00000000-0005-0000-0000-000000A50000}"/>
    <cellStyle name="Separador de milhares 2 33 3" xfId="42239" xr:uid="{00000000-0005-0000-0000-000001A50000}"/>
    <cellStyle name="Separador de milhares 2 33 3 2" xfId="42240" xr:uid="{00000000-0005-0000-0000-000002A50000}"/>
    <cellStyle name="Separador de milhares 2 33 3 3" xfId="42241" xr:uid="{00000000-0005-0000-0000-000003A50000}"/>
    <cellStyle name="Separador de milhares 2 33 3 4" xfId="42242" xr:uid="{00000000-0005-0000-0000-000004A50000}"/>
    <cellStyle name="Separador de milhares 2 33 4" xfId="42243" xr:uid="{00000000-0005-0000-0000-000005A50000}"/>
    <cellStyle name="Separador de milhares 2 33 4 2" xfId="42244" xr:uid="{00000000-0005-0000-0000-000006A50000}"/>
    <cellStyle name="Separador de milhares 2 33 4 3" xfId="42245" xr:uid="{00000000-0005-0000-0000-000007A50000}"/>
    <cellStyle name="Separador de milhares 2 33 5" xfId="42246" xr:uid="{00000000-0005-0000-0000-000008A50000}"/>
    <cellStyle name="Separador de milhares 2 33 5 2" xfId="42247" xr:uid="{00000000-0005-0000-0000-000009A50000}"/>
    <cellStyle name="Separador de milhares 2 33 5 3" xfId="42248" xr:uid="{00000000-0005-0000-0000-00000AA50000}"/>
    <cellStyle name="Separador de milhares 2 33 6" xfId="42249" xr:uid="{00000000-0005-0000-0000-00000BA50000}"/>
    <cellStyle name="Separador de milhares 2 33 6 2" xfId="42250" xr:uid="{00000000-0005-0000-0000-00000CA50000}"/>
    <cellStyle name="Separador de milhares 2 33 7" xfId="42251" xr:uid="{00000000-0005-0000-0000-00000DA50000}"/>
    <cellStyle name="Separador de milhares 2 33 8" xfId="42252" xr:uid="{00000000-0005-0000-0000-00000EA50000}"/>
    <cellStyle name="Separador de milhares 2 33 9" xfId="42253" xr:uid="{00000000-0005-0000-0000-00000FA50000}"/>
    <cellStyle name="Separador de milhares 2 34" xfId="42254" xr:uid="{00000000-0005-0000-0000-000010A50000}"/>
    <cellStyle name="Separador de milhares 2 34 2" xfId="42255" xr:uid="{00000000-0005-0000-0000-000011A50000}"/>
    <cellStyle name="Separador de milhares 2 34 2 2" xfId="42256" xr:uid="{00000000-0005-0000-0000-000012A50000}"/>
    <cellStyle name="Separador de milhares 2 34 2 2 2" xfId="42257" xr:uid="{00000000-0005-0000-0000-000013A50000}"/>
    <cellStyle name="Separador de milhares 2 34 2 2 3" xfId="42258" xr:uid="{00000000-0005-0000-0000-000014A50000}"/>
    <cellStyle name="Separador de milhares 2 34 2 3" xfId="42259" xr:uid="{00000000-0005-0000-0000-000015A50000}"/>
    <cellStyle name="Separador de milhares 2 34 2 4" xfId="42260" xr:uid="{00000000-0005-0000-0000-000016A50000}"/>
    <cellStyle name="Separador de milhares 2 34 2 5" xfId="42261" xr:uid="{00000000-0005-0000-0000-000017A50000}"/>
    <cellStyle name="Separador de milhares 2 34 3" xfId="42262" xr:uid="{00000000-0005-0000-0000-000018A50000}"/>
    <cellStyle name="Separador de milhares 2 34 3 2" xfId="42263" xr:uid="{00000000-0005-0000-0000-000019A50000}"/>
    <cellStyle name="Separador de milhares 2 34 3 3" xfId="42264" xr:uid="{00000000-0005-0000-0000-00001AA50000}"/>
    <cellStyle name="Separador de milhares 2 34 3 4" xfId="42265" xr:uid="{00000000-0005-0000-0000-00001BA50000}"/>
    <cellStyle name="Separador de milhares 2 34 4" xfId="42266" xr:uid="{00000000-0005-0000-0000-00001CA50000}"/>
    <cellStyle name="Separador de milhares 2 34 4 2" xfId="42267" xr:uid="{00000000-0005-0000-0000-00001DA50000}"/>
    <cellStyle name="Separador de milhares 2 34 4 3" xfId="42268" xr:uid="{00000000-0005-0000-0000-00001EA50000}"/>
    <cellStyle name="Separador de milhares 2 34 5" xfId="42269" xr:uid="{00000000-0005-0000-0000-00001FA50000}"/>
    <cellStyle name="Separador de milhares 2 34 5 2" xfId="42270" xr:uid="{00000000-0005-0000-0000-000020A50000}"/>
    <cellStyle name="Separador de milhares 2 34 5 3" xfId="42271" xr:uid="{00000000-0005-0000-0000-000021A50000}"/>
    <cellStyle name="Separador de milhares 2 34 6" xfId="42272" xr:uid="{00000000-0005-0000-0000-000022A50000}"/>
    <cellStyle name="Separador de milhares 2 34 6 2" xfId="42273" xr:uid="{00000000-0005-0000-0000-000023A50000}"/>
    <cellStyle name="Separador de milhares 2 34 7" xfId="42274" xr:uid="{00000000-0005-0000-0000-000024A50000}"/>
    <cellStyle name="Separador de milhares 2 34 8" xfId="42275" xr:uid="{00000000-0005-0000-0000-000025A50000}"/>
    <cellStyle name="Separador de milhares 2 34 9" xfId="42276" xr:uid="{00000000-0005-0000-0000-000026A50000}"/>
    <cellStyle name="Separador de milhares 2 35" xfId="42277" xr:uid="{00000000-0005-0000-0000-000027A50000}"/>
    <cellStyle name="Separador de milhares 2 35 2" xfId="42278" xr:uid="{00000000-0005-0000-0000-000028A50000}"/>
    <cellStyle name="Separador de milhares 2 35 2 2" xfId="42279" xr:uid="{00000000-0005-0000-0000-000029A50000}"/>
    <cellStyle name="Separador de milhares 2 35 2 2 2" xfId="42280" xr:uid="{00000000-0005-0000-0000-00002AA50000}"/>
    <cellStyle name="Separador de milhares 2 35 2 2 3" xfId="42281" xr:uid="{00000000-0005-0000-0000-00002BA50000}"/>
    <cellStyle name="Separador de milhares 2 35 2 3" xfId="42282" xr:uid="{00000000-0005-0000-0000-00002CA50000}"/>
    <cellStyle name="Separador de milhares 2 35 2 4" xfId="42283" xr:uid="{00000000-0005-0000-0000-00002DA50000}"/>
    <cellStyle name="Separador de milhares 2 35 2 5" xfId="42284" xr:uid="{00000000-0005-0000-0000-00002EA50000}"/>
    <cellStyle name="Separador de milhares 2 35 3" xfId="42285" xr:uid="{00000000-0005-0000-0000-00002FA50000}"/>
    <cellStyle name="Separador de milhares 2 35 3 2" xfId="42286" xr:uid="{00000000-0005-0000-0000-000030A50000}"/>
    <cellStyle name="Separador de milhares 2 35 3 3" xfId="42287" xr:uid="{00000000-0005-0000-0000-000031A50000}"/>
    <cellStyle name="Separador de milhares 2 35 3 4" xfId="42288" xr:uid="{00000000-0005-0000-0000-000032A50000}"/>
    <cellStyle name="Separador de milhares 2 35 4" xfId="42289" xr:uid="{00000000-0005-0000-0000-000033A50000}"/>
    <cellStyle name="Separador de milhares 2 35 4 2" xfId="42290" xr:uid="{00000000-0005-0000-0000-000034A50000}"/>
    <cellStyle name="Separador de milhares 2 35 4 3" xfId="42291" xr:uid="{00000000-0005-0000-0000-000035A50000}"/>
    <cellStyle name="Separador de milhares 2 35 5" xfId="42292" xr:uid="{00000000-0005-0000-0000-000036A50000}"/>
    <cellStyle name="Separador de milhares 2 35 5 2" xfId="42293" xr:uid="{00000000-0005-0000-0000-000037A50000}"/>
    <cellStyle name="Separador de milhares 2 35 5 3" xfId="42294" xr:uid="{00000000-0005-0000-0000-000038A50000}"/>
    <cellStyle name="Separador de milhares 2 35 6" xfId="42295" xr:uid="{00000000-0005-0000-0000-000039A50000}"/>
    <cellStyle name="Separador de milhares 2 35 6 2" xfId="42296" xr:uid="{00000000-0005-0000-0000-00003AA50000}"/>
    <cellStyle name="Separador de milhares 2 35 7" xfId="42297" xr:uid="{00000000-0005-0000-0000-00003BA50000}"/>
    <cellStyle name="Separador de milhares 2 35 8" xfId="42298" xr:uid="{00000000-0005-0000-0000-00003CA50000}"/>
    <cellStyle name="Separador de milhares 2 35 9" xfId="42299" xr:uid="{00000000-0005-0000-0000-00003DA50000}"/>
    <cellStyle name="Separador de milhares 2 36" xfId="42300" xr:uid="{00000000-0005-0000-0000-00003EA50000}"/>
    <cellStyle name="Separador de milhares 2 36 2" xfId="42301" xr:uid="{00000000-0005-0000-0000-00003FA50000}"/>
    <cellStyle name="Separador de milhares 2 36 2 2" xfId="42302" xr:uid="{00000000-0005-0000-0000-000040A50000}"/>
    <cellStyle name="Separador de milhares 2 36 2 2 2" xfId="42303" xr:uid="{00000000-0005-0000-0000-000041A50000}"/>
    <cellStyle name="Separador de milhares 2 36 2 2 3" xfId="42304" xr:uid="{00000000-0005-0000-0000-000042A50000}"/>
    <cellStyle name="Separador de milhares 2 36 2 3" xfId="42305" xr:uid="{00000000-0005-0000-0000-000043A50000}"/>
    <cellStyle name="Separador de milhares 2 36 2 4" xfId="42306" xr:uid="{00000000-0005-0000-0000-000044A50000}"/>
    <cellStyle name="Separador de milhares 2 36 2 5" xfId="42307" xr:uid="{00000000-0005-0000-0000-000045A50000}"/>
    <cellStyle name="Separador de milhares 2 36 3" xfId="42308" xr:uid="{00000000-0005-0000-0000-000046A50000}"/>
    <cellStyle name="Separador de milhares 2 36 3 2" xfId="42309" xr:uid="{00000000-0005-0000-0000-000047A50000}"/>
    <cellStyle name="Separador de milhares 2 36 3 3" xfId="42310" xr:uid="{00000000-0005-0000-0000-000048A50000}"/>
    <cellStyle name="Separador de milhares 2 36 3 4" xfId="42311" xr:uid="{00000000-0005-0000-0000-000049A50000}"/>
    <cellStyle name="Separador de milhares 2 36 4" xfId="42312" xr:uid="{00000000-0005-0000-0000-00004AA50000}"/>
    <cellStyle name="Separador de milhares 2 36 4 2" xfId="42313" xr:uid="{00000000-0005-0000-0000-00004BA50000}"/>
    <cellStyle name="Separador de milhares 2 36 4 3" xfId="42314" xr:uid="{00000000-0005-0000-0000-00004CA50000}"/>
    <cellStyle name="Separador de milhares 2 36 5" xfId="42315" xr:uid="{00000000-0005-0000-0000-00004DA50000}"/>
    <cellStyle name="Separador de milhares 2 36 5 2" xfId="42316" xr:uid="{00000000-0005-0000-0000-00004EA50000}"/>
    <cellStyle name="Separador de milhares 2 36 5 3" xfId="42317" xr:uid="{00000000-0005-0000-0000-00004FA50000}"/>
    <cellStyle name="Separador de milhares 2 36 6" xfId="42318" xr:uid="{00000000-0005-0000-0000-000050A50000}"/>
    <cellStyle name="Separador de milhares 2 36 6 2" xfId="42319" xr:uid="{00000000-0005-0000-0000-000051A50000}"/>
    <cellStyle name="Separador de milhares 2 36 7" xfId="42320" xr:uid="{00000000-0005-0000-0000-000052A50000}"/>
    <cellStyle name="Separador de milhares 2 36 8" xfId="42321" xr:uid="{00000000-0005-0000-0000-000053A50000}"/>
    <cellStyle name="Separador de milhares 2 36 9" xfId="42322" xr:uid="{00000000-0005-0000-0000-000054A50000}"/>
    <cellStyle name="Separador de milhares 2 37" xfId="42323" xr:uid="{00000000-0005-0000-0000-000055A50000}"/>
    <cellStyle name="Separador de milhares 2 37 2" xfId="42324" xr:uid="{00000000-0005-0000-0000-000056A50000}"/>
    <cellStyle name="Separador de milhares 2 37 2 2" xfId="42325" xr:uid="{00000000-0005-0000-0000-000057A50000}"/>
    <cellStyle name="Separador de milhares 2 37 2 2 2" xfId="42326" xr:uid="{00000000-0005-0000-0000-000058A50000}"/>
    <cellStyle name="Separador de milhares 2 37 2 2 3" xfId="42327" xr:uid="{00000000-0005-0000-0000-000059A50000}"/>
    <cellStyle name="Separador de milhares 2 37 2 3" xfId="42328" xr:uid="{00000000-0005-0000-0000-00005AA50000}"/>
    <cellStyle name="Separador de milhares 2 37 2 4" xfId="42329" xr:uid="{00000000-0005-0000-0000-00005BA50000}"/>
    <cellStyle name="Separador de milhares 2 37 2 5" xfId="42330" xr:uid="{00000000-0005-0000-0000-00005CA50000}"/>
    <cellStyle name="Separador de milhares 2 37 3" xfId="42331" xr:uid="{00000000-0005-0000-0000-00005DA50000}"/>
    <cellStyle name="Separador de milhares 2 37 3 2" xfId="42332" xr:uid="{00000000-0005-0000-0000-00005EA50000}"/>
    <cellStyle name="Separador de milhares 2 37 3 3" xfId="42333" xr:uid="{00000000-0005-0000-0000-00005FA50000}"/>
    <cellStyle name="Separador de milhares 2 37 3 4" xfId="42334" xr:uid="{00000000-0005-0000-0000-000060A50000}"/>
    <cellStyle name="Separador de milhares 2 37 4" xfId="42335" xr:uid="{00000000-0005-0000-0000-000061A50000}"/>
    <cellStyle name="Separador de milhares 2 37 4 2" xfId="42336" xr:uid="{00000000-0005-0000-0000-000062A50000}"/>
    <cellStyle name="Separador de milhares 2 37 4 3" xfId="42337" xr:uid="{00000000-0005-0000-0000-000063A50000}"/>
    <cellStyle name="Separador de milhares 2 37 5" xfId="42338" xr:uid="{00000000-0005-0000-0000-000064A50000}"/>
    <cellStyle name="Separador de milhares 2 37 5 2" xfId="42339" xr:uid="{00000000-0005-0000-0000-000065A50000}"/>
    <cellStyle name="Separador de milhares 2 37 5 3" xfId="42340" xr:uid="{00000000-0005-0000-0000-000066A50000}"/>
    <cellStyle name="Separador de milhares 2 37 6" xfId="42341" xr:uid="{00000000-0005-0000-0000-000067A50000}"/>
    <cellStyle name="Separador de milhares 2 37 6 2" xfId="42342" xr:uid="{00000000-0005-0000-0000-000068A50000}"/>
    <cellStyle name="Separador de milhares 2 37 7" xfId="42343" xr:uid="{00000000-0005-0000-0000-000069A50000}"/>
    <cellStyle name="Separador de milhares 2 37 8" xfId="42344" xr:uid="{00000000-0005-0000-0000-00006AA50000}"/>
    <cellStyle name="Separador de milhares 2 37 9" xfId="42345" xr:uid="{00000000-0005-0000-0000-00006BA50000}"/>
    <cellStyle name="Separador de milhares 2 38" xfId="42346" xr:uid="{00000000-0005-0000-0000-00006CA50000}"/>
    <cellStyle name="Separador de milhares 2 38 2" xfId="42347" xr:uid="{00000000-0005-0000-0000-00006DA50000}"/>
    <cellStyle name="Separador de milhares 2 38 2 2" xfId="42348" xr:uid="{00000000-0005-0000-0000-00006EA50000}"/>
    <cellStyle name="Separador de milhares 2 38 2 2 2" xfId="42349" xr:uid="{00000000-0005-0000-0000-00006FA50000}"/>
    <cellStyle name="Separador de milhares 2 38 2 2 3" xfId="42350" xr:uid="{00000000-0005-0000-0000-000070A50000}"/>
    <cellStyle name="Separador de milhares 2 38 2 3" xfId="42351" xr:uid="{00000000-0005-0000-0000-000071A50000}"/>
    <cellStyle name="Separador de milhares 2 38 2 4" xfId="42352" xr:uid="{00000000-0005-0000-0000-000072A50000}"/>
    <cellStyle name="Separador de milhares 2 38 2 5" xfId="42353" xr:uid="{00000000-0005-0000-0000-000073A50000}"/>
    <cellStyle name="Separador de milhares 2 38 3" xfId="42354" xr:uid="{00000000-0005-0000-0000-000074A50000}"/>
    <cellStyle name="Separador de milhares 2 38 3 2" xfId="42355" xr:uid="{00000000-0005-0000-0000-000075A50000}"/>
    <cellStyle name="Separador de milhares 2 38 3 3" xfId="42356" xr:uid="{00000000-0005-0000-0000-000076A50000}"/>
    <cellStyle name="Separador de milhares 2 38 3 4" xfId="42357" xr:uid="{00000000-0005-0000-0000-000077A50000}"/>
    <cellStyle name="Separador de milhares 2 38 4" xfId="42358" xr:uid="{00000000-0005-0000-0000-000078A50000}"/>
    <cellStyle name="Separador de milhares 2 38 4 2" xfId="42359" xr:uid="{00000000-0005-0000-0000-000079A50000}"/>
    <cellStyle name="Separador de milhares 2 38 4 3" xfId="42360" xr:uid="{00000000-0005-0000-0000-00007AA50000}"/>
    <cellStyle name="Separador de milhares 2 38 5" xfId="42361" xr:uid="{00000000-0005-0000-0000-00007BA50000}"/>
    <cellStyle name="Separador de milhares 2 38 5 2" xfId="42362" xr:uid="{00000000-0005-0000-0000-00007CA50000}"/>
    <cellStyle name="Separador de milhares 2 38 5 3" xfId="42363" xr:uid="{00000000-0005-0000-0000-00007DA50000}"/>
    <cellStyle name="Separador de milhares 2 38 6" xfId="42364" xr:uid="{00000000-0005-0000-0000-00007EA50000}"/>
    <cellStyle name="Separador de milhares 2 38 6 2" xfId="42365" xr:uid="{00000000-0005-0000-0000-00007FA50000}"/>
    <cellStyle name="Separador de milhares 2 38 7" xfId="42366" xr:uid="{00000000-0005-0000-0000-000080A50000}"/>
    <cellStyle name="Separador de milhares 2 38 8" xfId="42367" xr:uid="{00000000-0005-0000-0000-000081A50000}"/>
    <cellStyle name="Separador de milhares 2 38 9" xfId="42368" xr:uid="{00000000-0005-0000-0000-000082A50000}"/>
    <cellStyle name="Separador de milhares 2 39" xfId="42369" xr:uid="{00000000-0005-0000-0000-000083A50000}"/>
    <cellStyle name="Separador de milhares 2 39 2" xfId="42370" xr:uid="{00000000-0005-0000-0000-000084A50000}"/>
    <cellStyle name="Separador de milhares 2 39 2 2" xfId="42371" xr:uid="{00000000-0005-0000-0000-000085A50000}"/>
    <cellStyle name="Separador de milhares 2 39 2 2 2" xfId="42372" xr:uid="{00000000-0005-0000-0000-000086A50000}"/>
    <cellStyle name="Separador de milhares 2 39 2 2 3" xfId="42373" xr:uid="{00000000-0005-0000-0000-000087A50000}"/>
    <cellStyle name="Separador de milhares 2 39 2 3" xfId="42374" xr:uid="{00000000-0005-0000-0000-000088A50000}"/>
    <cellStyle name="Separador de milhares 2 39 2 4" xfId="42375" xr:uid="{00000000-0005-0000-0000-000089A50000}"/>
    <cellStyle name="Separador de milhares 2 39 2 5" xfId="42376" xr:uid="{00000000-0005-0000-0000-00008AA50000}"/>
    <cellStyle name="Separador de milhares 2 39 3" xfId="42377" xr:uid="{00000000-0005-0000-0000-00008BA50000}"/>
    <cellStyle name="Separador de milhares 2 39 3 2" xfId="42378" xr:uid="{00000000-0005-0000-0000-00008CA50000}"/>
    <cellStyle name="Separador de milhares 2 39 3 3" xfId="42379" xr:uid="{00000000-0005-0000-0000-00008DA50000}"/>
    <cellStyle name="Separador de milhares 2 39 3 4" xfId="42380" xr:uid="{00000000-0005-0000-0000-00008EA50000}"/>
    <cellStyle name="Separador de milhares 2 39 4" xfId="42381" xr:uid="{00000000-0005-0000-0000-00008FA50000}"/>
    <cellStyle name="Separador de milhares 2 39 4 2" xfId="42382" xr:uid="{00000000-0005-0000-0000-000090A50000}"/>
    <cellStyle name="Separador de milhares 2 39 4 3" xfId="42383" xr:uid="{00000000-0005-0000-0000-000091A50000}"/>
    <cellStyle name="Separador de milhares 2 39 5" xfId="42384" xr:uid="{00000000-0005-0000-0000-000092A50000}"/>
    <cellStyle name="Separador de milhares 2 39 5 2" xfId="42385" xr:uid="{00000000-0005-0000-0000-000093A50000}"/>
    <cellStyle name="Separador de milhares 2 39 5 3" xfId="42386" xr:uid="{00000000-0005-0000-0000-000094A50000}"/>
    <cellStyle name="Separador de milhares 2 39 6" xfId="42387" xr:uid="{00000000-0005-0000-0000-000095A50000}"/>
    <cellStyle name="Separador de milhares 2 39 6 2" xfId="42388" xr:uid="{00000000-0005-0000-0000-000096A50000}"/>
    <cellStyle name="Separador de milhares 2 39 7" xfId="42389" xr:uid="{00000000-0005-0000-0000-000097A50000}"/>
    <cellStyle name="Separador de milhares 2 39 8" xfId="42390" xr:uid="{00000000-0005-0000-0000-000098A50000}"/>
    <cellStyle name="Separador de milhares 2 39 9" xfId="42391" xr:uid="{00000000-0005-0000-0000-000099A50000}"/>
    <cellStyle name="Separador de milhares 2 4" xfId="42392" xr:uid="{00000000-0005-0000-0000-00009AA50000}"/>
    <cellStyle name="Separador de milhares 2 4 10" xfId="42393" xr:uid="{00000000-0005-0000-0000-00009BA50000}"/>
    <cellStyle name="Separador de milhares 2 4 2" xfId="42394" xr:uid="{00000000-0005-0000-0000-00009CA50000}"/>
    <cellStyle name="Separador de milhares 2 4 2 2" xfId="42395" xr:uid="{00000000-0005-0000-0000-00009DA50000}"/>
    <cellStyle name="Separador de milhares 2 4 2 2 2" xfId="42396" xr:uid="{00000000-0005-0000-0000-00009EA50000}"/>
    <cellStyle name="Separador de milhares 2 4 2 2 3" xfId="42397" xr:uid="{00000000-0005-0000-0000-00009FA50000}"/>
    <cellStyle name="Separador de milhares 2 4 2 2 4" xfId="42398" xr:uid="{00000000-0005-0000-0000-0000A0A50000}"/>
    <cellStyle name="Separador de milhares 2 4 2 3" xfId="42399" xr:uid="{00000000-0005-0000-0000-0000A1A50000}"/>
    <cellStyle name="Separador de milhares 2 4 2 3 2" xfId="42400" xr:uid="{00000000-0005-0000-0000-0000A2A50000}"/>
    <cellStyle name="Separador de milhares 2 4 2 4" xfId="42401" xr:uid="{00000000-0005-0000-0000-0000A3A50000}"/>
    <cellStyle name="Separador de milhares 2 4 2 4 2" xfId="42402" xr:uid="{00000000-0005-0000-0000-0000A4A50000}"/>
    <cellStyle name="Separador de milhares 2 4 2 5" xfId="42403" xr:uid="{00000000-0005-0000-0000-0000A5A50000}"/>
    <cellStyle name="Separador de milhares 2 4 2 6" xfId="42404" xr:uid="{00000000-0005-0000-0000-0000A6A50000}"/>
    <cellStyle name="Separador de milhares 2 4 2 7" xfId="42405" xr:uid="{00000000-0005-0000-0000-0000A7A50000}"/>
    <cellStyle name="Separador de milhares 2 4 3" xfId="42406" xr:uid="{00000000-0005-0000-0000-0000A8A50000}"/>
    <cellStyle name="Separador de milhares 2 4 3 2" xfId="42407" xr:uid="{00000000-0005-0000-0000-0000A9A50000}"/>
    <cellStyle name="Separador de milhares 2 4 3 3" xfId="42408" xr:uid="{00000000-0005-0000-0000-0000AAA50000}"/>
    <cellStyle name="Separador de milhares 2 4 3 4" xfId="42409" xr:uid="{00000000-0005-0000-0000-0000ABA50000}"/>
    <cellStyle name="Separador de milhares 2 4 4" xfId="42410" xr:uid="{00000000-0005-0000-0000-0000ACA50000}"/>
    <cellStyle name="Separador de milhares 2 4 4 2" xfId="42411" xr:uid="{00000000-0005-0000-0000-0000ADA50000}"/>
    <cellStyle name="Separador de milhares 2 4 4 3" xfId="42412" xr:uid="{00000000-0005-0000-0000-0000AEA50000}"/>
    <cellStyle name="Separador de milhares 2 4 5" xfId="42413" xr:uid="{00000000-0005-0000-0000-0000AFA50000}"/>
    <cellStyle name="Separador de milhares 2 4 5 2" xfId="42414" xr:uid="{00000000-0005-0000-0000-0000B0A50000}"/>
    <cellStyle name="Separador de milhares 2 4 5 3" xfId="42415" xr:uid="{00000000-0005-0000-0000-0000B1A50000}"/>
    <cellStyle name="Separador de milhares 2 4 6" xfId="42416" xr:uid="{00000000-0005-0000-0000-0000B2A50000}"/>
    <cellStyle name="Separador de milhares 2 4 6 2" xfId="42417" xr:uid="{00000000-0005-0000-0000-0000B3A50000}"/>
    <cellStyle name="Separador de milhares 2 4 7" xfId="42418" xr:uid="{00000000-0005-0000-0000-0000B4A50000}"/>
    <cellStyle name="Separador de milhares 2 4 7 2" xfId="42419" xr:uid="{00000000-0005-0000-0000-0000B5A50000}"/>
    <cellStyle name="Separador de milhares 2 4 8" xfId="42420" xr:uid="{00000000-0005-0000-0000-0000B6A50000}"/>
    <cellStyle name="Separador de milhares 2 4 9" xfId="42421" xr:uid="{00000000-0005-0000-0000-0000B7A50000}"/>
    <cellStyle name="Separador de milhares 2 40" xfId="42422" xr:uid="{00000000-0005-0000-0000-0000B8A50000}"/>
    <cellStyle name="Separador de milhares 2 40 2" xfId="42423" xr:uid="{00000000-0005-0000-0000-0000B9A50000}"/>
    <cellStyle name="Separador de milhares 2 40 2 2" xfId="42424" xr:uid="{00000000-0005-0000-0000-0000BAA50000}"/>
    <cellStyle name="Separador de milhares 2 40 2 2 2" xfId="42425" xr:uid="{00000000-0005-0000-0000-0000BBA50000}"/>
    <cellStyle name="Separador de milhares 2 40 2 2 3" xfId="42426" xr:uid="{00000000-0005-0000-0000-0000BCA50000}"/>
    <cellStyle name="Separador de milhares 2 40 2 3" xfId="42427" xr:uid="{00000000-0005-0000-0000-0000BDA50000}"/>
    <cellStyle name="Separador de milhares 2 40 2 4" xfId="42428" xr:uid="{00000000-0005-0000-0000-0000BEA50000}"/>
    <cellStyle name="Separador de milhares 2 40 2 5" xfId="42429" xr:uid="{00000000-0005-0000-0000-0000BFA50000}"/>
    <cellStyle name="Separador de milhares 2 40 3" xfId="42430" xr:uid="{00000000-0005-0000-0000-0000C0A50000}"/>
    <cellStyle name="Separador de milhares 2 40 3 2" xfId="42431" xr:uid="{00000000-0005-0000-0000-0000C1A50000}"/>
    <cellStyle name="Separador de milhares 2 40 3 3" xfId="42432" xr:uid="{00000000-0005-0000-0000-0000C2A50000}"/>
    <cellStyle name="Separador de milhares 2 40 3 4" xfId="42433" xr:uid="{00000000-0005-0000-0000-0000C3A50000}"/>
    <cellStyle name="Separador de milhares 2 40 4" xfId="42434" xr:uid="{00000000-0005-0000-0000-0000C4A50000}"/>
    <cellStyle name="Separador de milhares 2 40 4 2" xfId="42435" xr:uid="{00000000-0005-0000-0000-0000C5A50000}"/>
    <cellStyle name="Separador de milhares 2 40 4 3" xfId="42436" xr:uid="{00000000-0005-0000-0000-0000C6A50000}"/>
    <cellStyle name="Separador de milhares 2 40 5" xfId="42437" xr:uid="{00000000-0005-0000-0000-0000C7A50000}"/>
    <cellStyle name="Separador de milhares 2 40 5 2" xfId="42438" xr:uid="{00000000-0005-0000-0000-0000C8A50000}"/>
    <cellStyle name="Separador de milhares 2 40 5 3" xfId="42439" xr:uid="{00000000-0005-0000-0000-0000C9A50000}"/>
    <cellStyle name="Separador de milhares 2 40 6" xfId="42440" xr:uid="{00000000-0005-0000-0000-0000CAA50000}"/>
    <cellStyle name="Separador de milhares 2 40 6 2" xfId="42441" xr:uid="{00000000-0005-0000-0000-0000CBA50000}"/>
    <cellStyle name="Separador de milhares 2 40 7" xfId="42442" xr:uid="{00000000-0005-0000-0000-0000CCA50000}"/>
    <cellStyle name="Separador de milhares 2 40 8" xfId="42443" xr:uid="{00000000-0005-0000-0000-0000CDA50000}"/>
    <cellStyle name="Separador de milhares 2 40 9" xfId="42444" xr:uid="{00000000-0005-0000-0000-0000CEA50000}"/>
    <cellStyle name="Separador de milhares 2 41" xfId="42445" xr:uid="{00000000-0005-0000-0000-0000CFA50000}"/>
    <cellStyle name="Separador de milhares 2 41 2" xfId="42446" xr:uid="{00000000-0005-0000-0000-0000D0A50000}"/>
    <cellStyle name="Separador de milhares 2 41 2 2" xfId="42447" xr:uid="{00000000-0005-0000-0000-0000D1A50000}"/>
    <cellStyle name="Separador de milhares 2 41 2 2 2" xfId="42448" xr:uid="{00000000-0005-0000-0000-0000D2A50000}"/>
    <cellStyle name="Separador de milhares 2 41 2 2 3" xfId="42449" xr:uid="{00000000-0005-0000-0000-0000D3A50000}"/>
    <cellStyle name="Separador de milhares 2 41 2 3" xfId="42450" xr:uid="{00000000-0005-0000-0000-0000D4A50000}"/>
    <cellStyle name="Separador de milhares 2 41 2 4" xfId="42451" xr:uid="{00000000-0005-0000-0000-0000D5A50000}"/>
    <cellStyle name="Separador de milhares 2 41 2 5" xfId="42452" xr:uid="{00000000-0005-0000-0000-0000D6A50000}"/>
    <cellStyle name="Separador de milhares 2 41 3" xfId="42453" xr:uid="{00000000-0005-0000-0000-0000D7A50000}"/>
    <cellStyle name="Separador de milhares 2 41 3 2" xfId="42454" xr:uid="{00000000-0005-0000-0000-0000D8A50000}"/>
    <cellStyle name="Separador de milhares 2 41 3 3" xfId="42455" xr:uid="{00000000-0005-0000-0000-0000D9A50000}"/>
    <cellStyle name="Separador de milhares 2 41 3 4" xfId="42456" xr:uid="{00000000-0005-0000-0000-0000DAA50000}"/>
    <cellStyle name="Separador de milhares 2 41 4" xfId="42457" xr:uid="{00000000-0005-0000-0000-0000DBA50000}"/>
    <cellStyle name="Separador de milhares 2 41 4 2" xfId="42458" xr:uid="{00000000-0005-0000-0000-0000DCA50000}"/>
    <cellStyle name="Separador de milhares 2 41 4 3" xfId="42459" xr:uid="{00000000-0005-0000-0000-0000DDA50000}"/>
    <cellStyle name="Separador de milhares 2 41 5" xfId="42460" xr:uid="{00000000-0005-0000-0000-0000DEA50000}"/>
    <cellStyle name="Separador de milhares 2 41 5 2" xfId="42461" xr:uid="{00000000-0005-0000-0000-0000DFA50000}"/>
    <cellStyle name="Separador de milhares 2 41 5 3" xfId="42462" xr:uid="{00000000-0005-0000-0000-0000E0A50000}"/>
    <cellStyle name="Separador de milhares 2 41 6" xfId="42463" xr:uid="{00000000-0005-0000-0000-0000E1A50000}"/>
    <cellStyle name="Separador de milhares 2 41 6 2" xfId="42464" xr:uid="{00000000-0005-0000-0000-0000E2A50000}"/>
    <cellStyle name="Separador de milhares 2 41 7" xfId="42465" xr:uid="{00000000-0005-0000-0000-0000E3A50000}"/>
    <cellStyle name="Separador de milhares 2 41 8" xfId="42466" xr:uid="{00000000-0005-0000-0000-0000E4A50000}"/>
    <cellStyle name="Separador de milhares 2 41 9" xfId="42467" xr:uid="{00000000-0005-0000-0000-0000E5A50000}"/>
    <cellStyle name="Separador de milhares 2 42" xfId="42468" xr:uid="{00000000-0005-0000-0000-0000E6A50000}"/>
    <cellStyle name="Separador de milhares 2 42 2" xfId="42469" xr:uid="{00000000-0005-0000-0000-0000E7A50000}"/>
    <cellStyle name="Separador de milhares 2 42 2 2" xfId="42470" xr:uid="{00000000-0005-0000-0000-0000E8A50000}"/>
    <cellStyle name="Separador de milhares 2 42 2 2 2" xfId="42471" xr:uid="{00000000-0005-0000-0000-0000E9A50000}"/>
    <cellStyle name="Separador de milhares 2 42 2 2 3" xfId="42472" xr:uid="{00000000-0005-0000-0000-0000EAA50000}"/>
    <cellStyle name="Separador de milhares 2 42 2 3" xfId="42473" xr:uid="{00000000-0005-0000-0000-0000EBA50000}"/>
    <cellStyle name="Separador de milhares 2 42 2 4" xfId="42474" xr:uid="{00000000-0005-0000-0000-0000ECA50000}"/>
    <cellStyle name="Separador de milhares 2 42 2 5" xfId="42475" xr:uid="{00000000-0005-0000-0000-0000EDA50000}"/>
    <cellStyle name="Separador de milhares 2 42 3" xfId="42476" xr:uid="{00000000-0005-0000-0000-0000EEA50000}"/>
    <cellStyle name="Separador de milhares 2 42 3 2" xfId="42477" xr:uid="{00000000-0005-0000-0000-0000EFA50000}"/>
    <cellStyle name="Separador de milhares 2 42 3 3" xfId="42478" xr:uid="{00000000-0005-0000-0000-0000F0A50000}"/>
    <cellStyle name="Separador de milhares 2 42 3 4" xfId="42479" xr:uid="{00000000-0005-0000-0000-0000F1A50000}"/>
    <cellStyle name="Separador de milhares 2 42 4" xfId="42480" xr:uid="{00000000-0005-0000-0000-0000F2A50000}"/>
    <cellStyle name="Separador de milhares 2 42 4 2" xfId="42481" xr:uid="{00000000-0005-0000-0000-0000F3A50000}"/>
    <cellStyle name="Separador de milhares 2 42 4 3" xfId="42482" xr:uid="{00000000-0005-0000-0000-0000F4A50000}"/>
    <cellStyle name="Separador de milhares 2 42 5" xfId="42483" xr:uid="{00000000-0005-0000-0000-0000F5A50000}"/>
    <cellStyle name="Separador de milhares 2 42 5 2" xfId="42484" xr:uid="{00000000-0005-0000-0000-0000F6A50000}"/>
    <cellStyle name="Separador de milhares 2 42 5 3" xfId="42485" xr:uid="{00000000-0005-0000-0000-0000F7A50000}"/>
    <cellStyle name="Separador de milhares 2 42 6" xfId="42486" xr:uid="{00000000-0005-0000-0000-0000F8A50000}"/>
    <cellStyle name="Separador de milhares 2 42 6 2" xfId="42487" xr:uid="{00000000-0005-0000-0000-0000F9A50000}"/>
    <cellStyle name="Separador de milhares 2 42 7" xfId="42488" xr:uid="{00000000-0005-0000-0000-0000FAA50000}"/>
    <cellStyle name="Separador de milhares 2 42 8" xfId="42489" xr:uid="{00000000-0005-0000-0000-0000FBA50000}"/>
    <cellStyle name="Separador de milhares 2 42 9" xfId="42490" xr:uid="{00000000-0005-0000-0000-0000FCA50000}"/>
    <cellStyle name="Separador de milhares 2 43" xfId="42491" xr:uid="{00000000-0005-0000-0000-0000FDA50000}"/>
    <cellStyle name="Separador de milhares 2 43 2" xfId="42492" xr:uid="{00000000-0005-0000-0000-0000FEA50000}"/>
    <cellStyle name="Separador de milhares 2 43 2 2" xfId="42493" xr:uid="{00000000-0005-0000-0000-0000FFA50000}"/>
    <cellStyle name="Separador de milhares 2 43 2 2 2" xfId="42494" xr:uid="{00000000-0005-0000-0000-000000A60000}"/>
    <cellStyle name="Separador de milhares 2 43 2 2 3" xfId="42495" xr:uid="{00000000-0005-0000-0000-000001A60000}"/>
    <cellStyle name="Separador de milhares 2 43 2 3" xfId="42496" xr:uid="{00000000-0005-0000-0000-000002A60000}"/>
    <cellStyle name="Separador de milhares 2 43 2 4" xfId="42497" xr:uid="{00000000-0005-0000-0000-000003A60000}"/>
    <cellStyle name="Separador de milhares 2 43 2 5" xfId="42498" xr:uid="{00000000-0005-0000-0000-000004A60000}"/>
    <cellStyle name="Separador de milhares 2 43 3" xfId="42499" xr:uid="{00000000-0005-0000-0000-000005A60000}"/>
    <cellStyle name="Separador de milhares 2 43 3 2" xfId="42500" xr:uid="{00000000-0005-0000-0000-000006A60000}"/>
    <cellStyle name="Separador de milhares 2 43 3 3" xfId="42501" xr:uid="{00000000-0005-0000-0000-000007A60000}"/>
    <cellStyle name="Separador de milhares 2 43 3 4" xfId="42502" xr:uid="{00000000-0005-0000-0000-000008A60000}"/>
    <cellStyle name="Separador de milhares 2 43 4" xfId="42503" xr:uid="{00000000-0005-0000-0000-000009A60000}"/>
    <cellStyle name="Separador de milhares 2 43 4 2" xfId="42504" xr:uid="{00000000-0005-0000-0000-00000AA60000}"/>
    <cellStyle name="Separador de milhares 2 43 4 3" xfId="42505" xr:uid="{00000000-0005-0000-0000-00000BA60000}"/>
    <cellStyle name="Separador de milhares 2 43 5" xfId="42506" xr:uid="{00000000-0005-0000-0000-00000CA60000}"/>
    <cellStyle name="Separador de milhares 2 43 5 2" xfId="42507" xr:uid="{00000000-0005-0000-0000-00000DA60000}"/>
    <cellStyle name="Separador de milhares 2 43 5 3" xfId="42508" xr:uid="{00000000-0005-0000-0000-00000EA60000}"/>
    <cellStyle name="Separador de milhares 2 43 6" xfId="42509" xr:uid="{00000000-0005-0000-0000-00000FA60000}"/>
    <cellStyle name="Separador de milhares 2 43 6 2" xfId="42510" xr:uid="{00000000-0005-0000-0000-000010A60000}"/>
    <cellStyle name="Separador de milhares 2 43 7" xfId="42511" xr:uid="{00000000-0005-0000-0000-000011A60000}"/>
    <cellStyle name="Separador de milhares 2 43 8" xfId="42512" xr:uid="{00000000-0005-0000-0000-000012A60000}"/>
    <cellStyle name="Separador de milhares 2 43 9" xfId="42513" xr:uid="{00000000-0005-0000-0000-000013A60000}"/>
    <cellStyle name="Separador de milhares 2 44" xfId="42514" xr:uid="{00000000-0005-0000-0000-000014A60000}"/>
    <cellStyle name="Separador de milhares 2 44 2" xfId="42515" xr:uid="{00000000-0005-0000-0000-000015A60000}"/>
    <cellStyle name="Separador de milhares 2 44 2 2" xfId="42516" xr:uid="{00000000-0005-0000-0000-000016A60000}"/>
    <cellStyle name="Separador de milhares 2 44 2 2 2" xfId="42517" xr:uid="{00000000-0005-0000-0000-000017A60000}"/>
    <cellStyle name="Separador de milhares 2 44 2 2 3" xfId="42518" xr:uid="{00000000-0005-0000-0000-000018A60000}"/>
    <cellStyle name="Separador de milhares 2 44 2 3" xfId="42519" xr:uid="{00000000-0005-0000-0000-000019A60000}"/>
    <cellStyle name="Separador de milhares 2 44 2 4" xfId="42520" xr:uid="{00000000-0005-0000-0000-00001AA60000}"/>
    <cellStyle name="Separador de milhares 2 44 2 5" xfId="42521" xr:uid="{00000000-0005-0000-0000-00001BA60000}"/>
    <cellStyle name="Separador de milhares 2 44 3" xfId="42522" xr:uid="{00000000-0005-0000-0000-00001CA60000}"/>
    <cellStyle name="Separador de milhares 2 44 3 2" xfId="42523" xr:uid="{00000000-0005-0000-0000-00001DA60000}"/>
    <cellStyle name="Separador de milhares 2 44 3 3" xfId="42524" xr:uid="{00000000-0005-0000-0000-00001EA60000}"/>
    <cellStyle name="Separador de milhares 2 44 3 4" xfId="42525" xr:uid="{00000000-0005-0000-0000-00001FA60000}"/>
    <cellStyle name="Separador de milhares 2 44 4" xfId="42526" xr:uid="{00000000-0005-0000-0000-000020A60000}"/>
    <cellStyle name="Separador de milhares 2 44 4 2" xfId="42527" xr:uid="{00000000-0005-0000-0000-000021A60000}"/>
    <cellStyle name="Separador de milhares 2 44 4 3" xfId="42528" xr:uid="{00000000-0005-0000-0000-000022A60000}"/>
    <cellStyle name="Separador de milhares 2 44 5" xfId="42529" xr:uid="{00000000-0005-0000-0000-000023A60000}"/>
    <cellStyle name="Separador de milhares 2 44 5 2" xfId="42530" xr:uid="{00000000-0005-0000-0000-000024A60000}"/>
    <cellStyle name="Separador de milhares 2 44 5 3" xfId="42531" xr:uid="{00000000-0005-0000-0000-000025A60000}"/>
    <cellStyle name="Separador de milhares 2 44 6" xfId="42532" xr:uid="{00000000-0005-0000-0000-000026A60000}"/>
    <cellStyle name="Separador de milhares 2 44 6 2" xfId="42533" xr:uid="{00000000-0005-0000-0000-000027A60000}"/>
    <cellStyle name="Separador de milhares 2 44 7" xfId="42534" xr:uid="{00000000-0005-0000-0000-000028A60000}"/>
    <cellStyle name="Separador de milhares 2 44 8" xfId="42535" xr:uid="{00000000-0005-0000-0000-000029A60000}"/>
    <cellStyle name="Separador de milhares 2 44 9" xfId="42536" xr:uid="{00000000-0005-0000-0000-00002AA60000}"/>
    <cellStyle name="Separador de milhares 2 45" xfId="42537" xr:uid="{00000000-0005-0000-0000-00002BA60000}"/>
    <cellStyle name="Separador de milhares 2 45 2" xfId="42538" xr:uid="{00000000-0005-0000-0000-00002CA60000}"/>
    <cellStyle name="Separador de milhares 2 45 2 2" xfId="42539" xr:uid="{00000000-0005-0000-0000-00002DA60000}"/>
    <cellStyle name="Separador de milhares 2 45 2 2 2" xfId="42540" xr:uid="{00000000-0005-0000-0000-00002EA60000}"/>
    <cellStyle name="Separador de milhares 2 45 2 2 3" xfId="42541" xr:uid="{00000000-0005-0000-0000-00002FA60000}"/>
    <cellStyle name="Separador de milhares 2 45 2 3" xfId="42542" xr:uid="{00000000-0005-0000-0000-000030A60000}"/>
    <cellStyle name="Separador de milhares 2 45 2 4" xfId="42543" xr:uid="{00000000-0005-0000-0000-000031A60000}"/>
    <cellStyle name="Separador de milhares 2 45 2 5" xfId="42544" xr:uid="{00000000-0005-0000-0000-000032A60000}"/>
    <cellStyle name="Separador de milhares 2 45 3" xfId="42545" xr:uid="{00000000-0005-0000-0000-000033A60000}"/>
    <cellStyle name="Separador de milhares 2 45 3 2" xfId="42546" xr:uid="{00000000-0005-0000-0000-000034A60000}"/>
    <cellStyle name="Separador de milhares 2 45 3 3" xfId="42547" xr:uid="{00000000-0005-0000-0000-000035A60000}"/>
    <cellStyle name="Separador de milhares 2 45 3 4" xfId="42548" xr:uid="{00000000-0005-0000-0000-000036A60000}"/>
    <cellStyle name="Separador de milhares 2 45 4" xfId="42549" xr:uid="{00000000-0005-0000-0000-000037A60000}"/>
    <cellStyle name="Separador de milhares 2 45 4 2" xfId="42550" xr:uid="{00000000-0005-0000-0000-000038A60000}"/>
    <cellStyle name="Separador de milhares 2 45 4 3" xfId="42551" xr:uid="{00000000-0005-0000-0000-000039A60000}"/>
    <cellStyle name="Separador de milhares 2 45 5" xfId="42552" xr:uid="{00000000-0005-0000-0000-00003AA60000}"/>
    <cellStyle name="Separador de milhares 2 45 5 2" xfId="42553" xr:uid="{00000000-0005-0000-0000-00003BA60000}"/>
    <cellStyle name="Separador de milhares 2 45 5 3" xfId="42554" xr:uid="{00000000-0005-0000-0000-00003CA60000}"/>
    <cellStyle name="Separador de milhares 2 45 6" xfId="42555" xr:uid="{00000000-0005-0000-0000-00003DA60000}"/>
    <cellStyle name="Separador de milhares 2 45 6 2" xfId="42556" xr:uid="{00000000-0005-0000-0000-00003EA60000}"/>
    <cellStyle name="Separador de milhares 2 45 7" xfId="42557" xr:uid="{00000000-0005-0000-0000-00003FA60000}"/>
    <cellStyle name="Separador de milhares 2 45 8" xfId="42558" xr:uid="{00000000-0005-0000-0000-000040A60000}"/>
    <cellStyle name="Separador de milhares 2 45 9" xfId="42559" xr:uid="{00000000-0005-0000-0000-000041A60000}"/>
    <cellStyle name="Separador de milhares 2 46" xfId="42560" xr:uid="{00000000-0005-0000-0000-000042A60000}"/>
    <cellStyle name="Separador de milhares 2 46 2" xfId="42561" xr:uid="{00000000-0005-0000-0000-000043A60000}"/>
    <cellStyle name="Separador de milhares 2 46 2 2" xfId="42562" xr:uid="{00000000-0005-0000-0000-000044A60000}"/>
    <cellStyle name="Separador de milhares 2 46 2 2 2" xfId="42563" xr:uid="{00000000-0005-0000-0000-000045A60000}"/>
    <cellStyle name="Separador de milhares 2 46 2 2 3" xfId="42564" xr:uid="{00000000-0005-0000-0000-000046A60000}"/>
    <cellStyle name="Separador de milhares 2 46 2 3" xfId="42565" xr:uid="{00000000-0005-0000-0000-000047A60000}"/>
    <cellStyle name="Separador de milhares 2 46 2 4" xfId="42566" xr:uid="{00000000-0005-0000-0000-000048A60000}"/>
    <cellStyle name="Separador de milhares 2 46 2 5" xfId="42567" xr:uid="{00000000-0005-0000-0000-000049A60000}"/>
    <cellStyle name="Separador de milhares 2 46 3" xfId="42568" xr:uid="{00000000-0005-0000-0000-00004AA60000}"/>
    <cellStyle name="Separador de milhares 2 46 3 2" xfId="42569" xr:uid="{00000000-0005-0000-0000-00004BA60000}"/>
    <cellStyle name="Separador de milhares 2 46 3 3" xfId="42570" xr:uid="{00000000-0005-0000-0000-00004CA60000}"/>
    <cellStyle name="Separador de milhares 2 46 3 4" xfId="42571" xr:uid="{00000000-0005-0000-0000-00004DA60000}"/>
    <cellStyle name="Separador de milhares 2 46 4" xfId="42572" xr:uid="{00000000-0005-0000-0000-00004EA60000}"/>
    <cellStyle name="Separador de milhares 2 46 4 2" xfId="42573" xr:uid="{00000000-0005-0000-0000-00004FA60000}"/>
    <cellStyle name="Separador de milhares 2 46 4 3" xfId="42574" xr:uid="{00000000-0005-0000-0000-000050A60000}"/>
    <cellStyle name="Separador de milhares 2 46 5" xfId="42575" xr:uid="{00000000-0005-0000-0000-000051A60000}"/>
    <cellStyle name="Separador de milhares 2 46 5 2" xfId="42576" xr:uid="{00000000-0005-0000-0000-000052A60000}"/>
    <cellStyle name="Separador de milhares 2 46 5 3" xfId="42577" xr:uid="{00000000-0005-0000-0000-000053A60000}"/>
    <cellStyle name="Separador de milhares 2 46 6" xfId="42578" xr:uid="{00000000-0005-0000-0000-000054A60000}"/>
    <cellStyle name="Separador de milhares 2 46 6 2" xfId="42579" xr:uid="{00000000-0005-0000-0000-000055A60000}"/>
    <cellStyle name="Separador de milhares 2 46 7" xfId="42580" xr:uid="{00000000-0005-0000-0000-000056A60000}"/>
    <cellStyle name="Separador de milhares 2 46 8" xfId="42581" xr:uid="{00000000-0005-0000-0000-000057A60000}"/>
    <cellStyle name="Separador de milhares 2 46 9" xfId="42582" xr:uid="{00000000-0005-0000-0000-000058A60000}"/>
    <cellStyle name="Separador de milhares 2 47" xfId="42583" xr:uid="{00000000-0005-0000-0000-000059A60000}"/>
    <cellStyle name="Separador de milhares 2 47 2" xfId="42584" xr:uid="{00000000-0005-0000-0000-00005AA60000}"/>
    <cellStyle name="Separador de milhares 2 47 2 2" xfId="42585" xr:uid="{00000000-0005-0000-0000-00005BA60000}"/>
    <cellStyle name="Separador de milhares 2 47 2 2 2" xfId="42586" xr:uid="{00000000-0005-0000-0000-00005CA60000}"/>
    <cellStyle name="Separador de milhares 2 47 2 2 3" xfId="42587" xr:uid="{00000000-0005-0000-0000-00005DA60000}"/>
    <cellStyle name="Separador de milhares 2 47 2 3" xfId="42588" xr:uid="{00000000-0005-0000-0000-00005EA60000}"/>
    <cellStyle name="Separador de milhares 2 47 2 4" xfId="42589" xr:uid="{00000000-0005-0000-0000-00005FA60000}"/>
    <cellStyle name="Separador de milhares 2 47 2 5" xfId="42590" xr:uid="{00000000-0005-0000-0000-000060A60000}"/>
    <cellStyle name="Separador de milhares 2 47 3" xfId="42591" xr:uid="{00000000-0005-0000-0000-000061A60000}"/>
    <cellStyle name="Separador de milhares 2 47 3 2" xfId="42592" xr:uid="{00000000-0005-0000-0000-000062A60000}"/>
    <cellStyle name="Separador de milhares 2 47 3 3" xfId="42593" xr:uid="{00000000-0005-0000-0000-000063A60000}"/>
    <cellStyle name="Separador de milhares 2 47 3 4" xfId="42594" xr:uid="{00000000-0005-0000-0000-000064A60000}"/>
    <cellStyle name="Separador de milhares 2 47 4" xfId="42595" xr:uid="{00000000-0005-0000-0000-000065A60000}"/>
    <cellStyle name="Separador de milhares 2 47 4 2" xfId="42596" xr:uid="{00000000-0005-0000-0000-000066A60000}"/>
    <cellStyle name="Separador de milhares 2 47 4 3" xfId="42597" xr:uid="{00000000-0005-0000-0000-000067A60000}"/>
    <cellStyle name="Separador de milhares 2 47 5" xfId="42598" xr:uid="{00000000-0005-0000-0000-000068A60000}"/>
    <cellStyle name="Separador de milhares 2 47 5 2" xfId="42599" xr:uid="{00000000-0005-0000-0000-000069A60000}"/>
    <cellStyle name="Separador de milhares 2 47 5 3" xfId="42600" xr:uid="{00000000-0005-0000-0000-00006AA60000}"/>
    <cellStyle name="Separador de milhares 2 47 6" xfId="42601" xr:uid="{00000000-0005-0000-0000-00006BA60000}"/>
    <cellStyle name="Separador de milhares 2 47 6 2" xfId="42602" xr:uid="{00000000-0005-0000-0000-00006CA60000}"/>
    <cellStyle name="Separador de milhares 2 47 7" xfId="42603" xr:uid="{00000000-0005-0000-0000-00006DA60000}"/>
    <cellStyle name="Separador de milhares 2 47 8" xfId="42604" xr:uid="{00000000-0005-0000-0000-00006EA60000}"/>
    <cellStyle name="Separador de milhares 2 47 9" xfId="42605" xr:uid="{00000000-0005-0000-0000-00006FA60000}"/>
    <cellStyle name="Separador de milhares 2 48" xfId="42606" xr:uid="{00000000-0005-0000-0000-000070A60000}"/>
    <cellStyle name="Separador de milhares 2 48 2" xfId="42607" xr:uid="{00000000-0005-0000-0000-000071A60000}"/>
    <cellStyle name="Separador de milhares 2 48 2 2" xfId="42608" xr:uid="{00000000-0005-0000-0000-000072A60000}"/>
    <cellStyle name="Separador de milhares 2 48 2 2 2" xfId="42609" xr:uid="{00000000-0005-0000-0000-000073A60000}"/>
    <cellStyle name="Separador de milhares 2 48 2 2 3" xfId="42610" xr:uid="{00000000-0005-0000-0000-000074A60000}"/>
    <cellStyle name="Separador de milhares 2 48 2 3" xfId="42611" xr:uid="{00000000-0005-0000-0000-000075A60000}"/>
    <cellStyle name="Separador de milhares 2 48 2 4" xfId="42612" xr:uid="{00000000-0005-0000-0000-000076A60000}"/>
    <cellStyle name="Separador de milhares 2 48 2 5" xfId="42613" xr:uid="{00000000-0005-0000-0000-000077A60000}"/>
    <cellStyle name="Separador de milhares 2 48 3" xfId="42614" xr:uid="{00000000-0005-0000-0000-000078A60000}"/>
    <cellStyle name="Separador de milhares 2 48 3 2" xfId="42615" xr:uid="{00000000-0005-0000-0000-000079A60000}"/>
    <cellStyle name="Separador de milhares 2 48 3 3" xfId="42616" xr:uid="{00000000-0005-0000-0000-00007AA60000}"/>
    <cellStyle name="Separador de milhares 2 48 3 4" xfId="42617" xr:uid="{00000000-0005-0000-0000-00007BA60000}"/>
    <cellStyle name="Separador de milhares 2 48 4" xfId="42618" xr:uid="{00000000-0005-0000-0000-00007CA60000}"/>
    <cellStyle name="Separador de milhares 2 48 4 2" xfId="42619" xr:uid="{00000000-0005-0000-0000-00007DA60000}"/>
    <cellStyle name="Separador de milhares 2 48 4 3" xfId="42620" xr:uid="{00000000-0005-0000-0000-00007EA60000}"/>
    <cellStyle name="Separador de milhares 2 48 5" xfId="42621" xr:uid="{00000000-0005-0000-0000-00007FA60000}"/>
    <cellStyle name="Separador de milhares 2 48 5 2" xfId="42622" xr:uid="{00000000-0005-0000-0000-000080A60000}"/>
    <cellStyle name="Separador de milhares 2 48 5 3" xfId="42623" xr:uid="{00000000-0005-0000-0000-000081A60000}"/>
    <cellStyle name="Separador de milhares 2 48 6" xfId="42624" xr:uid="{00000000-0005-0000-0000-000082A60000}"/>
    <cellStyle name="Separador de milhares 2 48 6 2" xfId="42625" xr:uid="{00000000-0005-0000-0000-000083A60000}"/>
    <cellStyle name="Separador de milhares 2 48 7" xfId="42626" xr:uid="{00000000-0005-0000-0000-000084A60000}"/>
    <cellStyle name="Separador de milhares 2 48 8" xfId="42627" xr:uid="{00000000-0005-0000-0000-000085A60000}"/>
    <cellStyle name="Separador de milhares 2 48 9" xfId="42628" xr:uid="{00000000-0005-0000-0000-000086A60000}"/>
    <cellStyle name="Separador de milhares 2 49" xfId="42629" xr:uid="{00000000-0005-0000-0000-000087A60000}"/>
    <cellStyle name="Separador de milhares 2 49 2" xfId="42630" xr:uid="{00000000-0005-0000-0000-000088A60000}"/>
    <cellStyle name="Separador de milhares 2 49 2 2" xfId="42631" xr:uid="{00000000-0005-0000-0000-000089A60000}"/>
    <cellStyle name="Separador de milhares 2 49 2 2 2" xfId="42632" xr:uid="{00000000-0005-0000-0000-00008AA60000}"/>
    <cellStyle name="Separador de milhares 2 49 2 2 3" xfId="42633" xr:uid="{00000000-0005-0000-0000-00008BA60000}"/>
    <cellStyle name="Separador de milhares 2 49 2 3" xfId="42634" xr:uid="{00000000-0005-0000-0000-00008CA60000}"/>
    <cellStyle name="Separador de milhares 2 49 2 4" xfId="42635" xr:uid="{00000000-0005-0000-0000-00008DA60000}"/>
    <cellStyle name="Separador de milhares 2 49 2 5" xfId="42636" xr:uid="{00000000-0005-0000-0000-00008EA60000}"/>
    <cellStyle name="Separador de milhares 2 49 3" xfId="42637" xr:uid="{00000000-0005-0000-0000-00008FA60000}"/>
    <cellStyle name="Separador de milhares 2 49 3 2" xfId="42638" xr:uid="{00000000-0005-0000-0000-000090A60000}"/>
    <cellStyle name="Separador de milhares 2 49 3 3" xfId="42639" xr:uid="{00000000-0005-0000-0000-000091A60000}"/>
    <cellStyle name="Separador de milhares 2 49 3 4" xfId="42640" xr:uid="{00000000-0005-0000-0000-000092A60000}"/>
    <cellStyle name="Separador de milhares 2 49 4" xfId="42641" xr:uid="{00000000-0005-0000-0000-000093A60000}"/>
    <cellStyle name="Separador de milhares 2 49 4 2" xfId="42642" xr:uid="{00000000-0005-0000-0000-000094A60000}"/>
    <cellStyle name="Separador de milhares 2 49 4 3" xfId="42643" xr:uid="{00000000-0005-0000-0000-000095A60000}"/>
    <cellStyle name="Separador de milhares 2 49 5" xfId="42644" xr:uid="{00000000-0005-0000-0000-000096A60000}"/>
    <cellStyle name="Separador de milhares 2 49 5 2" xfId="42645" xr:uid="{00000000-0005-0000-0000-000097A60000}"/>
    <cellStyle name="Separador de milhares 2 49 5 3" xfId="42646" xr:uid="{00000000-0005-0000-0000-000098A60000}"/>
    <cellStyle name="Separador de milhares 2 49 6" xfId="42647" xr:uid="{00000000-0005-0000-0000-000099A60000}"/>
    <cellStyle name="Separador de milhares 2 49 6 2" xfId="42648" xr:uid="{00000000-0005-0000-0000-00009AA60000}"/>
    <cellStyle name="Separador de milhares 2 49 7" xfId="42649" xr:uid="{00000000-0005-0000-0000-00009BA60000}"/>
    <cellStyle name="Separador de milhares 2 49 8" xfId="42650" xr:uid="{00000000-0005-0000-0000-00009CA60000}"/>
    <cellStyle name="Separador de milhares 2 49 9" xfId="42651" xr:uid="{00000000-0005-0000-0000-00009DA60000}"/>
    <cellStyle name="Separador de milhares 2 5" xfId="42652" xr:uid="{00000000-0005-0000-0000-00009EA60000}"/>
    <cellStyle name="Separador de milhares 2 5 10" xfId="42653" xr:uid="{00000000-0005-0000-0000-00009FA60000}"/>
    <cellStyle name="Separador de milhares 2 5 2" xfId="42654" xr:uid="{00000000-0005-0000-0000-0000A0A60000}"/>
    <cellStyle name="Separador de milhares 2 5 2 2" xfId="42655" xr:uid="{00000000-0005-0000-0000-0000A1A60000}"/>
    <cellStyle name="Separador de milhares 2 5 2 2 2" xfId="42656" xr:uid="{00000000-0005-0000-0000-0000A2A60000}"/>
    <cellStyle name="Separador de milhares 2 5 2 2 3" xfId="42657" xr:uid="{00000000-0005-0000-0000-0000A3A60000}"/>
    <cellStyle name="Separador de milhares 2 5 2 2 4" xfId="42658" xr:uid="{00000000-0005-0000-0000-0000A4A60000}"/>
    <cellStyle name="Separador de milhares 2 5 2 3" xfId="42659" xr:uid="{00000000-0005-0000-0000-0000A5A60000}"/>
    <cellStyle name="Separador de milhares 2 5 2 3 2" xfId="42660" xr:uid="{00000000-0005-0000-0000-0000A6A60000}"/>
    <cellStyle name="Separador de milhares 2 5 2 4" xfId="42661" xr:uid="{00000000-0005-0000-0000-0000A7A60000}"/>
    <cellStyle name="Separador de milhares 2 5 2 4 2" xfId="42662" xr:uid="{00000000-0005-0000-0000-0000A8A60000}"/>
    <cellStyle name="Separador de milhares 2 5 2 5" xfId="42663" xr:uid="{00000000-0005-0000-0000-0000A9A60000}"/>
    <cellStyle name="Separador de milhares 2 5 2 6" xfId="42664" xr:uid="{00000000-0005-0000-0000-0000AAA60000}"/>
    <cellStyle name="Separador de milhares 2 5 2 7" xfId="42665" xr:uid="{00000000-0005-0000-0000-0000ABA60000}"/>
    <cellStyle name="Separador de milhares 2 5 3" xfId="42666" xr:uid="{00000000-0005-0000-0000-0000ACA60000}"/>
    <cellStyle name="Separador de milhares 2 5 3 2" xfId="42667" xr:uid="{00000000-0005-0000-0000-0000ADA60000}"/>
    <cellStyle name="Separador de milhares 2 5 3 3" xfId="42668" xr:uid="{00000000-0005-0000-0000-0000AEA60000}"/>
    <cellStyle name="Separador de milhares 2 5 3 4" xfId="42669" xr:uid="{00000000-0005-0000-0000-0000AFA60000}"/>
    <cellStyle name="Separador de milhares 2 5 4" xfId="42670" xr:uid="{00000000-0005-0000-0000-0000B0A60000}"/>
    <cellStyle name="Separador de milhares 2 5 4 2" xfId="42671" xr:uid="{00000000-0005-0000-0000-0000B1A60000}"/>
    <cellStyle name="Separador de milhares 2 5 4 3" xfId="42672" xr:uid="{00000000-0005-0000-0000-0000B2A60000}"/>
    <cellStyle name="Separador de milhares 2 5 5" xfId="42673" xr:uid="{00000000-0005-0000-0000-0000B3A60000}"/>
    <cellStyle name="Separador de milhares 2 5 5 2" xfId="42674" xr:uid="{00000000-0005-0000-0000-0000B4A60000}"/>
    <cellStyle name="Separador de milhares 2 5 5 3" xfId="42675" xr:uid="{00000000-0005-0000-0000-0000B5A60000}"/>
    <cellStyle name="Separador de milhares 2 5 6" xfId="42676" xr:uid="{00000000-0005-0000-0000-0000B6A60000}"/>
    <cellStyle name="Separador de milhares 2 5 6 2" xfId="42677" xr:uid="{00000000-0005-0000-0000-0000B7A60000}"/>
    <cellStyle name="Separador de milhares 2 5 7" xfId="42678" xr:uid="{00000000-0005-0000-0000-0000B8A60000}"/>
    <cellStyle name="Separador de milhares 2 5 7 2" xfId="42679" xr:uid="{00000000-0005-0000-0000-0000B9A60000}"/>
    <cellStyle name="Separador de milhares 2 5 8" xfId="42680" xr:uid="{00000000-0005-0000-0000-0000BAA60000}"/>
    <cellStyle name="Separador de milhares 2 5 9" xfId="42681" xr:uid="{00000000-0005-0000-0000-0000BBA60000}"/>
    <cellStyle name="Separador de milhares 2 50" xfId="42682" xr:uid="{00000000-0005-0000-0000-0000BCA60000}"/>
    <cellStyle name="Separador de milhares 2 50 2" xfId="42683" xr:uid="{00000000-0005-0000-0000-0000BDA60000}"/>
    <cellStyle name="Separador de milhares 2 50 2 2" xfId="42684" xr:uid="{00000000-0005-0000-0000-0000BEA60000}"/>
    <cellStyle name="Separador de milhares 2 50 2 2 2" xfId="42685" xr:uid="{00000000-0005-0000-0000-0000BFA60000}"/>
    <cellStyle name="Separador de milhares 2 50 2 2 3" xfId="42686" xr:uid="{00000000-0005-0000-0000-0000C0A60000}"/>
    <cellStyle name="Separador de milhares 2 50 2 3" xfId="42687" xr:uid="{00000000-0005-0000-0000-0000C1A60000}"/>
    <cellStyle name="Separador de milhares 2 50 2 4" xfId="42688" xr:uid="{00000000-0005-0000-0000-0000C2A60000}"/>
    <cellStyle name="Separador de milhares 2 50 2 5" xfId="42689" xr:uid="{00000000-0005-0000-0000-0000C3A60000}"/>
    <cellStyle name="Separador de milhares 2 50 3" xfId="42690" xr:uid="{00000000-0005-0000-0000-0000C4A60000}"/>
    <cellStyle name="Separador de milhares 2 50 3 2" xfId="42691" xr:uid="{00000000-0005-0000-0000-0000C5A60000}"/>
    <cellStyle name="Separador de milhares 2 50 3 3" xfId="42692" xr:uid="{00000000-0005-0000-0000-0000C6A60000}"/>
    <cellStyle name="Separador de milhares 2 50 3 4" xfId="42693" xr:uid="{00000000-0005-0000-0000-0000C7A60000}"/>
    <cellStyle name="Separador de milhares 2 50 4" xfId="42694" xr:uid="{00000000-0005-0000-0000-0000C8A60000}"/>
    <cellStyle name="Separador de milhares 2 50 4 2" xfId="42695" xr:uid="{00000000-0005-0000-0000-0000C9A60000}"/>
    <cellStyle name="Separador de milhares 2 50 4 3" xfId="42696" xr:uid="{00000000-0005-0000-0000-0000CAA60000}"/>
    <cellStyle name="Separador de milhares 2 50 5" xfId="42697" xr:uid="{00000000-0005-0000-0000-0000CBA60000}"/>
    <cellStyle name="Separador de milhares 2 50 5 2" xfId="42698" xr:uid="{00000000-0005-0000-0000-0000CCA60000}"/>
    <cellStyle name="Separador de milhares 2 50 5 3" xfId="42699" xr:uid="{00000000-0005-0000-0000-0000CDA60000}"/>
    <cellStyle name="Separador de milhares 2 50 6" xfId="42700" xr:uid="{00000000-0005-0000-0000-0000CEA60000}"/>
    <cellStyle name="Separador de milhares 2 50 6 2" xfId="42701" xr:uid="{00000000-0005-0000-0000-0000CFA60000}"/>
    <cellStyle name="Separador de milhares 2 50 7" xfId="42702" xr:uid="{00000000-0005-0000-0000-0000D0A60000}"/>
    <cellStyle name="Separador de milhares 2 50 8" xfId="42703" xr:uid="{00000000-0005-0000-0000-0000D1A60000}"/>
    <cellStyle name="Separador de milhares 2 50 9" xfId="42704" xr:uid="{00000000-0005-0000-0000-0000D2A60000}"/>
    <cellStyle name="Separador de milhares 2 51" xfId="42705" xr:uid="{00000000-0005-0000-0000-0000D3A60000}"/>
    <cellStyle name="Separador de milhares 2 51 2" xfId="42706" xr:uid="{00000000-0005-0000-0000-0000D4A60000}"/>
    <cellStyle name="Separador de milhares 2 51 2 2" xfId="42707" xr:uid="{00000000-0005-0000-0000-0000D5A60000}"/>
    <cellStyle name="Separador de milhares 2 51 2 2 2" xfId="42708" xr:uid="{00000000-0005-0000-0000-0000D6A60000}"/>
    <cellStyle name="Separador de milhares 2 51 2 2 3" xfId="42709" xr:uid="{00000000-0005-0000-0000-0000D7A60000}"/>
    <cellStyle name="Separador de milhares 2 51 2 3" xfId="42710" xr:uid="{00000000-0005-0000-0000-0000D8A60000}"/>
    <cellStyle name="Separador de milhares 2 51 2 4" xfId="42711" xr:uid="{00000000-0005-0000-0000-0000D9A60000}"/>
    <cellStyle name="Separador de milhares 2 51 2 5" xfId="42712" xr:uid="{00000000-0005-0000-0000-0000DAA60000}"/>
    <cellStyle name="Separador de milhares 2 51 3" xfId="42713" xr:uid="{00000000-0005-0000-0000-0000DBA60000}"/>
    <cellStyle name="Separador de milhares 2 51 3 2" xfId="42714" xr:uid="{00000000-0005-0000-0000-0000DCA60000}"/>
    <cellStyle name="Separador de milhares 2 51 3 3" xfId="42715" xr:uid="{00000000-0005-0000-0000-0000DDA60000}"/>
    <cellStyle name="Separador de milhares 2 51 3 4" xfId="42716" xr:uid="{00000000-0005-0000-0000-0000DEA60000}"/>
    <cellStyle name="Separador de milhares 2 51 4" xfId="42717" xr:uid="{00000000-0005-0000-0000-0000DFA60000}"/>
    <cellStyle name="Separador de milhares 2 51 4 2" xfId="42718" xr:uid="{00000000-0005-0000-0000-0000E0A60000}"/>
    <cellStyle name="Separador de milhares 2 51 4 3" xfId="42719" xr:uid="{00000000-0005-0000-0000-0000E1A60000}"/>
    <cellStyle name="Separador de milhares 2 51 5" xfId="42720" xr:uid="{00000000-0005-0000-0000-0000E2A60000}"/>
    <cellStyle name="Separador de milhares 2 51 5 2" xfId="42721" xr:uid="{00000000-0005-0000-0000-0000E3A60000}"/>
    <cellStyle name="Separador de milhares 2 51 5 3" xfId="42722" xr:uid="{00000000-0005-0000-0000-0000E4A60000}"/>
    <cellStyle name="Separador de milhares 2 51 6" xfId="42723" xr:uid="{00000000-0005-0000-0000-0000E5A60000}"/>
    <cellStyle name="Separador de milhares 2 51 6 2" xfId="42724" xr:uid="{00000000-0005-0000-0000-0000E6A60000}"/>
    <cellStyle name="Separador de milhares 2 51 7" xfId="42725" xr:uid="{00000000-0005-0000-0000-0000E7A60000}"/>
    <cellStyle name="Separador de milhares 2 51 8" xfId="42726" xr:uid="{00000000-0005-0000-0000-0000E8A60000}"/>
    <cellStyle name="Separador de milhares 2 51 9" xfId="42727" xr:uid="{00000000-0005-0000-0000-0000E9A60000}"/>
    <cellStyle name="Separador de milhares 2 52" xfId="42728" xr:uid="{00000000-0005-0000-0000-0000EAA60000}"/>
    <cellStyle name="Separador de milhares 2 52 2" xfId="42729" xr:uid="{00000000-0005-0000-0000-0000EBA60000}"/>
    <cellStyle name="Separador de milhares 2 52 2 2" xfId="42730" xr:uid="{00000000-0005-0000-0000-0000ECA60000}"/>
    <cellStyle name="Separador de milhares 2 52 2 2 2" xfId="42731" xr:uid="{00000000-0005-0000-0000-0000EDA60000}"/>
    <cellStyle name="Separador de milhares 2 52 2 2 3" xfId="42732" xr:uid="{00000000-0005-0000-0000-0000EEA60000}"/>
    <cellStyle name="Separador de milhares 2 52 2 3" xfId="42733" xr:uid="{00000000-0005-0000-0000-0000EFA60000}"/>
    <cellStyle name="Separador de milhares 2 52 2 4" xfId="42734" xr:uid="{00000000-0005-0000-0000-0000F0A60000}"/>
    <cellStyle name="Separador de milhares 2 52 2 5" xfId="42735" xr:uid="{00000000-0005-0000-0000-0000F1A60000}"/>
    <cellStyle name="Separador de milhares 2 52 3" xfId="42736" xr:uid="{00000000-0005-0000-0000-0000F2A60000}"/>
    <cellStyle name="Separador de milhares 2 52 3 2" xfId="42737" xr:uid="{00000000-0005-0000-0000-0000F3A60000}"/>
    <cellStyle name="Separador de milhares 2 52 3 3" xfId="42738" xr:uid="{00000000-0005-0000-0000-0000F4A60000}"/>
    <cellStyle name="Separador de milhares 2 52 3 4" xfId="42739" xr:uid="{00000000-0005-0000-0000-0000F5A60000}"/>
    <cellStyle name="Separador de milhares 2 52 4" xfId="42740" xr:uid="{00000000-0005-0000-0000-0000F6A60000}"/>
    <cellStyle name="Separador de milhares 2 52 4 2" xfId="42741" xr:uid="{00000000-0005-0000-0000-0000F7A60000}"/>
    <cellStyle name="Separador de milhares 2 52 4 3" xfId="42742" xr:uid="{00000000-0005-0000-0000-0000F8A60000}"/>
    <cellStyle name="Separador de milhares 2 52 5" xfId="42743" xr:uid="{00000000-0005-0000-0000-0000F9A60000}"/>
    <cellStyle name="Separador de milhares 2 52 5 2" xfId="42744" xr:uid="{00000000-0005-0000-0000-0000FAA60000}"/>
    <cellStyle name="Separador de milhares 2 52 5 3" xfId="42745" xr:uid="{00000000-0005-0000-0000-0000FBA60000}"/>
    <cellStyle name="Separador de milhares 2 52 6" xfId="42746" xr:uid="{00000000-0005-0000-0000-0000FCA60000}"/>
    <cellStyle name="Separador de milhares 2 52 6 2" xfId="42747" xr:uid="{00000000-0005-0000-0000-0000FDA60000}"/>
    <cellStyle name="Separador de milhares 2 52 7" xfId="42748" xr:uid="{00000000-0005-0000-0000-0000FEA60000}"/>
    <cellStyle name="Separador de milhares 2 52 8" xfId="42749" xr:uid="{00000000-0005-0000-0000-0000FFA60000}"/>
    <cellStyle name="Separador de milhares 2 52 9" xfId="42750" xr:uid="{00000000-0005-0000-0000-000000A70000}"/>
    <cellStyle name="Separador de milhares 2 53" xfId="42751" xr:uid="{00000000-0005-0000-0000-000001A70000}"/>
    <cellStyle name="Separador de milhares 2 53 2" xfId="42752" xr:uid="{00000000-0005-0000-0000-000002A70000}"/>
    <cellStyle name="Separador de milhares 2 53 2 2" xfId="42753" xr:uid="{00000000-0005-0000-0000-000003A70000}"/>
    <cellStyle name="Separador de milhares 2 53 2 2 2" xfId="42754" xr:uid="{00000000-0005-0000-0000-000004A70000}"/>
    <cellStyle name="Separador de milhares 2 53 2 2 3" xfId="42755" xr:uid="{00000000-0005-0000-0000-000005A70000}"/>
    <cellStyle name="Separador de milhares 2 53 2 3" xfId="42756" xr:uid="{00000000-0005-0000-0000-000006A70000}"/>
    <cellStyle name="Separador de milhares 2 53 2 4" xfId="42757" xr:uid="{00000000-0005-0000-0000-000007A70000}"/>
    <cellStyle name="Separador de milhares 2 53 2 5" xfId="42758" xr:uid="{00000000-0005-0000-0000-000008A70000}"/>
    <cellStyle name="Separador de milhares 2 53 3" xfId="42759" xr:uid="{00000000-0005-0000-0000-000009A70000}"/>
    <cellStyle name="Separador de milhares 2 53 3 2" xfId="42760" xr:uid="{00000000-0005-0000-0000-00000AA70000}"/>
    <cellStyle name="Separador de milhares 2 53 3 3" xfId="42761" xr:uid="{00000000-0005-0000-0000-00000BA70000}"/>
    <cellStyle name="Separador de milhares 2 53 3 4" xfId="42762" xr:uid="{00000000-0005-0000-0000-00000CA70000}"/>
    <cellStyle name="Separador de milhares 2 53 4" xfId="42763" xr:uid="{00000000-0005-0000-0000-00000DA70000}"/>
    <cellStyle name="Separador de milhares 2 53 4 2" xfId="42764" xr:uid="{00000000-0005-0000-0000-00000EA70000}"/>
    <cellStyle name="Separador de milhares 2 53 4 3" xfId="42765" xr:uid="{00000000-0005-0000-0000-00000FA70000}"/>
    <cellStyle name="Separador de milhares 2 53 5" xfId="42766" xr:uid="{00000000-0005-0000-0000-000010A70000}"/>
    <cellStyle name="Separador de milhares 2 53 5 2" xfId="42767" xr:uid="{00000000-0005-0000-0000-000011A70000}"/>
    <cellStyle name="Separador de milhares 2 53 5 3" xfId="42768" xr:uid="{00000000-0005-0000-0000-000012A70000}"/>
    <cellStyle name="Separador de milhares 2 53 6" xfId="42769" xr:uid="{00000000-0005-0000-0000-000013A70000}"/>
    <cellStyle name="Separador de milhares 2 53 6 2" xfId="42770" xr:uid="{00000000-0005-0000-0000-000014A70000}"/>
    <cellStyle name="Separador de milhares 2 53 7" xfId="42771" xr:uid="{00000000-0005-0000-0000-000015A70000}"/>
    <cellStyle name="Separador de milhares 2 53 8" xfId="42772" xr:uid="{00000000-0005-0000-0000-000016A70000}"/>
    <cellStyle name="Separador de milhares 2 53 9" xfId="42773" xr:uid="{00000000-0005-0000-0000-000017A70000}"/>
    <cellStyle name="Separador de milhares 2 54" xfId="42774" xr:uid="{00000000-0005-0000-0000-000018A70000}"/>
    <cellStyle name="Separador de milhares 2 54 2" xfId="42775" xr:uid="{00000000-0005-0000-0000-000019A70000}"/>
    <cellStyle name="Separador de milhares 2 54 2 2" xfId="42776" xr:uid="{00000000-0005-0000-0000-00001AA70000}"/>
    <cellStyle name="Separador de milhares 2 54 2 2 2" xfId="42777" xr:uid="{00000000-0005-0000-0000-00001BA70000}"/>
    <cellStyle name="Separador de milhares 2 54 2 2 3" xfId="42778" xr:uid="{00000000-0005-0000-0000-00001CA70000}"/>
    <cellStyle name="Separador de milhares 2 54 2 3" xfId="42779" xr:uid="{00000000-0005-0000-0000-00001DA70000}"/>
    <cellStyle name="Separador de milhares 2 54 2 4" xfId="42780" xr:uid="{00000000-0005-0000-0000-00001EA70000}"/>
    <cellStyle name="Separador de milhares 2 54 2 5" xfId="42781" xr:uid="{00000000-0005-0000-0000-00001FA70000}"/>
    <cellStyle name="Separador de milhares 2 54 3" xfId="42782" xr:uid="{00000000-0005-0000-0000-000020A70000}"/>
    <cellStyle name="Separador de milhares 2 54 3 2" xfId="42783" xr:uid="{00000000-0005-0000-0000-000021A70000}"/>
    <cellStyle name="Separador de milhares 2 54 3 3" xfId="42784" xr:uid="{00000000-0005-0000-0000-000022A70000}"/>
    <cellStyle name="Separador de milhares 2 54 3 4" xfId="42785" xr:uid="{00000000-0005-0000-0000-000023A70000}"/>
    <cellStyle name="Separador de milhares 2 54 4" xfId="42786" xr:uid="{00000000-0005-0000-0000-000024A70000}"/>
    <cellStyle name="Separador de milhares 2 54 4 2" xfId="42787" xr:uid="{00000000-0005-0000-0000-000025A70000}"/>
    <cellStyle name="Separador de milhares 2 54 4 3" xfId="42788" xr:uid="{00000000-0005-0000-0000-000026A70000}"/>
    <cellStyle name="Separador de milhares 2 54 5" xfId="42789" xr:uid="{00000000-0005-0000-0000-000027A70000}"/>
    <cellStyle name="Separador de milhares 2 54 5 2" xfId="42790" xr:uid="{00000000-0005-0000-0000-000028A70000}"/>
    <cellStyle name="Separador de milhares 2 54 5 3" xfId="42791" xr:uid="{00000000-0005-0000-0000-000029A70000}"/>
    <cellStyle name="Separador de milhares 2 54 6" xfId="42792" xr:uid="{00000000-0005-0000-0000-00002AA70000}"/>
    <cellStyle name="Separador de milhares 2 54 6 2" xfId="42793" xr:uid="{00000000-0005-0000-0000-00002BA70000}"/>
    <cellStyle name="Separador de milhares 2 54 7" xfId="42794" xr:uid="{00000000-0005-0000-0000-00002CA70000}"/>
    <cellStyle name="Separador de milhares 2 54 8" xfId="42795" xr:uid="{00000000-0005-0000-0000-00002DA70000}"/>
    <cellStyle name="Separador de milhares 2 54 9" xfId="42796" xr:uid="{00000000-0005-0000-0000-00002EA70000}"/>
    <cellStyle name="Separador de milhares 2 55" xfId="42797" xr:uid="{00000000-0005-0000-0000-00002FA70000}"/>
    <cellStyle name="Separador de milhares 2 55 2" xfId="42798" xr:uid="{00000000-0005-0000-0000-000030A70000}"/>
    <cellStyle name="Separador de milhares 2 55 2 2" xfId="42799" xr:uid="{00000000-0005-0000-0000-000031A70000}"/>
    <cellStyle name="Separador de milhares 2 55 2 2 2" xfId="42800" xr:uid="{00000000-0005-0000-0000-000032A70000}"/>
    <cellStyle name="Separador de milhares 2 55 2 2 3" xfId="42801" xr:uid="{00000000-0005-0000-0000-000033A70000}"/>
    <cellStyle name="Separador de milhares 2 55 2 3" xfId="42802" xr:uid="{00000000-0005-0000-0000-000034A70000}"/>
    <cellStyle name="Separador de milhares 2 55 2 4" xfId="42803" xr:uid="{00000000-0005-0000-0000-000035A70000}"/>
    <cellStyle name="Separador de milhares 2 55 2 5" xfId="42804" xr:uid="{00000000-0005-0000-0000-000036A70000}"/>
    <cellStyle name="Separador de milhares 2 55 3" xfId="42805" xr:uid="{00000000-0005-0000-0000-000037A70000}"/>
    <cellStyle name="Separador de milhares 2 55 3 2" xfId="42806" xr:uid="{00000000-0005-0000-0000-000038A70000}"/>
    <cellStyle name="Separador de milhares 2 55 3 3" xfId="42807" xr:uid="{00000000-0005-0000-0000-000039A70000}"/>
    <cellStyle name="Separador de milhares 2 55 3 4" xfId="42808" xr:uid="{00000000-0005-0000-0000-00003AA70000}"/>
    <cellStyle name="Separador de milhares 2 55 4" xfId="42809" xr:uid="{00000000-0005-0000-0000-00003BA70000}"/>
    <cellStyle name="Separador de milhares 2 55 4 2" xfId="42810" xr:uid="{00000000-0005-0000-0000-00003CA70000}"/>
    <cellStyle name="Separador de milhares 2 55 4 3" xfId="42811" xr:uid="{00000000-0005-0000-0000-00003DA70000}"/>
    <cellStyle name="Separador de milhares 2 55 5" xfId="42812" xr:uid="{00000000-0005-0000-0000-00003EA70000}"/>
    <cellStyle name="Separador de milhares 2 55 5 2" xfId="42813" xr:uid="{00000000-0005-0000-0000-00003FA70000}"/>
    <cellStyle name="Separador de milhares 2 55 5 3" xfId="42814" xr:uid="{00000000-0005-0000-0000-000040A70000}"/>
    <cellStyle name="Separador de milhares 2 55 6" xfId="42815" xr:uid="{00000000-0005-0000-0000-000041A70000}"/>
    <cellStyle name="Separador de milhares 2 55 6 2" xfId="42816" xr:uid="{00000000-0005-0000-0000-000042A70000}"/>
    <cellStyle name="Separador de milhares 2 55 7" xfId="42817" xr:uid="{00000000-0005-0000-0000-000043A70000}"/>
    <cellStyle name="Separador de milhares 2 55 8" xfId="42818" xr:uid="{00000000-0005-0000-0000-000044A70000}"/>
    <cellStyle name="Separador de milhares 2 55 9" xfId="42819" xr:uid="{00000000-0005-0000-0000-000045A70000}"/>
    <cellStyle name="Separador de milhares 2 56" xfId="42820" xr:uid="{00000000-0005-0000-0000-000046A70000}"/>
    <cellStyle name="Separador de milhares 2 56 2" xfId="42821" xr:uid="{00000000-0005-0000-0000-000047A70000}"/>
    <cellStyle name="Separador de milhares 2 56 2 2" xfId="42822" xr:uid="{00000000-0005-0000-0000-000048A70000}"/>
    <cellStyle name="Separador de milhares 2 56 2 2 2" xfId="42823" xr:uid="{00000000-0005-0000-0000-000049A70000}"/>
    <cellStyle name="Separador de milhares 2 56 2 2 3" xfId="42824" xr:uid="{00000000-0005-0000-0000-00004AA70000}"/>
    <cellStyle name="Separador de milhares 2 56 2 3" xfId="42825" xr:uid="{00000000-0005-0000-0000-00004BA70000}"/>
    <cellStyle name="Separador de milhares 2 56 2 4" xfId="42826" xr:uid="{00000000-0005-0000-0000-00004CA70000}"/>
    <cellStyle name="Separador de milhares 2 56 2 5" xfId="42827" xr:uid="{00000000-0005-0000-0000-00004DA70000}"/>
    <cellStyle name="Separador de milhares 2 56 3" xfId="42828" xr:uid="{00000000-0005-0000-0000-00004EA70000}"/>
    <cellStyle name="Separador de milhares 2 56 3 2" xfId="42829" xr:uid="{00000000-0005-0000-0000-00004FA70000}"/>
    <cellStyle name="Separador de milhares 2 56 3 3" xfId="42830" xr:uid="{00000000-0005-0000-0000-000050A70000}"/>
    <cellStyle name="Separador de milhares 2 56 3 4" xfId="42831" xr:uid="{00000000-0005-0000-0000-000051A70000}"/>
    <cellStyle name="Separador de milhares 2 56 4" xfId="42832" xr:uid="{00000000-0005-0000-0000-000052A70000}"/>
    <cellStyle name="Separador de milhares 2 56 4 2" xfId="42833" xr:uid="{00000000-0005-0000-0000-000053A70000}"/>
    <cellStyle name="Separador de milhares 2 56 4 3" xfId="42834" xr:uid="{00000000-0005-0000-0000-000054A70000}"/>
    <cellStyle name="Separador de milhares 2 56 5" xfId="42835" xr:uid="{00000000-0005-0000-0000-000055A70000}"/>
    <cellStyle name="Separador de milhares 2 56 5 2" xfId="42836" xr:uid="{00000000-0005-0000-0000-000056A70000}"/>
    <cellStyle name="Separador de milhares 2 56 5 3" xfId="42837" xr:uid="{00000000-0005-0000-0000-000057A70000}"/>
    <cellStyle name="Separador de milhares 2 56 6" xfId="42838" xr:uid="{00000000-0005-0000-0000-000058A70000}"/>
    <cellStyle name="Separador de milhares 2 56 6 2" xfId="42839" xr:uid="{00000000-0005-0000-0000-000059A70000}"/>
    <cellStyle name="Separador de milhares 2 56 7" xfId="42840" xr:uid="{00000000-0005-0000-0000-00005AA70000}"/>
    <cellStyle name="Separador de milhares 2 56 8" xfId="42841" xr:uid="{00000000-0005-0000-0000-00005BA70000}"/>
    <cellStyle name="Separador de milhares 2 56 9" xfId="42842" xr:uid="{00000000-0005-0000-0000-00005CA70000}"/>
    <cellStyle name="Separador de milhares 2 57" xfId="42843" xr:uid="{00000000-0005-0000-0000-00005DA70000}"/>
    <cellStyle name="Separador de milhares 2 57 2" xfId="42844" xr:uid="{00000000-0005-0000-0000-00005EA70000}"/>
    <cellStyle name="Separador de milhares 2 57 2 2" xfId="42845" xr:uid="{00000000-0005-0000-0000-00005FA70000}"/>
    <cellStyle name="Separador de milhares 2 57 2 2 2" xfId="42846" xr:uid="{00000000-0005-0000-0000-000060A70000}"/>
    <cellStyle name="Separador de milhares 2 57 2 2 3" xfId="42847" xr:uid="{00000000-0005-0000-0000-000061A70000}"/>
    <cellStyle name="Separador de milhares 2 57 2 3" xfId="42848" xr:uid="{00000000-0005-0000-0000-000062A70000}"/>
    <cellStyle name="Separador de milhares 2 57 2 4" xfId="42849" xr:uid="{00000000-0005-0000-0000-000063A70000}"/>
    <cellStyle name="Separador de milhares 2 57 2 5" xfId="42850" xr:uid="{00000000-0005-0000-0000-000064A70000}"/>
    <cellStyle name="Separador de milhares 2 57 3" xfId="42851" xr:uid="{00000000-0005-0000-0000-000065A70000}"/>
    <cellStyle name="Separador de milhares 2 57 3 2" xfId="42852" xr:uid="{00000000-0005-0000-0000-000066A70000}"/>
    <cellStyle name="Separador de milhares 2 57 3 3" xfId="42853" xr:uid="{00000000-0005-0000-0000-000067A70000}"/>
    <cellStyle name="Separador de milhares 2 57 3 4" xfId="42854" xr:uid="{00000000-0005-0000-0000-000068A70000}"/>
    <cellStyle name="Separador de milhares 2 57 4" xfId="42855" xr:uid="{00000000-0005-0000-0000-000069A70000}"/>
    <cellStyle name="Separador de milhares 2 57 4 2" xfId="42856" xr:uid="{00000000-0005-0000-0000-00006AA70000}"/>
    <cellStyle name="Separador de milhares 2 57 4 3" xfId="42857" xr:uid="{00000000-0005-0000-0000-00006BA70000}"/>
    <cellStyle name="Separador de milhares 2 57 5" xfId="42858" xr:uid="{00000000-0005-0000-0000-00006CA70000}"/>
    <cellStyle name="Separador de milhares 2 57 5 2" xfId="42859" xr:uid="{00000000-0005-0000-0000-00006DA70000}"/>
    <cellStyle name="Separador de milhares 2 57 5 3" xfId="42860" xr:uid="{00000000-0005-0000-0000-00006EA70000}"/>
    <cellStyle name="Separador de milhares 2 57 6" xfId="42861" xr:uid="{00000000-0005-0000-0000-00006FA70000}"/>
    <cellStyle name="Separador de milhares 2 57 6 2" xfId="42862" xr:uid="{00000000-0005-0000-0000-000070A70000}"/>
    <cellStyle name="Separador de milhares 2 57 7" xfId="42863" xr:uid="{00000000-0005-0000-0000-000071A70000}"/>
    <cellStyle name="Separador de milhares 2 57 8" xfId="42864" xr:uid="{00000000-0005-0000-0000-000072A70000}"/>
    <cellStyle name="Separador de milhares 2 57 9" xfId="42865" xr:uid="{00000000-0005-0000-0000-000073A70000}"/>
    <cellStyle name="Separador de milhares 2 58" xfId="42866" xr:uid="{00000000-0005-0000-0000-000074A70000}"/>
    <cellStyle name="Separador de milhares 2 58 2" xfId="42867" xr:uid="{00000000-0005-0000-0000-000075A70000}"/>
    <cellStyle name="Separador de milhares 2 58 2 2" xfId="42868" xr:uid="{00000000-0005-0000-0000-000076A70000}"/>
    <cellStyle name="Separador de milhares 2 58 2 2 2" xfId="42869" xr:uid="{00000000-0005-0000-0000-000077A70000}"/>
    <cellStyle name="Separador de milhares 2 58 2 2 3" xfId="42870" xr:uid="{00000000-0005-0000-0000-000078A70000}"/>
    <cellStyle name="Separador de milhares 2 58 2 3" xfId="42871" xr:uid="{00000000-0005-0000-0000-000079A70000}"/>
    <cellStyle name="Separador de milhares 2 58 2 4" xfId="42872" xr:uid="{00000000-0005-0000-0000-00007AA70000}"/>
    <cellStyle name="Separador de milhares 2 58 2 5" xfId="42873" xr:uid="{00000000-0005-0000-0000-00007BA70000}"/>
    <cellStyle name="Separador de milhares 2 58 3" xfId="42874" xr:uid="{00000000-0005-0000-0000-00007CA70000}"/>
    <cellStyle name="Separador de milhares 2 58 3 2" xfId="42875" xr:uid="{00000000-0005-0000-0000-00007DA70000}"/>
    <cellStyle name="Separador de milhares 2 58 3 3" xfId="42876" xr:uid="{00000000-0005-0000-0000-00007EA70000}"/>
    <cellStyle name="Separador de milhares 2 58 3 4" xfId="42877" xr:uid="{00000000-0005-0000-0000-00007FA70000}"/>
    <cellStyle name="Separador de milhares 2 58 4" xfId="42878" xr:uid="{00000000-0005-0000-0000-000080A70000}"/>
    <cellStyle name="Separador de milhares 2 58 4 2" xfId="42879" xr:uid="{00000000-0005-0000-0000-000081A70000}"/>
    <cellStyle name="Separador de milhares 2 58 4 3" xfId="42880" xr:uid="{00000000-0005-0000-0000-000082A70000}"/>
    <cellStyle name="Separador de milhares 2 58 5" xfId="42881" xr:uid="{00000000-0005-0000-0000-000083A70000}"/>
    <cellStyle name="Separador de milhares 2 58 5 2" xfId="42882" xr:uid="{00000000-0005-0000-0000-000084A70000}"/>
    <cellStyle name="Separador de milhares 2 58 5 3" xfId="42883" xr:uid="{00000000-0005-0000-0000-000085A70000}"/>
    <cellStyle name="Separador de milhares 2 58 6" xfId="42884" xr:uid="{00000000-0005-0000-0000-000086A70000}"/>
    <cellStyle name="Separador de milhares 2 58 6 2" xfId="42885" xr:uid="{00000000-0005-0000-0000-000087A70000}"/>
    <cellStyle name="Separador de milhares 2 58 7" xfId="42886" xr:uid="{00000000-0005-0000-0000-000088A70000}"/>
    <cellStyle name="Separador de milhares 2 58 8" xfId="42887" xr:uid="{00000000-0005-0000-0000-000089A70000}"/>
    <cellStyle name="Separador de milhares 2 58 9" xfId="42888" xr:uid="{00000000-0005-0000-0000-00008AA70000}"/>
    <cellStyle name="Separador de milhares 2 59" xfId="42889" xr:uid="{00000000-0005-0000-0000-00008BA70000}"/>
    <cellStyle name="Separador de milhares 2 59 2" xfId="42890" xr:uid="{00000000-0005-0000-0000-00008CA70000}"/>
    <cellStyle name="Separador de milhares 2 59 2 2" xfId="42891" xr:uid="{00000000-0005-0000-0000-00008DA70000}"/>
    <cellStyle name="Separador de milhares 2 59 2 2 2" xfId="42892" xr:uid="{00000000-0005-0000-0000-00008EA70000}"/>
    <cellStyle name="Separador de milhares 2 59 2 2 3" xfId="42893" xr:uid="{00000000-0005-0000-0000-00008FA70000}"/>
    <cellStyle name="Separador de milhares 2 59 2 3" xfId="42894" xr:uid="{00000000-0005-0000-0000-000090A70000}"/>
    <cellStyle name="Separador de milhares 2 59 2 4" xfId="42895" xr:uid="{00000000-0005-0000-0000-000091A70000}"/>
    <cellStyle name="Separador de milhares 2 59 2 5" xfId="42896" xr:uid="{00000000-0005-0000-0000-000092A70000}"/>
    <cellStyle name="Separador de milhares 2 59 3" xfId="42897" xr:uid="{00000000-0005-0000-0000-000093A70000}"/>
    <cellStyle name="Separador de milhares 2 59 3 2" xfId="42898" xr:uid="{00000000-0005-0000-0000-000094A70000}"/>
    <cellStyle name="Separador de milhares 2 59 3 3" xfId="42899" xr:uid="{00000000-0005-0000-0000-000095A70000}"/>
    <cellStyle name="Separador de milhares 2 59 3 4" xfId="42900" xr:uid="{00000000-0005-0000-0000-000096A70000}"/>
    <cellStyle name="Separador de milhares 2 59 4" xfId="42901" xr:uid="{00000000-0005-0000-0000-000097A70000}"/>
    <cellStyle name="Separador de milhares 2 59 4 2" xfId="42902" xr:uid="{00000000-0005-0000-0000-000098A70000}"/>
    <cellStyle name="Separador de milhares 2 59 4 3" xfId="42903" xr:uid="{00000000-0005-0000-0000-000099A70000}"/>
    <cellStyle name="Separador de milhares 2 59 5" xfId="42904" xr:uid="{00000000-0005-0000-0000-00009AA70000}"/>
    <cellStyle name="Separador de milhares 2 59 5 2" xfId="42905" xr:uid="{00000000-0005-0000-0000-00009BA70000}"/>
    <cellStyle name="Separador de milhares 2 59 5 3" xfId="42906" xr:uid="{00000000-0005-0000-0000-00009CA70000}"/>
    <cellStyle name="Separador de milhares 2 59 6" xfId="42907" xr:uid="{00000000-0005-0000-0000-00009DA70000}"/>
    <cellStyle name="Separador de milhares 2 59 6 2" xfId="42908" xr:uid="{00000000-0005-0000-0000-00009EA70000}"/>
    <cellStyle name="Separador de milhares 2 59 7" xfId="42909" xr:uid="{00000000-0005-0000-0000-00009FA70000}"/>
    <cellStyle name="Separador de milhares 2 59 8" xfId="42910" xr:uid="{00000000-0005-0000-0000-0000A0A70000}"/>
    <cellStyle name="Separador de milhares 2 59 9" xfId="42911" xr:uid="{00000000-0005-0000-0000-0000A1A70000}"/>
    <cellStyle name="Separador de milhares 2 6" xfId="42912" xr:uid="{00000000-0005-0000-0000-0000A2A70000}"/>
    <cellStyle name="Separador de milhares 2 6 10" xfId="42913" xr:uid="{00000000-0005-0000-0000-0000A3A70000}"/>
    <cellStyle name="Separador de milhares 2 6 2" xfId="42914" xr:uid="{00000000-0005-0000-0000-0000A4A70000}"/>
    <cellStyle name="Separador de milhares 2 6 2 2" xfId="42915" xr:uid="{00000000-0005-0000-0000-0000A5A70000}"/>
    <cellStyle name="Separador de milhares 2 6 2 2 2" xfId="42916" xr:uid="{00000000-0005-0000-0000-0000A6A70000}"/>
    <cellStyle name="Separador de milhares 2 6 2 2 3" xfId="42917" xr:uid="{00000000-0005-0000-0000-0000A7A70000}"/>
    <cellStyle name="Separador de milhares 2 6 2 2 4" xfId="42918" xr:uid="{00000000-0005-0000-0000-0000A8A70000}"/>
    <cellStyle name="Separador de milhares 2 6 2 3" xfId="42919" xr:uid="{00000000-0005-0000-0000-0000A9A70000}"/>
    <cellStyle name="Separador de milhares 2 6 2 3 2" xfId="42920" xr:uid="{00000000-0005-0000-0000-0000AAA70000}"/>
    <cellStyle name="Separador de milhares 2 6 2 4" xfId="42921" xr:uid="{00000000-0005-0000-0000-0000ABA70000}"/>
    <cellStyle name="Separador de milhares 2 6 2 4 2" xfId="42922" xr:uid="{00000000-0005-0000-0000-0000ACA70000}"/>
    <cellStyle name="Separador de milhares 2 6 2 5" xfId="42923" xr:uid="{00000000-0005-0000-0000-0000ADA70000}"/>
    <cellStyle name="Separador de milhares 2 6 2 6" xfId="42924" xr:uid="{00000000-0005-0000-0000-0000AEA70000}"/>
    <cellStyle name="Separador de milhares 2 6 2 7" xfId="42925" xr:uid="{00000000-0005-0000-0000-0000AFA70000}"/>
    <cellStyle name="Separador de milhares 2 6 3" xfId="42926" xr:uid="{00000000-0005-0000-0000-0000B0A70000}"/>
    <cellStyle name="Separador de milhares 2 6 3 2" xfId="42927" xr:uid="{00000000-0005-0000-0000-0000B1A70000}"/>
    <cellStyle name="Separador de milhares 2 6 3 3" xfId="42928" xr:uid="{00000000-0005-0000-0000-0000B2A70000}"/>
    <cellStyle name="Separador de milhares 2 6 3 4" xfId="42929" xr:uid="{00000000-0005-0000-0000-0000B3A70000}"/>
    <cellStyle name="Separador de milhares 2 6 4" xfId="42930" xr:uid="{00000000-0005-0000-0000-0000B4A70000}"/>
    <cellStyle name="Separador de milhares 2 6 4 2" xfId="42931" xr:uid="{00000000-0005-0000-0000-0000B5A70000}"/>
    <cellStyle name="Separador de milhares 2 6 4 3" xfId="42932" xr:uid="{00000000-0005-0000-0000-0000B6A70000}"/>
    <cellStyle name="Separador de milhares 2 6 5" xfId="42933" xr:uid="{00000000-0005-0000-0000-0000B7A70000}"/>
    <cellStyle name="Separador de milhares 2 6 5 2" xfId="42934" xr:uid="{00000000-0005-0000-0000-0000B8A70000}"/>
    <cellStyle name="Separador de milhares 2 6 5 3" xfId="42935" xr:uid="{00000000-0005-0000-0000-0000B9A70000}"/>
    <cellStyle name="Separador de milhares 2 6 6" xfId="42936" xr:uid="{00000000-0005-0000-0000-0000BAA70000}"/>
    <cellStyle name="Separador de milhares 2 6 6 2" xfId="42937" xr:uid="{00000000-0005-0000-0000-0000BBA70000}"/>
    <cellStyle name="Separador de milhares 2 6 7" xfId="42938" xr:uid="{00000000-0005-0000-0000-0000BCA70000}"/>
    <cellStyle name="Separador de milhares 2 6 7 2" xfId="42939" xr:uid="{00000000-0005-0000-0000-0000BDA70000}"/>
    <cellStyle name="Separador de milhares 2 6 8" xfId="42940" xr:uid="{00000000-0005-0000-0000-0000BEA70000}"/>
    <cellStyle name="Separador de milhares 2 6 9" xfId="42941" xr:uid="{00000000-0005-0000-0000-0000BFA70000}"/>
    <cellStyle name="Separador de milhares 2 60" xfId="42942" xr:uid="{00000000-0005-0000-0000-0000C0A70000}"/>
    <cellStyle name="Separador de milhares 2 60 2" xfId="42943" xr:uid="{00000000-0005-0000-0000-0000C1A70000}"/>
    <cellStyle name="Separador de milhares 2 60 2 2" xfId="42944" xr:uid="{00000000-0005-0000-0000-0000C2A70000}"/>
    <cellStyle name="Separador de milhares 2 60 2 2 2" xfId="42945" xr:uid="{00000000-0005-0000-0000-0000C3A70000}"/>
    <cellStyle name="Separador de milhares 2 60 2 2 3" xfId="42946" xr:uid="{00000000-0005-0000-0000-0000C4A70000}"/>
    <cellStyle name="Separador de milhares 2 60 2 3" xfId="42947" xr:uid="{00000000-0005-0000-0000-0000C5A70000}"/>
    <cellStyle name="Separador de milhares 2 60 2 4" xfId="42948" xr:uid="{00000000-0005-0000-0000-0000C6A70000}"/>
    <cellStyle name="Separador de milhares 2 60 2 5" xfId="42949" xr:uid="{00000000-0005-0000-0000-0000C7A70000}"/>
    <cellStyle name="Separador de milhares 2 60 3" xfId="42950" xr:uid="{00000000-0005-0000-0000-0000C8A70000}"/>
    <cellStyle name="Separador de milhares 2 60 3 2" xfId="42951" xr:uid="{00000000-0005-0000-0000-0000C9A70000}"/>
    <cellStyle name="Separador de milhares 2 60 3 3" xfId="42952" xr:uid="{00000000-0005-0000-0000-0000CAA70000}"/>
    <cellStyle name="Separador de milhares 2 60 3 4" xfId="42953" xr:uid="{00000000-0005-0000-0000-0000CBA70000}"/>
    <cellStyle name="Separador de milhares 2 60 4" xfId="42954" xr:uid="{00000000-0005-0000-0000-0000CCA70000}"/>
    <cellStyle name="Separador de milhares 2 60 4 2" xfId="42955" xr:uid="{00000000-0005-0000-0000-0000CDA70000}"/>
    <cellStyle name="Separador de milhares 2 60 4 3" xfId="42956" xr:uid="{00000000-0005-0000-0000-0000CEA70000}"/>
    <cellStyle name="Separador de milhares 2 60 5" xfId="42957" xr:uid="{00000000-0005-0000-0000-0000CFA70000}"/>
    <cellStyle name="Separador de milhares 2 60 5 2" xfId="42958" xr:uid="{00000000-0005-0000-0000-0000D0A70000}"/>
    <cellStyle name="Separador de milhares 2 60 5 3" xfId="42959" xr:uid="{00000000-0005-0000-0000-0000D1A70000}"/>
    <cellStyle name="Separador de milhares 2 60 6" xfId="42960" xr:uid="{00000000-0005-0000-0000-0000D2A70000}"/>
    <cellStyle name="Separador de milhares 2 60 6 2" xfId="42961" xr:uid="{00000000-0005-0000-0000-0000D3A70000}"/>
    <cellStyle name="Separador de milhares 2 60 7" xfId="42962" xr:uid="{00000000-0005-0000-0000-0000D4A70000}"/>
    <cellStyle name="Separador de milhares 2 60 8" xfId="42963" xr:uid="{00000000-0005-0000-0000-0000D5A70000}"/>
    <cellStyle name="Separador de milhares 2 60 9" xfId="42964" xr:uid="{00000000-0005-0000-0000-0000D6A70000}"/>
    <cellStyle name="Separador de milhares 2 61" xfId="42965" xr:uid="{00000000-0005-0000-0000-0000D7A70000}"/>
    <cellStyle name="Separador de milhares 2 61 2" xfId="42966" xr:uid="{00000000-0005-0000-0000-0000D8A70000}"/>
    <cellStyle name="Separador de milhares 2 61 2 2" xfId="42967" xr:uid="{00000000-0005-0000-0000-0000D9A70000}"/>
    <cellStyle name="Separador de milhares 2 61 2 2 2" xfId="42968" xr:uid="{00000000-0005-0000-0000-0000DAA70000}"/>
    <cellStyle name="Separador de milhares 2 61 2 2 3" xfId="42969" xr:uid="{00000000-0005-0000-0000-0000DBA70000}"/>
    <cellStyle name="Separador de milhares 2 61 2 3" xfId="42970" xr:uid="{00000000-0005-0000-0000-0000DCA70000}"/>
    <cellStyle name="Separador de milhares 2 61 2 4" xfId="42971" xr:uid="{00000000-0005-0000-0000-0000DDA70000}"/>
    <cellStyle name="Separador de milhares 2 61 2 5" xfId="42972" xr:uid="{00000000-0005-0000-0000-0000DEA70000}"/>
    <cellStyle name="Separador de milhares 2 61 3" xfId="42973" xr:uid="{00000000-0005-0000-0000-0000DFA70000}"/>
    <cellStyle name="Separador de milhares 2 61 3 2" xfId="42974" xr:uid="{00000000-0005-0000-0000-0000E0A70000}"/>
    <cellStyle name="Separador de milhares 2 61 3 3" xfId="42975" xr:uid="{00000000-0005-0000-0000-0000E1A70000}"/>
    <cellStyle name="Separador de milhares 2 61 3 4" xfId="42976" xr:uid="{00000000-0005-0000-0000-0000E2A70000}"/>
    <cellStyle name="Separador de milhares 2 61 4" xfId="42977" xr:uid="{00000000-0005-0000-0000-0000E3A70000}"/>
    <cellStyle name="Separador de milhares 2 61 4 2" xfId="42978" xr:uid="{00000000-0005-0000-0000-0000E4A70000}"/>
    <cellStyle name="Separador de milhares 2 61 4 3" xfId="42979" xr:uid="{00000000-0005-0000-0000-0000E5A70000}"/>
    <cellStyle name="Separador de milhares 2 61 5" xfId="42980" xr:uid="{00000000-0005-0000-0000-0000E6A70000}"/>
    <cellStyle name="Separador de milhares 2 61 5 2" xfId="42981" xr:uid="{00000000-0005-0000-0000-0000E7A70000}"/>
    <cellStyle name="Separador de milhares 2 61 5 3" xfId="42982" xr:uid="{00000000-0005-0000-0000-0000E8A70000}"/>
    <cellStyle name="Separador de milhares 2 61 6" xfId="42983" xr:uid="{00000000-0005-0000-0000-0000E9A70000}"/>
    <cellStyle name="Separador de milhares 2 61 6 2" xfId="42984" xr:uid="{00000000-0005-0000-0000-0000EAA70000}"/>
    <cellStyle name="Separador de milhares 2 61 7" xfId="42985" xr:uid="{00000000-0005-0000-0000-0000EBA70000}"/>
    <cellStyle name="Separador de milhares 2 61 8" xfId="42986" xr:uid="{00000000-0005-0000-0000-0000ECA70000}"/>
    <cellStyle name="Separador de milhares 2 61 9" xfId="42987" xr:uid="{00000000-0005-0000-0000-0000EDA70000}"/>
    <cellStyle name="Separador de milhares 2 62" xfId="42988" xr:uid="{00000000-0005-0000-0000-0000EEA70000}"/>
    <cellStyle name="Separador de milhares 2 62 2" xfId="42989" xr:uid="{00000000-0005-0000-0000-0000EFA70000}"/>
    <cellStyle name="Separador de milhares 2 62 2 2" xfId="42990" xr:uid="{00000000-0005-0000-0000-0000F0A70000}"/>
    <cellStyle name="Separador de milhares 2 62 2 2 2" xfId="42991" xr:uid="{00000000-0005-0000-0000-0000F1A70000}"/>
    <cellStyle name="Separador de milhares 2 62 2 2 3" xfId="42992" xr:uid="{00000000-0005-0000-0000-0000F2A70000}"/>
    <cellStyle name="Separador de milhares 2 62 2 3" xfId="42993" xr:uid="{00000000-0005-0000-0000-0000F3A70000}"/>
    <cellStyle name="Separador de milhares 2 62 2 4" xfId="42994" xr:uid="{00000000-0005-0000-0000-0000F4A70000}"/>
    <cellStyle name="Separador de milhares 2 62 2 5" xfId="42995" xr:uid="{00000000-0005-0000-0000-0000F5A70000}"/>
    <cellStyle name="Separador de milhares 2 62 3" xfId="42996" xr:uid="{00000000-0005-0000-0000-0000F6A70000}"/>
    <cellStyle name="Separador de milhares 2 62 3 2" xfId="42997" xr:uid="{00000000-0005-0000-0000-0000F7A70000}"/>
    <cellStyle name="Separador de milhares 2 62 3 3" xfId="42998" xr:uid="{00000000-0005-0000-0000-0000F8A70000}"/>
    <cellStyle name="Separador de milhares 2 62 3 4" xfId="42999" xr:uid="{00000000-0005-0000-0000-0000F9A70000}"/>
    <cellStyle name="Separador de milhares 2 62 4" xfId="43000" xr:uid="{00000000-0005-0000-0000-0000FAA70000}"/>
    <cellStyle name="Separador de milhares 2 62 4 2" xfId="43001" xr:uid="{00000000-0005-0000-0000-0000FBA70000}"/>
    <cellStyle name="Separador de milhares 2 62 4 3" xfId="43002" xr:uid="{00000000-0005-0000-0000-0000FCA70000}"/>
    <cellStyle name="Separador de milhares 2 62 5" xfId="43003" xr:uid="{00000000-0005-0000-0000-0000FDA70000}"/>
    <cellStyle name="Separador de milhares 2 62 5 2" xfId="43004" xr:uid="{00000000-0005-0000-0000-0000FEA70000}"/>
    <cellStyle name="Separador de milhares 2 62 5 3" xfId="43005" xr:uid="{00000000-0005-0000-0000-0000FFA70000}"/>
    <cellStyle name="Separador de milhares 2 62 6" xfId="43006" xr:uid="{00000000-0005-0000-0000-000000A80000}"/>
    <cellStyle name="Separador de milhares 2 62 6 2" xfId="43007" xr:uid="{00000000-0005-0000-0000-000001A80000}"/>
    <cellStyle name="Separador de milhares 2 62 7" xfId="43008" xr:uid="{00000000-0005-0000-0000-000002A80000}"/>
    <cellStyle name="Separador de milhares 2 62 8" xfId="43009" xr:uid="{00000000-0005-0000-0000-000003A80000}"/>
    <cellStyle name="Separador de milhares 2 62 9" xfId="43010" xr:uid="{00000000-0005-0000-0000-000004A80000}"/>
    <cellStyle name="Separador de milhares 2 63" xfId="43011" xr:uid="{00000000-0005-0000-0000-000005A80000}"/>
    <cellStyle name="Separador de milhares 2 63 2" xfId="43012" xr:uid="{00000000-0005-0000-0000-000006A80000}"/>
    <cellStyle name="Separador de milhares 2 63 2 2" xfId="43013" xr:uid="{00000000-0005-0000-0000-000007A80000}"/>
    <cellStyle name="Separador de milhares 2 63 2 2 2" xfId="43014" xr:uid="{00000000-0005-0000-0000-000008A80000}"/>
    <cellStyle name="Separador de milhares 2 63 2 2 3" xfId="43015" xr:uid="{00000000-0005-0000-0000-000009A80000}"/>
    <cellStyle name="Separador de milhares 2 63 2 3" xfId="43016" xr:uid="{00000000-0005-0000-0000-00000AA80000}"/>
    <cellStyle name="Separador de milhares 2 63 2 4" xfId="43017" xr:uid="{00000000-0005-0000-0000-00000BA80000}"/>
    <cellStyle name="Separador de milhares 2 63 2 5" xfId="43018" xr:uid="{00000000-0005-0000-0000-00000CA80000}"/>
    <cellStyle name="Separador de milhares 2 63 3" xfId="43019" xr:uid="{00000000-0005-0000-0000-00000DA80000}"/>
    <cellStyle name="Separador de milhares 2 63 3 2" xfId="43020" xr:uid="{00000000-0005-0000-0000-00000EA80000}"/>
    <cellStyle name="Separador de milhares 2 63 3 3" xfId="43021" xr:uid="{00000000-0005-0000-0000-00000FA80000}"/>
    <cellStyle name="Separador de milhares 2 63 3 4" xfId="43022" xr:uid="{00000000-0005-0000-0000-000010A80000}"/>
    <cellStyle name="Separador de milhares 2 63 4" xfId="43023" xr:uid="{00000000-0005-0000-0000-000011A80000}"/>
    <cellStyle name="Separador de milhares 2 63 4 2" xfId="43024" xr:uid="{00000000-0005-0000-0000-000012A80000}"/>
    <cellStyle name="Separador de milhares 2 63 4 3" xfId="43025" xr:uid="{00000000-0005-0000-0000-000013A80000}"/>
    <cellStyle name="Separador de milhares 2 63 5" xfId="43026" xr:uid="{00000000-0005-0000-0000-000014A80000}"/>
    <cellStyle name="Separador de milhares 2 63 5 2" xfId="43027" xr:uid="{00000000-0005-0000-0000-000015A80000}"/>
    <cellStyle name="Separador de milhares 2 63 5 3" xfId="43028" xr:uid="{00000000-0005-0000-0000-000016A80000}"/>
    <cellStyle name="Separador de milhares 2 63 6" xfId="43029" xr:uid="{00000000-0005-0000-0000-000017A80000}"/>
    <cellStyle name="Separador de milhares 2 63 6 2" xfId="43030" xr:uid="{00000000-0005-0000-0000-000018A80000}"/>
    <cellStyle name="Separador de milhares 2 63 7" xfId="43031" xr:uid="{00000000-0005-0000-0000-000019A80000}"/>
    <cellStyle name="Separador de milhares 2 63 8" xfId="43032" xr:uid="{00000000-0005-0000-0000-00001AA80000}"/>
    <cellStyle name="Separador de milhares 2 63 9" xfId="43033" xr:uid="{00000000-0005-0000-0000-00001BA80000}"/>
    <cellStyle name="Separador de milhares 2 64" xfId="43034" xr:uid="{00000000-0005-0000-0000-00001CA80000}"/>
    <cellStyle name="Separador de milhares 2 64 2" xfId="43035" xr:uid="{00000000-0005-0000-0000-00001DA80000}"/>
    <cellStyle name="Separador de milhares 2 64 2 2" xfId="43036" xr:uid="{00000000-0005-0000-0000-00001EA80000}"/>
    <cellStyle name="Separador de milhares 2 64 2 2 2" xfId="43037" xr:uid="{00000000-0005-0000-0000-00001FA80000}"/>
    <cellStyle name="Separador de milhares 2 64 2 2 3" xfId="43038" xr:uid="{00000000-0005-0000-0000-000020A80000}"/>
    <cellStyle name="Separador de milhares 2 64 2 3" xfId="43039" xr:uid="{00000000-0005-0000-0000-000021A80000}"/>
    <cellStyle name="Separador de milhares 2 64 2 4" xfId="43040" xr:uid="{00000000-0005-0000-0000-000022A80000}"/>
    <cellStyle name="Separador de milhares 2 64 2 5" xfId="43041" xr:uid="{00000000-0005-0000-0000-000023A80000}"/>
    <cellStyle name="Separador de milhares 2 64 3" xfId="43042" xr:uid="{00000000-0005-0000-0000-000024A80000}"/>
    <cellStyle name="Separador de milhares 2 64 3 2" xfId="43043" xr:uid="{00000000-0005-0000-0000-000025A80000}"/>
    <cellStyle name="Separador de milhares 2 64 3 3" xfId="43044" xr:uid="{00000000-0005-0000-0000-000026A80000}"/>
    <cellStyle name="Separador de milhares 2 64 3 4" xfId="43045" xr:uid="{00000000-0005-0000-0000-000027A80000}"/>
    <cellStyle name="Separador de milhares 2 64 4" xfId="43046" xr:uid="{00000000-0005-0000-0000-000028A80000}"/>
    <cellStyle name="Separador de milhares 2 64 4 2" xfId="43047" xr:uid="{00000000-0005-0000-0000-000029A80000}"/>
    <cellStyle name="Separador de milhares 2 64 4 3" xfId="43048" xr:uid="{00000000-0005-0000-0000-00002AA80000}"/>
    <cellStyle name="Separador de milhares 2 64 5" xfId="43049" xr:uid="{00000000-0005-0000-0000-00002BA80000}"/>
    <cellStyle name="Separador de milhares 2 64 5 2" xfId="43050" xr:uid="{00000000-0005-0000-0000-00002CA80000}"/>
    <cellStyle name="Separador de milhares 2 64 5 3" xfId="43051" xr:uid="{00000000-0005-0000-0000-00002DA80000}"/>
    <cellStyle name="Separador de milhares 2 64 6" xfId="43052" xr:uid="{00000000-0005-0000-0000-00002EA80000}"/>
    <cellStyle name="Separador de milhares 2 64 6 2" xfId="43053" xr:uid="{00000000-0005-0000-0000-00002FA80000}"/>
    <cellStyle name="Separador de milhares 2 64 7" xfId="43054" xr:uid="{00000000-0005-0000-0000-000030A80000}"/>
    <cellStyle name="Separador de milhares 2 64 8" xfId="43055" xr:uid="{00000000-0005-0000-0000-000031A80000}"/>
    <cellStyle name="Separador de milhares 2 64 9" xfId="43056" xr:uid="{00000000-0005-0000-0000-000032A80000}"/>
    <cellStyle name="Separador de milhares 2 65" xfId="43057" xr:uid="{00000000-0005-0000-0000-000033A80000}"/>
    <cellStyle name="Separador de milhares 2 65 2" xfId="43058" xr:uid="{00000000-0005-0000-0000-000034A80000}"/>
    <cellStyle name="Separador de milhares 2 65 2 2" xfId="43059" xr:uid="{00000000-0005-0000-0000-000035A80000}"/>
    <cellStyle name="Separador de milhares 2 65 2 2 2" xfId="43060" xr:uid="{00000000-0005-0000-0000-000036A80000}"/>
    <cellStyle name="Separador de milhares 2 65 2 2 3" xfId="43061" xr:uid="{00000000-0005-0000-0000-000037A80000}"/>
    <cellStyle name="Separador de milhares 2 65 2 3" xfId="43062" xr:uid="{00000000-0005-0000-0000-000038A80000}"/>
    <cellStyle name="Separador de milhares 2 65 2 4" xfId="43063" xr:uid="{00000000-0005-0000-0000-000039A80000}"/>
    <cellStyle name="Separador de milhares 2 65 2 5" xfId="43064" xr:uid="{00000000-0005-0000-0000-00003AA80000}"/>
    <cellStyle name="Separador de milhares 2 65 3" xfId="43065" xr:uid="{00000000-0005-0000-0000-00003BA80000}"/>
    <cellStyle name="Separador de milhares 2 65 3 2" xfId="43066" xr:uid="{00000000-0005-0000-0000-00003CA80000}"/>
    <cellStyle name="Separador de milhares 2 65 3 3" xfId="43067" xr:uid="{00000000-0005-0000-0000-00003DA80000}"/>
    <cellStyle name="Separador de milhares 2 65 3 4" xfId="43068" xr:uid="{00000000-0005-0000-0000-00003EA80000}"/>
    <cellStyle name="Separador de milhares 2 65 4" xfId="43069" xr:uid="{00000000-0005-0000-0000-00003FA80000}"/>
    <cellStyle name="Separador de milhares 2 65 4 2" xfId="43070" xr:uid="{00000000-0005-0000-0000-000040A80000}"/>
    <cellStyle name="Separador de milhares 2 65 4 3" xfId="43071" xr:uid="{00000000-0005-0000-0000-000041A80000}"/>
    <cellStyle name="Separador de milhares 2 65 5" xfId="43072" xr:uid="{00000000-0005-0000-0000-000042A80000}"/>
    <cellStyle name="Separador de milhares 2 65 5 2" xfId="43073" xr:uid="{00000000-0005-0000-0000-000043A80000}"/>
    <cellStyle name="Separador de milhares 2 65 5 3" xfId="43074" xr:uid="{00000000-0005-0000-0000-000044A80000}"/>
    <cellStyle name="Separador de milhares 2 65 6" xfId="43075" xr:uid="{00000000-0005-0000-0000-000045A80000}"/>
    <cellStyle name="Separador de milhares 2 65 6 2" xfId="43076" xr:uid="{00000000-0005-0000-0000-000046A80000}"/>
    <cellStyle name="Separador de milhares 2 65 7" xfId="43077" xr:uid="{00000000-0005-0000-0000-000047A80000}"/>
    <cellStyle name="Separador de milhares 2 65 8" xfId="43078" xr:uid="{00000000-0005-0000-0000-000048A80000}"/>
    <cellStyle name="Separador de milhares 2 65 9" xfId="43079" xr:uid="{00000000-0005-0000-0000-000049A80000}"/>
    <cellStyle name="Separador de milhares 2 66" xfId="43080" xr:uid="{00000000-0005-0000-0000-00004AA80000}"/>
    <cellStyle name="Separador de milhares 2 66 2" xfId="43081" xr:uid="{00000000-0005-0000-0000-00004BA80000}"/>
    <cellStyle name="Separador de milhares 2 66 2 2" xfId="43082" xr:uid="{00000000-0005-0000-0000-00004CA80000}"/>
    <cellStyle name="Separador de milhares 2 66 2 2 2" xfId="43083" xr:uid="{00000000-0005-0000-0000-00004DA80000}"/>
    <cellStyle name="Separador de milhares 2 66 2 2 3" xfId="43084" xr:uid="{00000000-0005-0000-0000-00004EA80000}"/>
    <cellStyle name="Separador de milhares 2 66 2 3" xfId="43085" xr:uid="{00000000-0005-0000-0000-00004FA80000}"/>
    <cellStyle name="Separador de milhares 2 66 2 4" xfId="43086" xr:uid="{00000000-0005-0000-0000-000050A80000}"/>
    <cellStyle name="Separador de milhares 2 66 2 5" xfId="43087" xr:uid="{00000000-0005-0000-0000-000051A80000}"/>
    <cellStyle name="Separador de milhares 2 66 3" xfId="43088" xr:uid="{00000000-0005-0000-0000-000052A80000}"/>
    <cellStyle name="Separador de milhares 2 66 3 2" xfId="43089" xr:uid="{00000000-0005-0000-0000-000053A80000}"/>
    <cellStyle name="Separador de milhares 2 66 3 3" xfId="43090" xr:uid="{00000000-0005-0000-0000-000054A80000}"/>
    <cellStyle name="Separador de milhares 2 66 3 4" xfId="43091" xr:uid="{00000000-0005-0000-0000-000055A80000}"/>
    <cellStyle name="Separador de milhares 2 66 4" xfId="43092" xr:uid="{00000000-0005-0000-0000-000056A80000}"/>
    <cellStyle name="Separador de milhares 2 66 4 2" xfId="43093" xr:uid="{00000000-0005-0000-0000-000057A80000}"/>
    <cellStyle name="Separador de milhares 2 66 4 3" xfId="43094" xr:uid="{00000000-0005-0000-0000-000058A80000}"/>
    <cellStyle name="Separador de milhares 2 66 5" xfId="43095" xr:uid="{00000000-0005-0000-0000-000059A80000}"/>
    <cellStyle name="Separador de milhares 2 66 5 2" xfId="43096" xr:uid="{00000000-0005-0000-0000-00005AA80000}"/>
    <cellStyle name="Separador de milhares 2 66 5 3" xfId="43097" xr:uid="{00000000-0005-0000-0000-00005BA80000}"/>
    <cellStyle name="Separador de milhares 2 66 6" xfId="43098" xr:uid="{00000000-0005-0000-0000-00005CA80000}"/>
    <cellStyle name="Separador de milhares 2 66 6 2" xfId="43099" xr:uid="{00000000-0005-0000-0000-00005DA80000}"/>
    <cellStyle name="Separador de milhares 2 66 7" xfId="43100" xr:uid="{00000000-0005-0000-0000-00005EA80000}"/>
    <cellStyle name="Separador de milhares 2 66 8" xfId="43101" xr:uid="{00000000-0005-0000-0000-00005FA80000}"/>
    <cellStyle name="Separador de milhares 2 66 9" xfId="43102" xr:uid="{00000000-0005-0000-0000-000060A80000}"/>
    <cellStyle name="Separador de milhares 2 67" xfId="43103" xr:uid="{00000000-0005-0000-0000-000061A80000}"/>
    <cellStyle name="Separador de milhares 2 67 2" xfId="43104" xr:uid="{00000000-0005-0000-0000-000062A80000}"/>
    <cellStyle name="Separador de milhares 2 67 2 2" xfId="43105" xr:uid="{00000000-0005-0000-0000-000063A80000}"/>
    <cellStyle name="Separador de milhares 2 67 2 2 2" xfId="43106" xr:uid="{00000000-0005-0000-0000-000064A80000}"/>
    <cellStyle name="Separador de milhares 2 67 2 2 3" xfId="43107" xr:uid="{00000000-0005-0000-0000-000065A80000}"/>
    <cellStyle name="Separador de milhares 2 67 2 3" xfId="43108" xr:uid="{00000000-0005-0000-0000-000066A80000}"/>
    <cellStyle name="Separador de milhares 2 67 2 4" xfId="43109" xr:uid="{00000000-0005-0000-0000-000067A80000}"/>
    <cellStyle name="Separador de milhares 2 67 2 5" xfId="43110" xr:uid="{00000000-0005-0000-0000-000068A80000}"/>
    <cellStyle name="Separador de milhares 2 67 3" xfId="43111" xr:uid="{00000000-0005-0000-0000-000069A80000}"/>
    <cellStyle name="Separador de milhares 2 67 3 2" xfId="43112" xr:uid="{00000000-0005-0000-0000-00006AA80000}"/>
    <cellStyle name="Separador de milhares 2 67 3 3" xfId="43113" xr:uid="{00000000-0005-0000-0000-00006BA80000}"/>
    <cellStyle name="Separador de milhares 2 67 3 4" xfId="43114" xr:uid="{00000000-0005-0000-0000-00006CA80000}"/>
    <cellStyle name="Separador de milhares 2 67 4" xfId="43115" xr:uid="{00000000-0005-0000-0000-00006DA80000}"/>
    <cellStyle name="Separador de milhares 2 67 4 2" xfId="43116" xr:uid="{00000000-0005-0000-0000-00006EA80000}"/>
    <cellStyle name="Separador de milhares 2 67 4 3" xfId="43117" xr:uid="{00000000-0005-0000-0000-00006FA80000}"/>
    <cellStyle name="Separador de milhares 2 67 5" xfId="43118" xr:uid="{00000000-0005-0000-0000-000070A80000}"/>
    <cellStyle name="Separador de milhares 2 67 5 2" xfId="43119" xr:uid="{00000000-0005-0000-0000-000071A80000}"/>
    <cellStyle name="Separador de milhares 2 67 5 3" xfId="43120" xr:uid="{00000000-0005-0000-0000-000072A80000}"/>
    <cellStyle name="Separador de milhares 2 67 6" xfId="43121" xr:uid="{00000000-0005-0000-0000-000073A80000}"/>
    <cellStyle name="Separador de milhares 2 67 6 2" xfId="43122" xr:uid="{00000000-0005-0000-0000-000074A80000}"/>
    <cellStyle name="Separador de milhares 2 67 7" xfId="43123" xr:uid="{00000000-0005-0000-0000-000075A80000}"/>
    <cellStyle name="Separador de milhares 2 67 8" xfId="43124" xr:uid="{00000000-0005-0000-0000-000076A80000}"/>
    <cellStyle name="Separador de milhares 2 67 9" xfId="43125" xr:uid="{00000000-0005-0000-0000-000077A80000}"/>
    <cellStyle name="Separador de milhares 2 68" xfId="43126" xr:uid="{00000000-0005-0000-0000-000078A80000}"/>
    <cellStyle name="Separador de milhares 2 68 2" xfId="43127" xr:uid="{00000000-0005-0000-0000-000079A80000}"/>
    <cellStyle name="Separador de milhares 2 68 2 2" xfId="43128" xr:uid="{00000000-0005-0000-0000-00007AA80000}"/>
    <cellStyle name="Separador de milhares 2 68 2 2 2" xfId="43129" xr:uid="{00000000-0005-0000-0000-00007BA80000}"/>
    <cellStyle name="Separador de milhares 2 68 2 2 3" xfId="43130" xr:uid="{00000000-0005-0000-0000-00007CA80000}"/>
    <cellStyle name="Separador de milhares 2 68 2 3" xfId="43131" xr:uid="{00000000-0005-0000-0000-00007DA80000}"/>
    <cellStyle name="Separador de milhares 2 68 2 4" xfId="43132" xr:uid="{00000000-0005-0000-0000-00007EA80000}"/>
    <cellStyle name="Separador de milhares 2 68 2 5" xfId="43133" xr:uid="{00000000-0005-0000-0000-00007FA80000}"/>
    <cellStyle name="Separador de milhares 2 68 3" xfId="43134" xr:uid="{00000000-0005-0000-0000-000080A80000}"/>
    <cellStyle name="Separador de milhares 2 68 3 2" xfId="43135" xr:uid="{00000000-0005-0000-0000-000081A80000}"/>
    <cellStyle name="Separador de milhares 2 68 3 3" xfId="43136" xr:uid="{00000000-0005-0000-0000-000082A80000}"/>
    <cellStyle name="Separador de milhares 2 68 3 4" xfId="43137" xr:uid="{00000000-0005-0000-0000-000083A80000}"/>
    <cellStyle name="Separador de milhares 2 68 4" xfId="43138" xr:uid="{00000000-0005-0000-0000-000084A80000}"/>
    <cellStyle name="Separador de milhares 2 68 4 2" xfId="43139" xr:uid="{00000000-0005-0000-0000-000085A80000}"/>
    <cellStyle name="Separador de milhares 2 68 4 3" xfId="43140" xr:uid="{00000000-0005-0000-0000-000086A80000}"/>
    <cellStyle name="Separador de milhares 2 68 5" xfId="43141" xr:uid="{00000000-0005-0000-0000-000087A80000}"/>
    <cellStyle name="Separador de milhares 2 68 5 2" xfId="43142" xr:uid="{00000000-0005-0000-0000-000088A80000}"/>
    <cellStyle name="Separador de milhares 2 68 5 3" xfId="43143" xr:uid="{00000000-0005-0000-0000-000089A80000}"/>
    <cellStyle name="Separador de milhares 2 68 6" xfId="43144" xr:uid="{00000000-0005-0000-0000-00008AA80000}"/>
    <cellStyle name="Separador de milhares 2 68 6 2" xfId="43145" xr:uid="{00000000-0005-0000-0000-00008BA80000}"/>
    <cellStyle name="Separador de milhares 2 68 7" xfId="43146" xr:uid="{00000000-0005-0000-0000-00008CA80000}"/>
    <cellStyle name="Separador de milhares 2 68 8" xfId="43147" xr:uid="{00000000-0005-0000-0000-00008DA80000}"/>
    <cellStyle name="Separador de milhares 2 68 9" xfId="43148" xr:uid="{00000000-0005-0000-0000-00008EA80000}"/>
    <cellStyle name="Separador de milhares 2 69" xfId="43149" xr:uid="{00000000-0005-0000-0000-00008FA80000}"/>
    <cellStyle name="Separador de milhares 2 69 2" xfId="43150" xr:uid="{00000000-0005-0000-0000-000090A80000}"/>
    <cellStyle name="Separador de milhares 2 69 2 2" xfId="43151" xr:uid="{00000000-0005-0000-0000-000091A80000}"/>
    <cellStyle name="Separador de milhares 2 69 2 2 2" xfId="43152" xr:uid="{00000000-0005-0000-0000-000092A80000}"/>
    <cellStyle name="Separador de milhares 2 69 2 2 3" xfId="43153" xr:uid="{00000000-0005-0000-0000-000093A80000}"/>
    <cellStyle name="Separador de milhares 2 69 2 3" xfId="43154" xr:uid="{00000000-0005-0000-0000-000094A80000}"/>
    <cellStyle name="Separador de milhares 2 69 2 4" xfId="43155" xr:uid="{00000000-0005-0000-0000-000095A80000}"/>
    <cellStyle name="Separador de milhares 2 69 2 5" xfId="43156" xr:uid="{00000000-0005-0000-0000-000096A80000}"/>
    <cellStyle name="Separador de milhares 2 69 3" xfId="43157" xr:uid="{00000000-0005-0000-0000-000097A80000}"/>
    <cellStyle name="Separador de milhares 2 69 3 2" xfId="43158" xr:uid="{00000000-0005-0000-0000-000098A80000}"/>
    <cellStyle name="Separador de milhares 2 69 3 3" xfId="43159" xr:uid="{00000000-0005-0000-0000-000099A80000}"/>
    <cellStyle name="Separador de milhares 2 69 3 4" xfId="43160" xr:uid="{00000000-0005-0000-0000-00009AA80000}"/>
    <cellStyle name="Separador de milhares 2 69 4" xfId="43161" xr:uid="{00000000-0005-0000-0000-00009BA80000}"/>
    <cellStyle name="Separador de milhares 2 69 4 2" xfId="43162" xr:uid="{00000000-0005-0000-0000-00009CA80000}"/>
    <cellStyle name="Separador de milhares 2 69 4 3" xfId="43163" xr:uid="{00000000-0005-0000-0000-00009DA80000}"/>
    <cellStyle name="Separador de milhares 2 69 5" xfId="43164" xr:uid="{00000000-0005-0000-0000-00009EA80000}"/>
    <cellStyle name="Separador de milhares 2 69 5 2" xfId="43165" xr:uid="{00000000-0005-0000-0000-00009FA80000}"/>
    <cellStyle name="Separador de milhares 2 69 5 3" xfId="43166" xr:uid="{00000000-0005-0000-0000-0000A0A80000}"/>
    <cellStyle name="Separador de milhares 2 69 6" xfId="43167" xr:uid="{00000000-0005-0000-0000-0000A1A80000}"/>
    <cellStyle name="Separador de milhares 2 69 6 2" xfId="43168" xr:uid="{00000000-0005-0000-0000-0000A2A80000}"/>
    <cellStyle name="Separador de milhares 2 69 7" xfId="43169" xr:uid="{00000000-0005-0000-0000-0000A3A80000}"/>
    <cellStyle name="Separador de milhares 2 69 8" xfId="43170" xr:uid="{00000000-0005-0000-0000-0000A4A80000}"/>
    <cellStyle name="Separador de milhares 2 69 9" xfId="43171" xr:uid="{00000000-0005-0000-0000-0000A5A80000}"/>
    <cellStyle name="Separador de milhares 2 7" xfId="43172" xr:uid="{00000000-0005-0000-0000-0000A6A80000}"/>
    <cellStyle name="Separador de milhares 2 7 2" xfId="43173" xr:uid="{00000000-0005-0000-0000-0000A7A80000}"/>
    <cellStyle name="Separador de milhares 2 7 2 2" xfId="43174" xr:uid="{00000000-0005-0000-0000-0000A8A80000}"/>
    <cellStyle name="Separador de milhares 2 7 2 2 2" xfId="43175" xr:uid="{00000000-0005-0000-0000-0000A9A80000}"/>
    <cellStyle name="Separador de milhares 2 7 2 2 3" xfId="43176" xr:uid="{00000000-0005-0000-0000-0000AAA80000}"/>
    <cellStyle name="Separador de milhares 2 7 2 3" xfId="43177" xr:uid="{00000000-0005-0000-0000-0000ABA80000}"/>
    <cellStyle name="Separador de milhares 2 7 2 4" xfId="43178" xr:uid="{00000000-0005-0000-0000-0000ACA80000}"/>
    <cellStyle name="Separador de milhares 2 7 2 5" xfId="43179" xr:uid="{00000000-0005-0000-0000-0000ADA80000}"/>
    <cellStyle name="Separador de milhares 2 7 3" xfId="43180" xr:uid="{00000000-0005-0000-0000-0000AEA80000}"/>
    <cellStyle name="Separador de milhares 2 7 3 2" xfId="43181" xr:uid="{00000000-0005-0000-0000-0000AFA80000}"/>
    <cellStyle name="Separador de milhares 2 7 3 3" xfId="43182" xr:uid="{00000000-0005-0000-0000-0000B0A80000}"/>
    <cellStyle name="Separador de milhares 2 7 3 4" xfId="43183" xr:uid="{00000000-0005-0000-0000-0000B1A80000}"/>
    <cellStyle name="Separador de milhares 2 7 4" xfId="43184" xr:uid="{00000000-0005-0000-0000-0000B2A80000}"/>
    <cellStyle name="Separador de milhares 2 7 4 2" xfId="43185" xr:uid="{00000000-0005-0000-0000-0000B3A80000}"/>
    <cellStyle name="Separador de milhares 2 7 4 3" xfId="43186" xr:uid="{00000000-0005-0000-0000-0000B4A80000}"/>
    <cellStyle name="Separador de milhares 2 7 5" xfId="43187" xr:uid="{00000000-0005-0000-0000-0000B5A80000}"/>
    <cellStyle name="Separador de milhares 2 7 5 2" xfId="43188" xr:uid="{00000000-0005-0000-0000-0000B6A80000}"/>
    <cellStyle name="Separador de milhares 2 7 5 3" xfId="43189" xr:uid="{00000000-0005-0000-0000-0000B7A80000}"/>
    <cellStyle name="Separador de milhares 2 7 6" xfId="43190" xr:uid="{00000000-0005-0000-0000-0000B8A80000}"/>
    <cellStyle name="Separador de milhares 2 7 6 2" xfId="43191" xr:uid="{00000000-0005-0000-0000-0000B9A80000}"/>
    <cellStyle name="Separador de milhares 2 7 7" xfId="43192" xr:uid="{00000000-0005-0000-0000-0000BAA80000}"/>
    <cellStyle name="Separador de milhares 2 7 8" xfId="43193" xr:uid="{00000000-0005-0000-0000-0000BBA80000}"/>
    <cellStyle name="Separador de milhares 2 7 9" xfId="43194" xr:uid="{00000000-0005-0000-0000-0000BCA80000}"/>
    <cellStyle name="Separador de milhares 2 70" xfId="43195" xr:uid="{00000000-0005-0000-0000-0000BDA80000}"/>
    <cellStyle name="Separador de milhares 2 70 2" xfId="43196" xr:uid="{00000000-0005-0000-0000-0000BEA80000}"/>
    <cellStyle name="Separador de milhares 2 70 2 2" xfId="43197" xr:uid="{00000000-0005-0000-0000-0000BFA80000}"/>
    <cellStyle name="Separador de milhares 2 70 2 2 2" xfId="43198" xr:uid="{00000000-0005-0000-0000-0000C0A80000}"/>
    <cellStyle name="Separador de milhares 2 70 2 2 3" xfId="43199" xr:uid="{00000000-0005-0000-0000-0000C1A80000}"/>
    <cellStyle name="Separador de milhares 2 70 2 3" xfId="43200" xr:uid="{00000000-0005-0000-0000-0000C2A80000}"/>
    <cellStyle name="Separador de milhares 2 70 2 4" xfId="43201" xr:uid="{00000000-0005-0000-0000-0000C3A80000}"/>
    <cellStyle name="Separador de milhares 2 70 2 5" xfId="43202" xr:uid="{00000000-0005-0000-0000-0000C4A80000}"/>
    <cellStyle name="Separador de milhares 2 70 3" xfId="43203" xr:uid="{00000000-0005-0000-0000-0000C5A80000}"/>
    <cellStyle name="Separador de milhares 2 70 3 2" xfId="43204" xr:uid="{00000000-0005-0000-0000-0000C6A80000}"/>
    <cellStyle name="Separador de milhares 2 70 3 3" xfId="43205" xr:uid="{00000000-0005-0000-0000-0000C7A80000}"/>
    <cellStyle name="Separador de milhares 2 70 3 4" xfId="43206" xr:uid="{00000000-0005-0000-0000-0000C8A80000}"/>
    <cellStyle name="Separador de milhares 2 70 4" xfId="43207" xr:uid="{00000000-0005-0000-0000-0000C9A80000}"/>
    <cellStyle name="Separador de milhares 2 70 4 2" xfId="43208" xr:uid="{00000000-0005-0000-0000-0000CAA80000}"/>
    <cellStyle name="Separador de milhares 2 70 4 3" xfId="43209" xr:uid="{00000000-0005-0000-0000-0000CBA80000}"/>
    <cellStyle name="Separador de milhares 2 70 5" xfId="43210" xr:uid="{00000000-0005-0000-0000-0000CCA80000}"/>
    <cellStyle name="Separador de milhares 2 70 5 2" xfId="43211" xr:uid="{00000000-0005-0000-0000-0000CDA80000}"/>
    <cellStyle name="Separador de milhares 2 70 5 3" xfId="43212" xr:uid="{00000000-0005-0000-0000-0000CEA80000}"/>
    <cellStyle name="Separador de milhares 2 70 6" xfId="43213" xr:uid="{00000000-0005-0000-0000-0000CFA80000}"/>
    <cellStyle name="Separador de milhares 2 70 6 2" xfId="43214" xr:uid="{00000000-0005-0000-0000-0000D0A80000}"/>
    <cellStyle name="Separador de milhares 2 70 7" xfId="43215" xr:uid="{00000000-0005-0000-0000-0000D1A80000}"/>
    <cellStyle name="Separador de milhares 2 70 8" xfId="43216" xr:uid="{00000000-0005-0000-0000-0000D2A80000}"/>
    <cellStyle name="Separador de milhares 2 70 9" xfId="43217" xr:uid="{00000000-0005-0000-0000-0000D3A80000}"/>
    <cellStyle name="Separador de milhares 2 71" xfId="43218" xr:uid="{00000000-0005-0000-0000-0000D4A80000}"/>
    <cellStyle name="Separador de milhares 2 71 2" xfId="43219" xr:uid="{00000000-0005-0000-0000-0000D5A80000}"/>
    <cellStyle name="Separador de milhares 2 71 2 2" xfId="43220" xr:uid="{00000000-0005-0000-0000-0000D6A80000}"/>
    <cellStyle name="Separador de milhares 2 71 2 2 2" xfId="43221" xr:uid="{00000000-0005-0000-0000-0000D7A80000}"/>
    <cellStyle name="Separador de milhares 2 71 2 2 3" xfId="43222" xr:uid="{00000000-0005-0000-0000-0000D8A80000}"/>
    <cellStyle name="Separador de milhares 2 71 2 3" xfId="43223" xr:uid="{00000000-0005-0000-0000-0000D9A80000}"/>
    <cellStyle name="Separador de milhares 2 71 2 4" xfId="43224" xr:uid="{00000000-0005-0000-0000-0000DAA80000}"/>
    <cellStyle name="Separador de milhares 2 71 2 5" xfId="43225" xr:uid="{00000000-0005-0000-0000-0000DBA80000}"/>
    <cellStyle name="Separador de milhares 2 71 3" xfId="43226" xr:uid="{00000000-0005-0000-0000-0000DCA80000}"/>
    <cellStyle name="Separador de milhares 2 71 3 2" xfId="43227" xr:uid="{00000000-0005-0000-0000-0000DDA80000}"/>
    <cellStyle name="Separador de milhares 2 71 3 3" xfId="43228" xr:uid="{00000000-0005-0000-0000-0000DEA80000}"/>
    <cellStyle name="Separador de milhares 2 71 3 4" xfId="43229" xr:uid="{00000000-0005-0000-0000-0000DFA80000}"/>
    <cellStyle name="Separador de milhares 2 71 4" xfId="43230" xr:uid="{00000000-0005-0000-0000-0000E0A80000}"/>
    <cellStyle name="Separador de milhares 2 71 4 2" xfId="43231" xr:uid="{00000000-0005-0000-0000-0000E1A80000}"/>
    <cellStyle name="Separador de milhares 2 71 4 3" xfId="43232" xr:uid="{00000000-0005-0000-0000-0000E2A80000}"/>
    <cellStyle name="Separador de milhares 2 71 5" xfId="43233" xr:uid="{00000000-0005-0000-0000-0000E3A80000}"/>
    <cellStyle name="Separador de milhares 2 71 5 2" xfId="43234" xr:uid="{00000000-0005-0000-0000-0000E4A80000}"/>
    <cellStyle name="Separador de milhares 2 71 5 3" xfId="43235" xr:uid="{00000000-0005-0000-0000-0000E5A80000}"/>
    <cellStyle name="Separador de milhares 2 71 6" xfId="43236" xr:uid="{00000000-0005-0000-0000-0000E6A80000}"/>
    <cellStyle name="Separador de milhares 2 71 6 2" xfId="43237" xr:uid="{00000000-0005-0000-0000-0000E7A80000}"/>
    <cellStyle name="Separador de milhares 2 71 7" xfId="43238" xr:uid="{00000000-0005-0000-0000-0000E8A80000}"/>
    <cellStyle name="Separador de milhares 2 71 8" xfId="43239" xr:uid="{00000000-0005-0000-0000-0000E9A80000}"/>
    <cellStyle name="Separador de milhares 2 71 9" xfId="43240" xr:uid="{00000000-0005-0000-0000-0000EAA80000}"/>
    <cellStyle name="Separador de milhares 2 72" xfId="43241" xr:uid="{00000000-0005-0000-0000-0000EBA80000}"/>
    <cellStyle name="Separador de milhares 2 72 2" xfId="43242" xr:uid="{00000000-0005-0000-0000-0000ECA80000}"/>
    <cellStyle name="Separador de milhares 2 72 2 2" xfId="43243" xr:uid="{00000000-0005-0000-0000-0000EDA80000}"/>
    <cellStyle name="Separador de milhares 2 72 2 2 2" xfId="43244" xr:uid="{00000000-0005-0000-0000-0000EEA80000}"/>
    <cellStyle name="Separador de milhares 2 72 2 2 3" xfId="43245" xr:uid="{00000000-0005-0000-0000-0000EFA80000}"/>
    <cellStyle name="Separador de milhares 2 72 2 3" xfId="43246" xr:uid="{00000000-0005-0000-0000-0000F0A80000}"/>
    <cellStyle name="Separador de milhares 2 72 2 4" xfId="43247" xr:uid="{00000000-0005-0000-0000-0000F1A80000}"/>
    <cellStyle name="Separador de milhares 2 72 2 5" xfId="43248" xr:uid="{00000000-0005-0000-0000-0000F2A80000}"/>
    <cellStyle name="Separador de milhares 2 72 3" xfId="43249" xr:uid="{00000000-0005-0000-0000-0000F3A80000}"/>
    <cellStyle name="Separador de milhares 2 72 3 2" xfId="43250" xr:uid="{00000000-0005-0000-0000-0000F4A80000}"/>
    <cellStyle name="Separador de milhares 2 72 3 3" xfId="43251" xr:uid="{00000000-0005-0000-0000-0000F5A80000}"/>
    <cellStyle name="Separador de milhares 2 72 3 4" xfId="43252" xr:uid="{00000000-0005-0000-0000-0000F6A80000}"/>
    <cellStyle name="Separador de milhares 2 72 4" xfId="43253" xr:uid="{00000000-0005-0000-0000-0000F7A80000}"/>
    <cellStyle name="Separador de milhares 2 72 4 2" xfId="43254" xr:uid="{00000000-0005-0000-0000-0000F8A80000}"/>
    <cellStyle name="Separador de milhares 2 72 4 3" xfId="43255" xr:uid="{00000000-0005-0000-0000-0000F9A80000}"/>
    <cellStyle name="Separador de milhares 2 72 5" xfId="43256" xr:uid="{00000000-0005-0000-0000-0000FAA80000}"/>
    <cellStyle name="Separador de milhares 2 72 5 2" xfId="43257" xr:uid="{00000000-0005-0000-0000-0000FBA80000}"/>
    <cellStyle name="Separador de milhares 2 72 5 3" xfId="43258" xr:uid="{00000000-0005-0000-0000-0000FCA80000}"/>
    <cellStyle name="Separador de milhares 2 72 6" xfId="43259" xr:uid="{00000000-0005-0000-0000-0000FDA80000}"/>
    <cellStyle name="Separador de milhares 2 72 6 2" xfId="43260" xr:uid="{00000000-0005-0000-0000-0000FEA80000}"/>
    <cellStyle name="Separador de milhares 2 72 7" xfId="43261" xr:uid="{00000000-0005-0000-0000-0000FFA80000}"/>
    <cellStyle name="Separador de milhares 2 72 8" xfId="43262" xr:uid="{00000000-0005-0000-0000-000000A90000}"/>
    <cellStyle name="Separador de milhares 2 72 9" xfId="43263" xr:uid="{00000000-0005-0000-0000-000001A90000}"/>
    <cellStyle name="Separador de milhares 2 73" xfId="43264" xr:uid="{00000000-0005-0000-0000-000002A90000}"/>
    <cellStyle name="Separador de milhares 2 73 2" xfId="43265" xr:uid="{00000000-0005-0000-0000-000003A90000}"/>
    <cellStyle name="Separador de milhares 2 73 2 2" xfId="43266" xr:uid="{00000000-0005-0000-0000-000004A90000}"/>
    <cellStyle name="Separador de milhares 2 73 2 2 2" xfId="43267" xr:uid="{00000000-0005-0000-0000-000005A90000}"/>
    <cellStyle name="Separador de milhares 2 73 2 2 3" xfId="43268" xr:uid="{00000000-0005-0000-0000-000006A90000}"/>
    <cellStyle name="Separador de milhares 2 73 2 3" xfId="43269" xr:uid="{00000000-0005-0000-0000-000007A90000}"/>
    <cellStyle name="Separador de milhares 2 73 2 4" xfId="43270" xr:uid="{00000000-0005-0000-0000-000008A90000}"/>
    <cellStyle name="Separador de milhares 2 73 2 5" xfId="43271" xr:uid="{00000000-0005-0000-0000-000009A90000}"/>
    <cellStyle name="Separador de milhares 2 73 3" xfId="43272" xr:uid="{00000000-0005-0000-0000-00000AA90000}"/>
    <cellStyle name="Separador de milhares 2 73 3 2" xfId="43273" xr:uid="{00000000-0005-0000-0000-00000BA90000}"/>
    <cellStyle name="Separador de milhares 2 73 3 3" xfId="43274" xr:uid="{00000000-0005-0000-0000-00000CA90000}"/>
    <cellStyle name="Separador de milhares 2 73 3 4" xfId="43275" xr:uid="{00000000-0005-0000-0000-00000DA90000}"/>
    <cellStyle name="Separador de milhares 2 73 4" xfId="43276" xr:uid="{00000000-0005-0000-0000-00000EA90000}"/>
    <cellStyle name="Separador de milhares 2 73 4 2" xfId="43277" xr:uid="{00000000-0005-0000-0000-00000FA90000}"/>
    <cellStyle name="Separador de milhares 2 73 4 3" xfId="43278" xr:uid="{00000000-0005-0000-0000-000010A90000}"/>
    <cellStyle name="Separador de milhares 2 73 5" xfId="43279" xr:uid="{00000000-0005-0000-0000-000011A90000}"/>
    <cellStyle name="Separador de milhares 2 73 5 2" xfId="43280" xr:uid="{00000000-0005-0000-0000-000012A90000}"/>
    <cellStyle name="Separador de milhares 2 73 5 3" xfId="43281" xr:uid="{00000000-0005-0000-0000-000013A90000}"/>
    <cellStyle name="Separador de milhares 2 73 6" xfId="43282" xr:uid="{00000000-0005-0000-0000-000014A90000}"/>
    <cellStyle name="Separador de milhares 2 73 6 2" xfId="43283" xr:uid="{00000000-0005-0000-0000-000015A90000}"/>
    <cellStyle name="Separador de milhares 2 73 7" xfId="43284" xr:uid="{00000000-0005-0000-0000-000016A90000}"/>
    <cellStyle name="Separador de milhares 2 73 8" xfId="43285" xr:uid="{00000000-0005-0000-0000-000017A90000}"/>
    <cellStyle name="Separador de milhares 2 73 9" xfId="43286" xr:uid="{00000000-0005-0000-0000-000018A90000}"/>
    <cellStyle name="Separador de milhares 2 74" xfId="43287" xr:uid="{00000000-0005-0000-0000-000019A90000}"/>
    <cellStyle name="Separador de milhares 2 74 2" xfId="43288" xr:uid="{00000000-0005-0000-0000-00001AA90000}"/>
    <cellStyle name="Separador de milhares 2 74 2 2" xfId="43289" xr:uid="{00000000-0005-0000-0000-00001BA90000}"/>
    <cellStyle name="Separador de milhares 2 74 2 2 2" xfId="43290" xr:uid="{00000000-0005-0000-0000-00001CA90000}"/>
    <cellStyle name="Separador de milhares 2 74 2 2 3" xfId="43291" xr:uid="{00000000-0005-0000-0000-00001DA90000}"/>
    <cellStyle name="Separador de milhares 2 74 2 3" xfId="43292" xr:uid="{00000000-0005-0000-0000-00001EA90000}"/>
    <cellStyle name="Separador de milhares 2 74 2 4" xfId="43293" xr:uid="{00000000-0005-0000-0000-00001FA90000}"/>
    <cellStyle name="Separador de milhares 2 74 2 5" xfId="43294" xr:uid="{00000000-0005-0000-0000-000020A90000}"/>
    <cellStyle name="Separador de milhares 2 74 3" xfId="43295" xr:uid="{00000000-0005-0000-0000-000021A90000}"/>
    <cellStyle name="Separador de milhares 2 74 3 2" xfId="43296" xr:uid="{00000000-0005-0000-0000-000022A90000}"/>
    <cellStyle name="Separador de milhares 2 74 3 3" xfId="43297" xr:uid="{00000000-0005-0000-0000-000023A90000}"/>
    <cellStyle name="Separador de milhares 2 74 3 4" xfId="43298" xr:uid="{00000000-0005-0000-0000-000024A90000}"/>
    <cellStyle name="Separador de milhares 2 74 4" xfId="43299" xr:uid="{00000000-0005-0000-0000-000025A90000}"/>
    <cellStyle name="Separador de milhares 2 74 4 2" xfId="43300" xr:uid="{00000000-0005-0000-0000-000026A90000}"/>
    <cellStyle name="Separador de milhares 2 74 4 3" xfId="43301" xr:uid="{00000000-0005-0000-0000-000027A90000}"/>
    <cellStyle name="Separador de milhares 2 74 5" xfId="43302" xr:uid="{00000000-0005-0000-0000-000028A90000}"/>
    <cellStyle name="Separador de milhares 2 74 5 2" xfId="43303" xr:uid="{00000000-0005-0000-0000-000029A90000}"/>
    <cellStyle name="Separador de milhares 2 74 5 3" xfId="43304" xr:uid="{00000000-0005-0000-0000-00002AA90000}"/>
    <cellStyle name="Separador de milhares 2 74 6" xfId="43305" xr:uid="{00000000-0005-0000-0000-00002BA90000}"/>
    <cellStyle name="Separador de milhares 2 74 6 2" xfId="43306" xr:uid="{00000000-0005-0000-0000-00002CA90000}"/>
    <cellStyle name="Separador de milhares 2 74 7" xfId="43307" xr:uid="{00000000-0005-0000-0000-00002DA90000}"/>
    <cellStyle name="Separador de milhares 2 74 8" xfId="43308" xr:uid="{00000000-0005-0000-0000-00002EA90000}"/>
    <cellStyle name="Separador de milhares 2 74 9" xfId="43309" xr:uid="{00000000-0005-0000-0000-00002FA90000}"/>
    <cellStyle name="Separador de milhares 2 75" xfId="43310" xr:uid="{00000000-0005-0000-0000-000030A90000}"/>
    <cellStyle name="Separador de milhares 2 75 2" xfId="43311" xr:uid="{00000000-0005-0000-0000-000031A90000}"/>
    <cellStyle name="Separador de milhares 2 75 2 2" xfId="43312" xr:uid="{00000000-0005-0000-0000-000032A90000}"/>
    <cellStyle name="Separador de milhares 2 75 2 2 2" xfId="43313" xr:uid="{00000000-0005-0000-0000-000033A90000}"/>
    <cellStyle name="Separador de milhares 2 75 2 2 3" xfId="43314" xr:uid="{00000000-0005-0000-0000-000034A90000}"/>
    <cellStyle name="Separador de milhares 2 75 2 3" xfId="43315" xr:uid="{00000000-0005-0000-0000-000035A90000}"/>
    <cellStyle name="Separador de milhares 2 75 2 4" xfId="43316" xr:uid="{00000000-0005-0000-0000-000036A90000}"/>
    <cellStyle name="Separador de milhares 2 75 2 5" xfId="43317" xr:uid="{00000000-0005-0000-0000-000037A90000}"/>
    <cellStyle name="Separador de milhares 2 75 3" xfId="43318" xr:uid="{00000000-0005-0000-0000-000038A90000}"/>
    <cellStyle name="Separador de milhares 2 75 3 2" xfId="43319" xr:uid="{00000000-0005-0000-0000-000039A90000}"/>
    <cellStyle name="Separador de milhares 2 75 3 3" xfId="43320" xr:uid="{00000000-0005-0000-0000-00003AA90000}"/>
    <cellStyle name="Separador de milhares 2 75 3 4" xfId="43321" xr:uid="{00000000-0005-0000-0000-00003BA90000}"/>
    <cellStyle name="Separador de milhares 2 75 4" xfId="43322" xr:uid="{00000000-0005-0000-0000-00003CA90000}"/>
    <cellStyle name="Separador de milhares 2 75 4 2" xfId="43323" xr:uid="{00000000-0005-0000-0000-00003DA90000}"/>
    <cellStyle name="Separador de milhares 2 75 4 3" xfId="43324" xr:uid="{00000000-0005-0000-0000-00003EA90000}"/>
    <cellStyle name="Separador de milhares 2 75 5" xfId="43325" xr:uid="{00000000-0005-0000-0000-00003FA90000}"/>
    <cellStyle name="Separador de milhares 2 75 5 2" xfId="43326" xr:uid="{00000000-0005-0000-0000-000040A90000}"/>
    <cellStyle name="Separador de milhares 2 75 5 3" xfId="43327" xr:uid="{00000000-0005-0000-0000-000041A90000}"/>
    <cellStyle name="Separador de milhares 2 75 6" xfId="43328" xr:uid="{00000000-0005-0000-0000-000042A90000}"/>
    <cellStyle name="Separador de milhares 2 75 6 2" xfId="43329" xr:uid="{00000000-0005-0000-0000-000043A90000}"/>
    <cellStyle name="Separador de milhares 2 75 7" xfId="43330" xr:uid="{00000000-0005-0000-0000-000044A90000}"/>
    <cellStyle name="Separador de milhares 2 75 8" xfId="43331" xr:uid="{00000000-0005-0000-0000-000045A90000}"/>
    <cellStyle name="Separador de milhares 2 75 9" xfId="43332" xr:uid="{00000000-0005-0000-0000-000046A90000}"/>
    <cellStyle name="Separador de milhares 2 76" xfId="43333" xr:uid="{00000000-0005-0000-0000-000047A90000}"/>
    <cellStyle name="Separador de milhares 2 76 2" xfId="43334" xr:uid="{00000000-0005-0000-0000-000048A90000}"/>
    <cellStyle name="Separador de milhares 2 76 2 2" xfId="43335" xr:uid="{00000000-0005-0000-0000-000049A90000}"/>
    <cellStyle name="Separador de milhares 2 76 2 2 2" xfId="43336" xr:uid="{00000000-0005-0000-0000-00004AA90000}"/>
    <cellStyle name="Separador de milhares 2 76 2 2 3" xfId="43337" xr:uid="{00000000-0005-0000-0000-00004BA90000}"/>
    <cellStyle name="Separador de milhares 2 76 2 3" xfId="43338" xr:uid="{00000000-0005-0000-0000-00004CA90000}"/>
    <cellStyle name="Separador de milhares 2 76 2 4" xfId="43339" xr:uid="{00000000-0005-0000-0000-00004DA90000}"/>
    <cellStyle name="Separador de milhares 2 76 2 5" xfId="43340" xr:uid="{00000000-0005-0000-0000-00004EA90000}"/>
    <cellStyle name="Separador de milhares 2 76 3" xfId="43341" xr:uid="{00000000-0005-0000-0000-00004FA90000}"/>
    <cellStyle name="Separador de milhares 2 76 3 2" xfId="43342" xr:uid="{00000000-0005-0000-0000-000050A90000}"/>
    <cellStyle name="Separador de milhares 2 76 3 3" xfId="43343" xr:uid="{00000000-0005-0000-0000-000051A90000}"/>
    <cellStyle name="Separador de milhares 2 76 3 4" xfId="43344" xr:uid="{00000000-0005-0000-0000-000052A90000}"/>
    <cellStyle name="Separador de milhares 2 76 4" xfId="43345" xr:uid="{00000000-0005-0000-0000-000053A90000}"/>
    <cellStyle name="Separador de milhares 2 76 4 2" xfId="43346" xr:uid="{00000000-0005-0000-0000-000054A90000}"/>
    <cellStyle name="Separador de milhares 2 76 4 3" xfId="43347" xr:uid="{00000000-0005-0000-0000-000055A90000}"/>
    <cellStyle name="Separador de milhares 2 76 5" xfId="43348" xr:uid="{00000000-0005-0000-0000-000056A90000}"/>
    <cellStyle name="Separador de milhares 2 76 5 2" xfId="43349" xr:uid="{00000000-0005-0000-0000-000057A90000}"/>
    <cellStyle name="Separador de milhares 2 76 5 3" xfId="43350" xr:uid="{00000000-0005-0000-0000-000058A90000}"/>
    <cellStyle name="Separador de milhares 2 76 6" xfId="43351" xr:uid="{00000000-0005-0000-0000-000059A90000}"/>
    <cellStyle name="Separador de milhares 2 76 6 2" xfId="43352" xr:uid="{00000000-0005-0000-0000-00005AA90000}"/>
    <cellStyle name="Separador de milhares 2 76 7" xfId="43353" xr:uid="{00000000-0005-0000-0000-00005BA90000}"/>
    <cellStyle name="Separador de milhares 2 76 8" xfId="43354" xr:uid="{00000000-0005-0000-0000-00005CA90000}"/>
    <cellStyle name="Separador de milhares 2 76 9" xfId="43355" xr:uid="{00000000-0005-0000-0000-00005DA90000}"/>
    <cellStyle name="Separador de milhares 2 77" xfId="43356" xr:uid="{00000000-0005-0000-0000-00005EA90000}"/>
    <cellStyle name="Separador de milhares 2 77 2" xfId="43357" xr:uid="{00000000-0005-0000-0000-00005FA90000}"/>
    <cellStyle name="Separador de milhares 2 77 2 2" xfId="43358" xr:uid="{00000000-0005-0000-0000-000060A90000}"/>
    <cellStyle name="Separador de milhares 2 77 2 2 2" xfId="43359" xr:uid="{00000000-0005-0000-0000-000061A90000}"/>
    <cellStyle name="Separador de milhares 2 77 2 2 3" xfId="43360" xr:uid="{00000000-0005-0000-0000-000062A90000}"/>
    <cellStyle name="Separador de milhares 2 77 2 3" xfId="43361" xr:uid="{00000000-0005-0000-0000-000063A90000}"/>
    <cellStyle name="Separador de milhares 2 77 2 4" xfId="43362" xr:uid="{00000000-0005-0000-0000-000064A90000}"/>
    <cellStyle name="Separador de milhares 2 77 2 5" xfId="43363" xr:uid="{00000000-0005-0000-0000-000065A90000}"/>
    <cellStyle name="Separador de milhares 2 77 3" xfId="43364" xr:uid="{00000000-0005-0000-0000-000066A90000}"/>
    <cellStyle name="Separador de milhares 2 77 3 2" xfId="43365" xr:uid="{00000000-0005-0000-0000-000067A90000}"/>
    <cellStyle name="Separador de milhares 2 77 3 3" xfId="43366" xr:uid="{00000000-0005-0000-0000-000068A90000}"/>
    <cellStyle name="Separador de milhares 2 77 3 4" xfId="43367" xr:uid="{00000000-0005-0000-0000-000069A90000}"/>
    <cellStyle name="Separador de milhares 2 77 4" xfId="43368" xr:uid="{00000000-0005-0000-0000-00006AA90000}"/>
    <cellStyle name="Separador de milhares 2 77 4 2" xfId="43369" xr:uid="{00000000-0005-0000-0000-00006BA90000}"/>
    <cellStyle name="Separador de milhares 2 77 4 3" xfId="43370" xr:uid="{00000000-0005-0000-0000-00006CA90000}"/>
    <cellStyle name="Separador de milhares 2 77 5" xfId="43371" xr:uid="{00000000-0005-0000-0000-00006DA90000}"/>
    <cellStyle name="Separador de milhares 2 77 5 2" xfId="43372" xr:uid="{00000000-0005-0000-0000-00006EA90000}"/>
    <cellStyle name="Separador de milhares 2 77 5 3" xfId="43373" xr:uid="{00000000-0005-0000-0000-00006FA90000}"/>
    <cellStyle name="Separador de milhares 2 77 6" xfId="43374" xr:uid="{00000000-0005-0000-0000-000070A90000}"/>
    <cellStyle name="Separador de milhares 2 77 6 2" xfId="43375" xr:uid="{00000000-0005-0000-0000-000071A90000}"/>
    <cellStyle name="Separador de milhares 2 77 7" xfId="43376" xr:uid="{00000000-0005-0000-0000-000072A90000}"/>
    <cellStyle name="Separador de milhares 2 77 8" xfId="43377" xr:uid="{00000000-0005-0000-0000-000073A90000}"/>
    <cellStyle name="Separador de milhares 2 77 9" xfId="43378" xr:uid="{00000000-0005-0000-0000-000074A90000}"/>
    <cellStyle name="Separador de milhares 2 78" xfId="43379" xr:uid="{00000000-0005-0000-0000-000075A90000}"/>
    <cellStyle name="Separador de milhares 2 78 2" xfId="43380" xr:uid="{00000000-0005-0000-0000-000076A90000}"/>
    <cellStyle name="Separador de milhares 2 78 2 2" xfId="43381" xr:uid="{00000000-0005-0000-0000-000077A90000}"/>
    <cellStyle name="Separador de milhares 2 78 2 2 2" xfId="43382" xr:uid="{00000000-0005-0000-0000-000078A90000}"/>
    <cellStyle name="Separador de milhares 2 78 2 2 3" xfId="43383" xr:uid="{00000000-0005-0000-0000-000079A90000}"/>
    <cellStyle name="Separador de milhares 2 78 2 3" xfId="43384" xr:uid="{00000000-0005-0000-0000-00007AA90000}"/>
    <cellStyle name="Separador de milhares 2 78 2 4" xfId="43385" xr:uid="{00000000-0005-0000-0000-00007BA90000}"/>
    <cellStyle name="Separador de milhares 2 78 2 5" xfId="43386" xr:uid="{00000000-0005-0000-0000-00007CA90000}"/>
    <cellStyle name="Separador de milhares 2 78 3" xfId="43387" xr:uid="{00000000-0005-0000-0000-00007DA90000}"/>
    <cellStyle name="Separador de milhares 2 78 3 2" xfId="43388" xr:uid="{00000000-0005-0000-0000-00007EA90000}"/>
    <cellStyle name="Separador de milhares 2 78 3 3" xfId="43389" xr:uid="{00000000-0005-0000-0000-00007FA90000}"/>
    <cellStyle name="Separador de milhares 2 78 3 4" xfId="43390" xr:uid="{00000000-0005-0000-0000-000080A90000}"/>
    <cellStyle name="Separador de milhares 2 78 4" xfId="43391" xr:uid="{00000000-0005-0000-0000-000081A90000}"/>
    <cellStyle name="Separador de milhares 2 78 4 2" xfId="43392" xr:uid="{00000000-0005-0000-0000-000082A90000}"/>
    <cellStyle name="Separador de milhares 2 78 4 3" xfId="43393" xr:uid="{00000000-0005-0000-0000-000083A90000}"/>
    <cellStyle name="Separador de milhares 2 78 5" xfId="43394" xr:uid="{00000000-0005-0000-0000-000084A90000}"/>
    <cellStyle name="Separador de milhares 2 78 5 2" xfId="43395" xr:uid="{00000000-0005-0000-0000-000085A90000}"/>
    <cellStyle name="Separador de milhares 2 78 5 3" xfId="43396" xr:uid="{00000000-0005-0000-0000-000086A90000}"/>
    <cellStyle name="Separador de milhares 2 78 6" xfId="43397" xr:uid="{00000000-0005-0000-0000-000087A90000}"/>
    <cellStyle name="Separador de milhares 2 78 6 2" xfId="43398" xr:uid="{00000000-0005-0000-0000-000088A90000}"/>
    <cellStyle name="Separador de milhares 2 78 7" xfId="43399" xr:uid="{00000000-0005-0000-0000-000089A90000}"/>
    <cellStyle name="Separador de milhares 2 78 8" xfId="43400" xr:uid="{00000000-0005-0000-0000-00008AA90000}"/>
    <cellStyle name="Separador de milhares 2 78 9" xfId="43401" xr:uid="{00000000-0005-0000-0000-00008BA90000}"/>
    <cellStyle name="Separador de milhares 2 79" xfId="43402" xr:uid="{00000000-0005-0000-0000-00008CA90000}"/>
    <cellStyle name="Separador de milhares 2 79 2" xfId="43403" xr:uid="{00000000-0005-0000-0000-00008DA90000}"/>
    <cellStyle name="Separador de milhares 2 79 2 2" xfId="43404" xr:uid="{00000000-0005-0000-0000-00008EA90000}"/>
    <cellStyle name="Separador de milhares 2 79 2 2 2" xfId="43405" xr:uid="{00000000-0005-0000-0000-00008FA90000}"/>
    <cellStyle name="Separador de milhares 2 79 2 2 3" xfId="43406" xr:uid="{00000000-0005-0000-0000-000090A90000}"/>
    <cellStyle name="Separador de milhares 2 79 2 3" xfId="43407" xr:uid="{00000000-0005-0000-0000-000091A90000}"/>
    <cellStyle name="Separador de milhares 2 79 2 4" xfId="43408" xr:uid="{00000000-0005-0000-0000-000092A90000}"/>
    <cellStyle name="Separador de milhares 2 79 2 5" xfId="43409" xr:uid="{00000000-0005-0000-0000-000093A90000}"/>
    <cellStyle name="Separador de milhares 2 79 3" xfId="43410" xr:uid="{00000000-0005-0000-0000-000094A90000}"/>
    <cellStyle name="Separador de milhares 2 79 3 2" xfId="43411" xr:uid="{00000000-0005-0000-0000-000095A90000}"/>
    <cellStyle name="Separador de milhares 2 79 3 3" xfId="43412" xr:uid="{00000000-0005-0000-0000-000096A90000}"/>
    <cellStyle name="Separador de milhares 2 79 3 4" xfId="43413" xr:uid="{00000000-0005-0000-0000-000097A90000}"/>
    <cellStyle name="Separador de milhares 2 79 4" xfId="43414" xr:uid="{00000000-0005-0000-0000-000098A90000}"/>
    <cellStyle name="Separador de milhares 2 79 4 2" xfId="43415" xr:uid="{00000000-0005-0000-0000-000099A90000}"/>
    <cellStyle name="Separador de milhares 2 79 4 3" xfId="43416" xr:uid="{00000000-0005-0000-0000-00009AA90000}"/>
    <cellStyle name="Separador de milhares 2 79 5" xfId="43417" xr:uid="{00000000-0005-0000-0000-00009BA90000}"/>
    <cellStyle name="Separador de milhares 2 79 5 2" xfId="43418" xr:uid="{00000000-0005-0000-0000-00009CA90000}"/>
    <cellStyle name="Separador de milhares 2 79 5 3" xfId="43419" xr:uid="{00000000-0005-0000-0000-00009DA90000}"/>
    <cellStyle name="Separador de milhares 2 79 6" xfId="43420" xr:uid="{00000000-0005-0000-0000-00009EA90000}"/>
    <cellStyle name="Separador de milhares 2 79 6 2" xfId="43421" xr:uid="{00000000-0005-0000-0000-00009FA90000}"/>
    <cellStyle name="Separador de milhares 2 79 7" xfId="43422" xr:uid="{00000000-0005-0000-0000-0000A0A90000}"/>
    <cellStyle name="Separador de milhares 2 79 8" xfId="43423" xr:uid="{00000000-0005-0000-0000-0000A1A90000}"/>
    <cellStyle name="Separador de milhares 2 79 9" xfId="43424" xr:uid="{00000000-0005-0000-0000-0000A2A90000}"/>
    <cellStyle name="Separador de milhares 2 8" xfId="43425" xr:uid="{00000000-0005-0000-0000-0000A3A90000}"/>
    <cellStyle name="Separador de milhares 2 8 2" xfId="43426" xr:uid="{00000000-0005-0000-0000-0000A4A90000}"/>
    <cellStyle name="Separador de milhares 2 8 2 2" xfId="43427" xr:uid="{00000000-0005-0000-0000-0000A5A90000}"/>
    <cellStyle name="Separador de milhares 2 8 2 2 2" xfId="43428" xr:uid="{00000000-0005-0000-0000-0000A6A90000}"/>
    <cellStyle name="Separador de milhares 2 8 2 2 3" xfId="43429" xr:uid="{00000000-0005-0000-0000-0000A7A90000}"/>
    <cellStyle name="Separador de milhares 2 8 2 3" xfId="43430" xr:uid="{00000000-0005-0000-0000-0000A8A90000}"/>
    <cellStyle name="Separador de milhares 2 8 2 4" xfId="43431" xr:uid="{00000000-0005-0000-0000-0000A9A90000}"/>
    <cellStyle name="Separador de milhares 2 8 2 5" xfId="43432" xr:uid="{00000000-0005-0000-0000-0000AAA90000}"/>
    <cellStyle name="Separador de milhares 2 8 3" xfId="43433" xr:uid="{00000000-0005-0000-0000-0000ABA90000}"/>
    <cellStyle name="Separador de milhares 2 8 3 2" xfId="43434" xr:uid="{00000000-0005-0000-0000-0000ACA90000}"/>
    <cellStyle name="Separador de milhares 2 8 3 3" xfId="43435" xr:uid="{00000000-0005-0000-0000-0000ADA90000}"/>
    <cellStyle name="Separador de milhares 2 8 3 4" xfId="43436" xr:uid="{00000000-0005-0000-0000-0000AEA90000}"/>
    <cellStyle name="Separador de milhares 2 8 4" xfId="43437" xr:uid="{00000000-0005-0000-0000-0000AFA90000}"/>
    <cellStyle name="Separador de milhares 2 8 4 2" xfId="43438" xr:uid="{00000000-0005-0000-0000-0000B0A90000}"/>
    <cellStyle name="Separador de milhares 2 8 4 3" xfId="43439" xr:uid="{00000000-0005-0000-0000-0000B1A90000}"/>
    <cellStyle name="Separador de milhares 2 8 5" xfId="43440" xr:uid="{00000000-0005-0000-0000-0000B2A90000}"/>
    <cellStyle name="Separador de milhares 2 8 5 2" xfId="43441" xr:uid="{00000000-0005-0000-0000-0000B3A90000}"/>
    <cellStyle name="Separador de milhares 2 8 5 3" xfId="43442" xr:uid="{00000000-0005-0000-0000-0000B4A90000}"/>
    <cellStyle name="Separador de milhares 2 8 6" xfId="43443" xr:uid="{00000000-0005-0000-0000-0000B5A90000}"/>
    <cellStyle name="Separador de milhares 2 8 6 2" xfId="43444" xr:uid="{00000000-0005-0000-0000-0000B6A90000}"/>
    <cellStyle name="Separador de milhares 2 8 7" xfId="43445" xr:uid="{00000000-0005-0000-0000-0000B7A90000}"/>
    <cellStyle name="Separador de milhares 2 8 8" xfId="43446" xr:uid="{00000000-0005-0000-0000-0000B8A90000}"/>
    <cellStyle name="Separador de milhares 2 8 9" xfId="43447" xr:uid="{00000000-0005-0000-0000-0000B9A90000}"/>
    <cellStyle name="Separador de milhares 2 80" xfId="43448" xr:uid="{00000000-0005-0000-0000-0000BAA90000}"/>
    <cellStyle name="Separador de milhares 2 80 2" xfId="43449" xr:uid="{00000000-0005-0000-0000-0000BBA90000}"/>
    <cellStyle name="Separador de milhares 2 80 2 2" xfId="43450" xr:uid="{00000000-0005-0000-0000-0000BCA90000}"/>
    <cellStyle name="Separador de milhares 2 80 2 2 2" xfId="43451" xr:uid="{00000000-0005-0000-0000-0000BDA90000}"/>
    <cellStyle name="Separador de milhares 2 80 2 2 3" xfId="43452" xr:uid="{00000000-0005-0000-0000-0000BEA90000}"/>
    <cellStyle name="Separador de milhares 2 80 2 3" xfId="43453" xr:uid="{00000000-0005-0000-0000-0000BFA90000}"/>
    <cellStyle name="Separador de milhares 2 80 2 4" xfId="43454" xr:uid="{00000000-0005-0000-0000-0000C0A90000}"/>
    <cellStyle name="Separador de milhares 2 80 2 5" xfId="43455" xr:uid="{00000000-0005-0000-0000-0000C1A90000}"/>
    <cellStyle name="Separador de milhares 2 80 3" xfId="43456" xr:uid="{00000000-0005-0000-0000-0000C2A90000}"/>
    <cellStyle name="Separador de milhares 2 80 3 2" xfId="43457" xr:uid="{00000000-0005-0000-0000-0000C3A90000}"/>
    <cellStyle name="Separador de milhares 2 80 3 3" xfId="43458" xr:uid="{00000000-0005-0000-0000-0000C4A90000}"/>
    <cellStyle name="Separador de milhares 2 80 3 4" xfId="43459" xr:uid="{00000000-0005-0000-0000-0000C5A90000}"/>
    <cellStyle name="Separador de milhares 2 80 4" xfId="43460" xr:uid="{00000000-0005-0000-0000-0000C6A90000}"/>
    <cellStyle name="Separador de milhares 2 80 4 2" xfId="43461" xr:uid="{00000000-0005-0000-0000-0000C7A90000}"/>
    <cellStyle name="Separador de milhares 2 80 4 3" xfId="43462" xr:uid="{00000000-0005-0000-0000-0000C8A90000}"/>
    <cellStyle name="Separador de milhares 2 80 5" xfId="43463" xr:uid="{00000000-0005-0000-0000-0000C9A90000}"/>
    <cellStyle name="Separador de milhares 2 80 5 2" xfId="43464" xr:uid="{00000000-0005-0000-0000-0000CAA90000}"/>
    <cellStyle name="Separador de milhares 2 80 5 3" xfId="43465" xr:uid="{00000000-0005-0000-0000-0000CBA90000}"/>
    <cellStyle name="Separador de milhares 2 80 6" xfId="43466" xr:uid="{00000000-0005-0000-0000-0000CCA90000}"/>
    <cellStyle name="Separador de milhares 2 80 6 2" xfId="43467" xr:uid="{00000000-0005-0000-0000-0000CDA90000}"/>
    <cellStyle name="Separador de milhares 2 80 7" xfId="43468" xr:uid="{00000000-0005-0000-0000-0000CEA90000}"/>
    <cellStyle name="Separador de milhares 2 80 8" xfId="43469" xr:uid="{00000000-0005-0000-0000-0000CFA90000}"/>
    <cellStyle name="Separador de milhares 2 80 9" xfId="43470" xr:uid="{00000000-0005-0000-0000-0000D0A90000}"/>
    <cellStyle name="Separador de milhares 2 81" xfId="43471" xr:uid="{00000000-0005-0000-0000-0000D1A90000}"/>
    <cellStyle name="Separador de milhares 2 81 2" xfId="43472" xr:uid="{00000000-0005-0000-0000-0000D2A90000}"/>
    <cellStyle name="Separador de milhares 2 81 2 2" xfId="43473" xr:uid="{00000000-0005-0000-0000-0000D3A90000}"/>
    <cellStyle name="Separador de milhares 2 81 2 2 2" xfId="43474" xr:uid="{00000000-0005-0000-0000-0000D4A90000}"/>
    <cellStyle name="Separador de milhares 2 81 2 2 3" xfId="43475" xr:uid="{00000000-0005-0000-0000-0000D5A90000}"/>
    <cellStyle name="Separador de milhares 2 81 2 3" xfId="43476" xr:uid="{00000000-0005-0000-0000-0000D6A90000}"/>
    <cellStyle name="Separador de milhares 2 81 2 4" xfId="43477" xr:uid="{00000000-0005-0000-0000-0000D7A90000}"/>
    <cellStyle name="Separador de milhares 2 81 2 5" xfId="43478" xr:uid="{00000000-0005-0000-0000-0000D8A90000}"/>
    <cellStyle name="Separador de milhares 2 81 3" xfId="43479" xr:uid="{00000000-0005-0000-0000-0000D9A90000}"/>
    <cellStyle name="Separador de milhares 2 81 3 2" xfId="43480" xr:uid="{00000000-0005-0000-0000-0000DAA90000}"/>
    <cellStyle name="Separador de milhares 2 81 3 3" xfId="43481" xr:uid="{00000000-0005-0000-0000-0000DBA90000}"/>
    <cellStyle name="Separador de milhares 2 81 3 4" xfId="43482" xr:uid="{00000000-0005-0000-0000-0000DCA90000}"/>
    <cellStyle name="Separador de milhares 2 81 4" xfId="43483" xr:uid="{00000000-0005-0000-0000-0000DDA90000}"/>
    <cellStyle name="Separador de milhares 2 81 4 2" xfId="43484" xr:uid="{00000000-0005-0000-0000-0000DEA90000}"/>
    <cellStyle name="Separador de milhares 2 81 4 3" xfId="43485" xr:uid="{00000000-0005-0000-0000-0000DFA90000}"/>
    <cellStyle name="Separador de milhares 2 81 5" xfId="43486" xr:uid="{00000000-0005-0000-0000-0000E0A90000}"/>
    <cellStyle name="Separador de milhares 2 81 5 2" xfId="43487" xr:uid="{00000000-0005-0000-0000-0000E1A90000}"/>
    <cellStyle name="Separador de milhares 2 81 5 3" xfId="43488" xr:uid="{00000000-0005-0000-0000-0000E2A90000}"/>
    <cellStyle name="Separador de milhares 2 81 6" xfId="43489" xr:uid="{00000000-0005-0000-0000-0000E3A90000}"/>
    <cellStyle name="Separador de milhares 2 81 6 2" xfId="43490" xr:uid="{00000000-0005-0000-0000-0000E4A90000}"/>
    <cellStyle name="Separador de milhares 2 81 7" xfId="43491" xr:uid="{00000000-0005-0000-0000-0000E5A90000}"/>
    <cellStyle name="Separador de milhares 2 81 8" xfId="43492" xr:uid="{00000000-0005-0000-0000-0000E6A90000}"/>
    <cellStyle name="Separador de milhares 2 81 9" xfId="43493" xr:uid="{00000000-0005-0000-0000-0000E7A90000}"/>
    <cellStyle name="Separador de milhares 2 82" xfId="43494" xr:uid="{00000000-0005-0000-0000-0000E8A90000}"/>
    <cellStyle name="Separador de milhares 2 82 2" xfId="43495" xr:uid="{00000000-0005-0000-0000-0000E9A90000}"/>
    <cellStyle name="Separador de milhares 2 82 2 2" xfId="43496" xr:uid="{00000000-0005-0000-0000-0000EAA90000}"/>
    <cellStyle name="Separador de milhares 2 82 2 2 2" xfId="43497" xr:uid="{00000000-0005-0000-0000-0000EBA90000}"/>
    <cellStyle name="Separador de milhares 2 82 2 2 3" xfId="43498" xr:uid="{00000000-0005-0000-0000-0000ECA90000}"/>
    <cellStyle name="Separador de milhares 2 82 2 3" xfId="43499" xr:uid="{00000000-0005-0000-0000-0000EDA90000}"/>
    <cellStyle name="Separador de milhares 2 82 2 4" xfId="43500" xr:uid="{00000000-0005-0000-0000-0000EEA90000}"/>
    <cellStyle name="Separador de milhares 2 82 2 5" xfId="43501" xr:uid="{00000000-0005-0000-0000-0000EFA90000}"/>
    <cellStyle name="Separador de milhares 2 82 3" xfId="43502" xr:uid="{00000000-0005-0000-0000-0000F0A90000}"/>
    <cellStyle name="Separador de milhares 2 82 3 2" xfId="43503" xr:uid="{00000000-0005-0000-0000-0000F1A90000}"/>
    <cellStyle name="Separador de milhares 2 82 3 3" xfId="43504" xr:uid="{00000000-0005-0000-0000-0000F2A90000}"/>
    <cellStyle name="Separador de milhares 2 82 3 4" xfId="43505" xr:uid="{00000000-0005-0000-0000-0000F3A90000}"/>
    <cellStyle name="Separador de milhares 2 82 4" xfId="43506" xr:uid="{00000000-0005-0000-0000-0000F4A90000}"/>
    <cellStyle name="Separador de milhares 2 82 4 2" xfId="43507" xr:uid="{00000000-0005-0000-0000-0000F5A90000}"/>
    <cellStyle name="Separador de milhares 2 82 4 3" xfId="43508" xr:uid="{00000000-0005-0000-0000-0000F6A90000}"/>
    <cellStyle name="Separador de milhares 2 82 5" xfId="43509" xr:uid="{00000000-0005-0000-0000-0000F7A90000}"/>
    <cellStyle name="Separador de milhares 2 82 5 2" xfId="43510" xr:uid="{00000000-0005-0000-0000-0000F8A90000}"/>
    <cellStyle name="Separador de milhares 2 82 5 3" xfId="43511" xr:uid="{00000000-0005-0000-0000-0000F9A90000}"/>
    <cellStyle name="Separador de milhares 2 82 6" xfId="43512" xr:uid="{00000000-0005-0000-0000-0000FAA90000}"/>
    <cellStyle name="Separador de milhares 2 82 6 2" xfId="43513" xr:uid="{00000000-0005-0000-0000-0000FBA90000}"/>
    <cellStyle name="Separador de milhares 2 82 7" xfId="43514" xr:uid="{00000000-0005-0000-0000-0000FCA90000}"/>
    <cellStyle name="Separador de milhares 2 82 8" xfId="43515" xr:uid="{00000000-0005-0000-0000-0000FDA90000}"/>
    <cellStyle name="Separador de milhares 2 82 9" xfId="43516" xr:uid="{00000000-0005-0000-0000-0000FEA90000}"/>
    <cellStyle name="Separador de milhares 2 83" xfId="43517" xr:uid="{00000000-0005-0000-0000-0000FFA90000}"/>
    <cellStyle name="Separador de milhares 2 83 2" xfId="43518" xr:uid="{00000000-0005-0000-0000-000000AA0000}"/>
    <cellStyle name="Separador de milhares 2 83 2 2" xfId="43519" xr:uid="{00000000-0005-0000-0000-000001AA0000}"/>
    <cellStyle name="Separador de milhares 2 83 2 2 2" xfId="43520" xr:uid="{00000000-0005-0000-0000-000002AA0000}"/>
    <cellStyle name="Separador de milhares 2 83 2 2 3" xfId="43521" xr:uid="{00000000-0005-0000-0000-000003AA0000}"/>
    <cellStyle name="Separador de milhares 2 83 2 3" xfId="43522" xr:uid="{00000000-0005-0000-0000-000004AA0000}"/>
    <cellStyle name="Separador de milhares 2 83 2 4" xfId="43523" xr:uid="{00000000-0005-0000-0000-000005AA0000}"/>
    <cellStyle name="Separador de milhares 2 83 2 5" xfId="43524" xr:uid="{00000000-0005-0000-0000-000006AA0000}"/>
    <cellStyle name="Separador de milhares 2 83 3" xfId="43525" xr:uid="{00000000-0005-0000-0000-000007AA0000}"/>
    <cellStyle name="Separador de milhares 2 83 3 2" xfId="43526" xr:uid="{00000000-0005-0000-0000-000008AA0000}"/>
    <cellStyle name="Separador de milhares 2 83 3 3" xfId="43527" xr:uid="{00000000-0005-0000-0000-000009AA0000}"/>
    <cellStyle name="Separador de milhares 2 83 3 4" xfId="43528" xr:uid="{00000000-0005-0000-0000-00000AAA0000}"/>
    <cellStyle name="Separador de milhares 2 83 4" xfId="43529" xr:uid="{00000000-0005-0000-0000-00000BAA0000}"/>
    <cellStyle name="Separador de milhares 2 83 4 2" xfId="43530" xr:uid="{00000000-0005-0000-0000-00000CAA0000}"/>
    <cellStyle name="Separador de milhares 2 83 4 3" xfId="43531" xr:uid="{00000000-0005-0000-0000-00000DAA0000}"/>
    <cellStyle name="Separador de milhares 2 83 5" xfId="43532" xr:uid="{00000000-0005-0000-0000-00000EAA0000}"/>
    <cellStyle name="Separador de milhares 2 83 5 2" xfId="43533" xr:uid="{00000000-0005-0000-0000-00000FAA0000}"/>
    <cellStyle name="Separador de milhares 2 83 5 3" xfId="43534" xr:uid="{00000000-0005-0000-0000-000010AA0000}"/>
    <cellStyle name="Separador de milhares 2 83 6" xfId="43535" xr:uid="{00000000-0005-0000-0000-000011AA0000}"/>
    <cellStyle name="Separador de milhares 2 83 6 2" xfId="43536" xr:uid="{00000000-0005-0000-0000-000012AA0000}"/>
    <cellStyle name="Separador de milhares 2 83 7" xfId="43537" xr:uid="{00000000-0005-0000-0000-000013AA0000}"/>
    <cellStyle name="Separador de milhares 2 83 8" xfId="43538" xr:uid="{00000000-0005-0000-0000-000014AA0000}"/>
    <cellStyle name="Separador de milhares 2 83 9" xfId="43539" xr:uid="{00000000-0005-0000-0000-000015AA0000}"/>
    <cellStyle name="Separador de milhares 2 84" xfId="43540" xr:uid="{00000000-0005-0000-0000-000016AA0000}"/>
    <cellStyle name="Separador de milhares 2 84 2" xfId="43541" xr:uid="{00000000-0005-0000-0000-000017AA0000}"/>
    <cellStyle name="Separador de milhares 2 84 2 2" xfId="43542" xr:uid="{00000000-0005-0000-0000-000018AA0000}"/>
    <cellStyle name="Separador de milhares 2 84 2 2 2" xfId="43543" xr:uid="{00000000-0005-0000-0000-000019AA0000}"/>
    <cellStyle name="Separador de milhares 2 84 2 2 3" xfId="43544" xr:uid="{00000000-0005-0000-0000-00001AAA0000}"/>
    <cellStyle name="Separador de milhares 2 84 2 3" xfId="43545" xr:uid="{00000000-0005-0000-0000-00001BAA0000}"/>
    <cellStyle name="Separador de milhares 2 84 2 4" xfId="43546" xr:uid="{00000000-0005-0000-0000-00001CAA0000}"/>
    <cellStyle name="Separador de milhares 2 84 2 5" xfId="43547" xr:uid="{00000000-0005-0000-0000-00001DAA0000}"/>
    <cellStyle name="Separador de milhares 2 84 3" xfId="43548" xr:uid="{00000000-0005-0000-0000-00001EAA0000}"/>
    <cellStyle name="Separador de milhares 2 84 3 2" xfId="43549" xr:uid="{00000000-0005-0000-0000-00001FAA0000}"/>
    <cellStyle name="Separador de milhares 2 84 3 3" xfId="43550" xr:uid="{00000000-0005-0000-0000-000020AA0000}"/>
    <cellStyle name="Separador de milhares 2 84 3 4" xfId="43551" xr:uid="{00000000-0005-0000-0000-000021AA0000}"/>
    <cellStyle name="Separador de milhares 2 84 4" xfId="43552" xr:uid="{00000000-0005-0000-0000-000022AA0000}"/>
    <cellStyle name="Separador de milhares 2 84 4 2" xfId="43553" xr:uid="{00000000-0005-0000-0000-000023AA0000}"/>
    <cellStyle name="Separador de milhares 2 84 4 3" xfId="43554" xr:uid="{00000000-0005-0000-0000-000024AA0000}"/>
    <cellStyle name="Separador de milhares 2 84 5" xfId="43555" xr:uid="{00000000-0005-0000-0000-000025AA0000}"/>
    <cellStyle name="Separador de milhares 2 84 5 2" xfId="43556" xr:uid="{00000000-0005-0000-0000-000026AA0000}"/>
    <cellStyle name="Separador de milhares 2 84 5 3" xfId="43557" xr:uid="{00000000-0005-0000-0000-000027AA0000}"/>
    <cellStyle name="Separador de milhares 2 84 6" xfId="43558" xr:uid="{00000000-0005-0000-0000-000028AA0000}"/>
    <cellStyle name="Separador de milhares 2 84 6 2" xfId="43559" xr:uid="{00000000-0005-0000-0000-000029AA0000}"/>
    <cellStyle name="Separador de milhares 2 84 7" xfId="43560" xr:uid="{00000000-0005-0000-0000-00002AAA0000}"/>
    <cellStyle name="Separador de milhares 2 84 8" xfId="43561" xr:uid="{00000000-0005-0000-0000-00002BAA0000}"/>
    <cellStyle name="Separador de milhares 2 84 9" xfId="43562" xr:uid="{00000000-0005-0000-0000-00002CAA0000}"/>
    <cellStyle name="Separador de milhares 2 85" xfId="43563" xr:uid="{00000000-0005-0000-0000-00002DAA0000}"/>
    <cellStyle name="Separador de milhares 2 85 2" xfId="43564" xr:uid="{00000000-0005-0000-0000-00002EAA0000}"/>
    <cellStyle name="Separador de milhares 2 85 2 2" xfId="43565" xr:uid="{00000000-0005-0000-0000-00002FAA0000}"/>
    <cellStyle name="Separador de milhares 2 85 2 2 2" xfId="43566" xr:uid="{00000000-0005-0000-0000-000030AA0000}"/>
    <cellStyle name="Separador de milhares 2 85 2 2 3" xfId="43567" xr:uid="{00000000-0005-0000-0000-000031AA0000}"/>
    <cellStyle name="Separador de milhares 2 85 2 3" xfId="43568" xr:uid="{00000000-0005-0000-0000-000032AA0000}"/>
    <cellStyle name="Separador de milhares 2 85 2 4" xfId="43569" xr:uid="{00000000-0005-0000-0000-000033AA0000}"/>
    <cellStyle name="Separador de milhares 2 85 2 5" xfId="43570" xr:uid="{00000000-0005-0000-0000-000034AA0000}"/>
    <cellStyle name="Separador de milhares 2 85 3" xfId="43571" xr:uid="{00000000-0005-0000-0000-000035AA0000}"/>
    <cellStyle name="Separador de milhares 2 85 3 2" xfId="43572" xr:uid="{00000000-0005-0000-0000-000036AA0000}"/>
    <cellStyle name="Separador de milhares 2 85 3 3" xfId="43573" xr:uid="{00000000-0005-0000-0000-000037AA0000}"/>
    <cellStyle name="Separador de milhares 2 85 3 4" xfId="43574" xr:uid="{00000000-0005-0000-0000-000038AA0000}"/>
    <cellStyle name="Separador de milhares 2 85 4" xfId="43575" xr:uid="{00000000-0005-0000-0000-000039AA0000}"/>
    <cellStyle name="Separador de milhares 2 85 4 2" xfId="43576" xr:uid="{00000000-0005-0000-0000-00003AAA0000}"/>
    <cellStyle name="Separador de milhares 2 85 4 3" xfId="43577" xr:uid="{00000000-0005-0000-0000-00003BAA0000}"/>
    <cellStyle name="Separador de milhares 2 85 5" xfId="43578" xr:uid="{00000000-0005-0000-0000-00003CAA0000}"/>
    <cellStyle name="Separador de milhares 2 85 5 2" xfId="43579" xr:uid="{00000000-0005-0000-0000-00003DAA0000}"/>
    <cellStyle name="Separador de milhares 2 85 5 3" xfId="43580" xr:uid="{00000000-0005-0000-0000-00003EAA0000}"/>
    <cellStyle name="Separador de milhares 2 85 6" xfId="43581" xr:uid="{00000000-0005-0000-0000-00003FAA0000}"/>
    <cellStyle name="Separador de milhares 2 85 6 2" xfId="43582" xr:uid="{00000000-0005-0000-0000-000040AA0000}"/>
    <cellStyle name="Separador de milhares 2 85 7" xfId="43583" xr:uid="{00000000-0005-0000-0000-000041AA0000}"/>
    <cellStyle name="Separador de milhares 2 85 8" xfId="43584" xr:uid="{00000000-0005-0000-0000-000042AA0000}"/>
    <cellStyle name="Separador de milhares 2 85 9" xfId="43585" xr:uid="{00000000-0005-0000-0000-000043AA0000}"/>
    <cellStyle name="Separador de milhares 2 86" xfId="43586" xr:uid="{00000000-0005-0000-0000-000044AA0000}"/>
    <cellStyle name="Separador de milhares 2 86 2" xfId="43587" xr:uid="{00000000-0005-0000-0000-000045AA0000}"/>
    <cellStyle name="Separador de milhares 2 86 2 2" xfId="43588" xr:uid="{00000000-0005-0000-0000-000046AA0000}"/>
    <cellStyle name="Separador de milhares 2 86 2 2 2" xfId="43589" xr:uid="{00000000-0005-0000-0000-000047AA0000}"/>
    <cellStyle name="Separador de milhares 2 86 2 2 3" xfId="43590" xr:uid="{00000000-0005-0000-0000-000048AA0000}"/>
    <cellStyle name="Separador de milhares 2 86 2 3" xfId="43591" xr:uid="{00000000-0005-0000-0000-000049AA0000}"/>
    <cellStyle name="Separador de milhares 2 86 2 4" xfId="43592" xr:uid="{00000000-0005-0000-0000-00004AAA0000}"/>
    <cellStyle name="Separador de milhares 2 86 2 5" xfId="43593" xr:uid="{00000000-0005-0000-0000-00004BAA0000}"/>
    <cellStyle name="Separador de milhares 2 86 3" xfId="43594" xr:uid="{00000000-0005-0000-0000-00004CAA0000}"/>
    <cellStyle name="Separador de milhares 2 86 3 2" xfId="43595" xr:uid="{00000000-0005-0000-0000-00004DAA0000}"/>
    <cellStyle name="Separador de milhares 2 86 3 3" xfId="43596" xr:uid="{00000000-0005-0000-0000-00004EAA0000}"/>
    <cellStyle name="Separador de milhares 2 86 3 4" xfId="43597" xr:uid="{00000000-0005-0000-0000-00004FAA0000}"/>
    <cellStyle name="Separador de milhares 2 86 4" xfId="43598" xr:uid="{00000000-0005-0000-0000-000050AA0000}"/>
    <cellStyle name="Separador de milhares 2 86 4 2" xfId="43599" xr:uid="{00000000-0005-0000-0000-000051AA0000}"/>
    <cellStyle name="Separador de milhares 2 86 4 3" xfId="43600" xr:uid="{00000000-0005-0000-0000-000052AA0000}"/>
    <cellStyle name="Separador de milhares 2 86 5" xfId="43601" xr:uid="{00000000-0005-0000-0000-000053AA0000}"/>
    <cellStyle name="Separador de milhares 2 86 5 2" xfId="43602" xr:uid="{00000000-0005-0000-0000-000054AA0000}"/>
    <cellStyle name="Separador de milhares 2 86 5 3" xfId="43603" xr:uid="{00000000-0005-0000-0000-000055AA0000}"/>
    <cellStyle name="Separador de milhares 2 86 6" xfId="43604" xr:uid="{00000000-0005-0000-0000-000056AA0000}"/>
    <cellStyle name="Separador de milhares 2 86 6 2" xfId="43605" xr:uid="{00000000-0005-0000-0000-000057AA0000}"/>
    <cellStyle name="Separador de milhares 2 86 7" xfId="43606" xr:uid="{00000000-0005-0000-0000-000058AA0000}"/>
    <cellStyle name="Separador de milhares 2 86 8" xfId="43607" xr:uid="{00000000-0005-0000-0000-000059AA0000}"/>
    <cellStyle name="Separador de milhares 2 86 9" xfId="43608" xr:uid="{00000000-0005-0000-0000-00005AAA0000}"/>
    <cellStyle name="Separador de milhares 2 87" xfId="43609" xr:uid="{00000000-0005-0000-0000-00005BAA0000}"/>
    <cellStyle name="Separador de milhares 2 87 2" xfId="43610" xr:uid="{00000000-0005-0000-0000-00005CAA0000}"/>
    <cellStyle name="Separador de milhares 2 87 2 2" xfId="43611" xr:uid="{00000000-0005-0000-0000-00005DAA0000}"/>
    <cellStyle name="Separador de milhares 2 87 2 2 2" xfId="43612" xr:uid="{00000000-0005-0000-0000-00005EAA0000}"/>
    <cellStyle name="Separador de milhares 2 87 2 2 3" xfId="43613" xr:uid="{00000000-0005-0000-0000-00005FAA0000}"/>
    <cellStyle name="Separador de milhares 2 87 2 3" xfId="43614" xr:uid="{00000000-0005-0000-0000-000060AA0000}"/>
    <cellStyle name="Separador de milhares 2 87 2 4" xfId="43615" xr:uid="{00000000-0005-0000-0000-000061AA0000}"/>
    <cellStyle name="Separador de milhares 2 87 2 5" xfId="43616" xr:uid="{00000000-0005-0000-0000-000062AA0000}"/>
    <cellStyle name="Separador de milhares 2 87 3" xfId="43617" xr:uid="{00000000-0005-0000-0000-000063AA0000}"/>
    <cellStyle name="Separador de milhares 2 87 3 2" xfId="43618" xr:uid="{00000000-0005-0000-0000-000064AA0000}"/>
    <cellStyle name="Separador de milhares 2 87 3 3" xfId="43619" xr:uid="{00000000-0005-0000-0000-000065AA0000}"/>
    <cellStyle name="Separador de milhares 2 87 3 4" xfId="43620" xr:uid="{00000000-0005-0000-0000-000066AA0000}"/>
    <cellStyle name="Separador de milhares 2 87 4" xfId="43621" xr:uid="{00000000-0005-0000-0000-000067AA0000}"/>
    <cellStyle name="Separador de milhares 2 87 4 2" xfId="43622" xr:uid="{00000000-0005-0000-0000-000068AA0000}"/>
    <cellStyle name="Separador de milhares 2 87 4 3" xfId="43623" xr:uid="{00000000-0005-0000-0000-000069AA0000}"/>
    <cellStyle name="Separador de milhares 2 87 5" xfId="43624" xr:uid="{00000000-0005-0000-0000-00006AAA0000}"/>
    <cellStyle name="Separador de milhares 2 87 5 2" xfId="43625" xr:uid="{00000000-0005-0000-0000-00006BAA0000}"/>
    <cellStyle name="Separador de milhares 2 87 5 3" xfId="43626" xr:uid="{00000000-0005-0000-0000-00006CAA0000}"/>
    <cellStyle name="Separador de milhares 2 87 6" xfId="43627" xr:uid="{00000000-0005-0000-0000-00006DAA0000}"/>
    <cellStyle name="Separador de milhares 2 87 6 2" xfId="43628" xr:uid="{00000000-0005-0000-0000-00006EAA0000}"/>
    <cellStyle name="Separador de milhares 2 87 7" xfId="43629" xr:uid="{00000000-0005-0000-0000-00006FAA0000}"/>
    <cellStyle name="Separador de milhares 2 87 8" xfId="43630" xr:uid="{00000000-0005-0000-0000-000070AA0000}"/>
    <cellStyle name="Separador de milhares 2 87 9" xfId="43631" xr:uid="{00000000-0005-0000-0000-000071AA0000}"/>
    <cellStyle name="Separador de milhares 2 88" xfId="43632" xr:uid="{00000000-0005-0000-0000-000072AA0000}"/>
    <cellStyle name="Separador de milhares 2 88 2" xfId="43633" xr:uid="{00000000-0005-0000-0000-000073AA0000}"/>
    <cellStyle name="Separador de milhares 2 88 2 2" xfId="43634" xr:uid="{00000000-0005-0000-0000-000074AA0000}"/>
    <cellStyle name="Separador de milhares 2 88 2 2 2" xfId="43635" xr:uid="{00000000-0005-0000-0000-000075AA0000}"/>
    <cellStyle name="Separador de milhares 2 88 2 2 3" xfId="43636" xr:uid="{00000000-0005-0000-0000-000076AA0000}"/>
    <cellStyle name="Separador de milhares 2 88 2 3" xfId="43637" xr:uid="{00000000-0005-0000-0000-000077AA0000}"/>
    <cellStyle name="Separador de milhares 2 88 2 4" xfId="43638" xr:uid="{00000000-0005-0000-0000-000078AA0000}"/>
    <cellStyle name="Separador de milhares 2 88 2 5" xfId="43639" xr:uid="{00000000-0005-0000-0000-000079AA0000}"/>
    <cellStyle name="Separador de milhares 2 88 3" xfId="43640" xr:uid="{00000000-0005-0000-0000-00007AAA0000}"/>
    <cellStyle name="Separador de milhares 2 88 3 2" xfId="43641" xr:uid="{00000000-0005-0000-0000-00007BAA0000}"/>
    <cellStyle name="Separador de milhares 2 88 3 3" xfId="43642" xr:uid="{00000000-0005-0000-0000-00007CAA0000}"/>
    <cellStyle name="Separador de milhares 2 88 3 4" xfId="43643" xr:uid="{00000000-0005-0000-0000-00007DAA0000}"/>
    <cellStyle name="Separador de milhares 2 88 4" xfId="43644" xr:uid="{00000000-0005-0000-0000-00007EAA0000}"/>
    <cellStyle name="Separador de milhares 2 88 4 2" xfId="43645" xr:uid="{00000000-0005-0000-0000-00007FAA0000}"/>
    <cellStyle name="Separador de milhares 2 88 4 3" xfId="43646" xr:uid="{00000000-0005-0000-0000-000080AA0000}"/>
    <cellStyle name="Separador de milhares 2 88 5" xfId="43647" xr:uid="{00000000-0005-0000-0000-000081AA0000}"/>
    <cellStyle name="Separador de milhares 2 88 5 2" xfId="43648" xr:uid="{00000000-0005-0000-0000-000082AA0000}"/>
    <cellStyle name="Separador de milhares 2 88 5 3" xfId="43649" xr:uid="{00000000-0005-0000-0000-000083AA0000}"/>
    <cellStyle name="Separador de milhares 2 88 6" xfId="43650" xr:uid="{00000000-0005-0000-0000-000084AA0000}"/>
    <cellStyle name="Separador de milhares 2 88 6 2" xfId="43651" xr:uid="{00000000-0005-0000-0000-000085AA0000}"/>
    <cellStyle name="Separador de milhares 2 88 7" xfId="43652" xr:uid="{00000000-0005-0000-0000-000086AA0000}"/>
    <cellStyle name="Separador de milhares 2 88 8" xfId="43653" xr:uid="{00000000-0005-0000-0000-000087AA0000}"/>
    <cellStyle name="Separador de milhares 2 88 9" xfId="43654" xr:uid="{00000000-0005-0000-0000-000088AA0000}"/>
    <cellStyle name="Separador de milhares 2 89" xfId="43655" xr:uid="{00000000-0005-0000-0000-000089AA0000}"/>
    <cellStyle name="Separador de milhares 2 89 2" xfId="43656" xr:uid="{00000000-0005-0000-0000-00008AAA0000}"/>
    <cellStyle name="Separador de milhares 2 89 2 2" xfId="43657" xr:uid="{00000000-0005-0000-0000-00008BAA0000}"/>
    <cellStyle name="Separador de milhares 2 89 2 2 2" xfId="43658" xr:uid="{00000000-0005-0000-0000-00008CAA0000}"/>
    <cellStyle name="Separador de milhares 2 89 2 2 3" xfId="43659" xr:uid="{00000000-0005-0000-0000-00008DAA0000}"/>
    <cellStyle name="Separador de milhares 2 89 2 3" xfId="43660" xr:uid="{00000000-0005-0000-0000-00008EAA0000}"/>
    <cellStyle name="Separador de milhares 2 89 2 4" xfId="43661" xr:uid="{00000000-0005-0000-0000-00008FAA0000}"/>
    <cellStyle name="Separador de milhares 2 89 2 5" xfId="43662" xr:uid="{00000000-0005-0000-0000-000090AA0000}"/>
    <cellStyle name="Separador de milhares 2 89 3" xfId="43663" xr:uid="{00000000-0005-0000-0000-000091AA0000}"/>
    <cellStyle name="Separador de milhares 2 89 3 2" xfId="43664" xr:uid="{00000000-0005-0000-0000-000092AA0000}"/>
    <cellStyle name="Separador de milhares 2 89 3 3" xfId="43665" xr:uid="{00000000-0005-0000-0000-000093AA0000}"/>
    <cellStyle name="Separador de milhares 2 89 3 4" xfId="43666" xr:uid="{00000000-0005-0000-0000-000094AA0000}"/>
    <cellStyle name="Separador de milhares 2 89 4" xfId="43667" xr:uid="{00000000-0005-0000-0000-000095AA0000}"/>
    <cellStyle name="Separador de milhares 2 89 4 2" xfId="43668" xr:uid="{00000000-0005-0000-0000-000096AA0000}"/>
    <cellStyle name="Separador de milhares 2 89 4 3" xfId="43669" xr:uid="{00000000-0005-0000-0000-000097AA0000}"/>
    <cellStyle name="Separador de milhares 2 89 5" xfId="43670" xr:uid="{00000000-0005-0000-0000-000098AA0000}"/>
    <cellStyle name="Separador de milhares 2 89 5 2" xfId="43671" xr:uid="{00000000-0005-0000-0000-000099AA0000}"/>
    <cellStyle name="Separador de milhares 2 89 5 3" xfId="43672" xr:uid="{00000000-0005-0000-0000-00009AAA0000}"/>
    <cellStyle name="Separador de milhares 2 89 6" xfId="43673" xr:uid="{00000000-0005-0000-0000-00009BAA0000}"/>
    <cellStyle name="Separador de milhares 2 89 6 2" xfId="43674" xr:uid="{00000000-0005-0000-0000-00009CAA0000}"/>
    <cellStyle name="Separador de milhares 2 89 7" xfId="43675" xr:uid="{00000000-0005-0000-0000-00009DAA0000}"/>
    <cellStyle name="Separador de milhares 2 89 8" xfId="43676" xr:uid="{00000000-0005-0000-0000-00009EAA0000}"/>
    <cellStyle name="Separador de milhares 2 89 9" xfId="43677" xr:uid="{00000000-0005-0000-0000-00009FAA0000}"/>
    <cellStyle name="Separador de milhares 2 9" xfId="43678" xr:uid="{00000000-0005-0000-0000-0000A0AA0000}"/>
    <cellStyle name="Separador de milhares 2 9 2" xfId="43679" xr:uid="{00000000-0005-0000-0000-0000A1AA0000}"/>
    <cellStyle name="Separador de milhares 2 9 2 2" xfId="43680" xr:uid="{00000000-0005-0000-0000-0000A2AA0000}"/>
    <cellStyle name="Separador de milhares 2 9 2 2 2" xfId="43681" xr:uid="{00000000-0005-0000-0000-0000A3AA0000}"/>
    <cellStyle name="Separador de milhares 2 9 2 2 3" xfId="43682" xr:uid="{00000000-0005-0000-0000-0000A4AA0000}"/>
    <cellStyle name="Separador de milhares 2 9 2 3" xfId="43683" xr:uid="{00000000-0005-0000-0000-0000A5AA0000}"/>
    <cellStyle name="Separador de milhares 2 9 2 4" xfId="43684" xr:uid="{00000000-0005-0000-0000-0000A6AA0000}"/>
    <cellStyle name="Separador de milhares 2 9 2 5" xfId="43685" xr:uid="{00000000-0005-0000-0000-0000A7AA0000}"/>
    <cellStyle name="Separador de milhares 2 9 3" xfId="43686" xr:uid="{00000000-0005-0000-0000-0000A8AA0000}"/>
    <cellStyle name="Separador de milhares 2 9 3 2" xfId="43687" xr:uid="{00000000-0005-0000-0000-0000A9AA0000}"/>
    <cellStyle name="Separador de milhares 2 9 3 3" xfId="43688" xr:uid="{00000000-0005-0000-0000-0000AAAA0000}"/>
    <cellStyle name="Separador de milhares 2 9 3 4" xfId="43689" xr:uid="{00000000-0005-0000-0000-0000ABAA0000}"/>
    <cellStyle name="Separador de milhares 2 9 4" xfId="43690" xr:uid="{00000000-0005-0000-0000-0000ACAA0000}"/>
    <cellStyle name="Separador de milhares 2 9 4 2" xfId="43691" xr:uid="{00000000-0005-0000-0000-0000ADAA0000}"/>
    <cellStyle name="Separador de milhares 2 9 4 3" xfId="43692" xr:uid="{00000000-0005-0000-0000-0000AEAA0000}"/>
    <cellStyle name="Separador de milhares 2 9 5" xfId="43693" xr:uid="{00000000-0005-0000-0000-0000AFAA0000}"/>
    <cellStyle name="Separador de milhares 2 9 5 2" xfId="43694" xr:uid="{00000000-0005-0000-0000-0000B0AA0000}"/>
    <cellStyle name="Separador de milhares 2 9 5 3" xfId="43695" xr:uid="{00000000-0005-0000-0000-0000B1AA0000}"/>
    <cellStyle name="Separador de milhares 2 9 6" xfId="43696" xr:uid="{00000000-0005-0000-0000-0000B2AA0000}"/>
    <cellStyle name="Separador de milhares 2 9 6 2" xfId="43697" xr:uid="{00000000-0005-0000-0000-0000B3AA0000}"/>
    <cellStyle name="Separador de milhares 2 9 7" xfId="43698" xr:uid="{00000000-0005-0000-0000-0000B4AA0000}"/>
    <cellStyle name="Separador de milhares 2 9 8" xfId="43699" xr:uid="{00000000-0005-0000-0000-0000B5AA0000}"/>
    <cellStyle name="Separador de milhares 2 9 9" xfId="43700" xr:uid="{00000000-0005-0000-0000-0000B6AA0000}"/>
    <cellStyle name="Separador de milhares 2 90" xfId="43701" xr:uid="{00000000-0005-0000-0000-0000B7AA0000}"/>
    <cellStyle name="Separador de milhares 2 90 2" xfId="43702" xr:uid="{00000000-0005-0000-0000-0000B8AA0000}"/>
    <cellStyle name="Separador de milhares 2 90 2 2" xfId="43703" xr:uid="{00000000-0005-0000-0000-0000B9AA0000}"/>
    <cellStyle name="Separador de milhares 2 90 2 2 2" xfId="43704" xr:uid="{00000000-0005-0000-0000-0000BAAA0000}"/>
    <cellStyle name="Separador de milhares 2 90 2 2 3" xfId="43705" xr:uid="{00000000-0005-0000-0000-0000BBAA0000}"/>
    <cellStyle name="Separador de milhares 2 90 2 3" xfId="43706" xr:uid="{00000000-0005-0000-0000-0000BCAA0000}"/>
    <cellStyle name="Separador de milhares 2 90 2 4" xfId="43707" xr:uid="{00000000-0005-0000-0000-0000BDAA0000}"/>
    <cellStyle name="Separador de milhares 2 90 2 5" xfId="43708" xr:uid="{00000000-0005-0000-0000-0000BEAA0000}"/>
    <cellStyle name="Separador de milhares 2 90 3" xfId="43709" xr:uid="{00000000-0005-0000-0000-0000BFAA0000}"/>
    <cellStyle name="Separador de milhares 2 90 3 2" xfId="43710" xr:uid="{00000000-0005-0000-0000-0000C0AA0000}"/>
    <cellStyle name="Separador de milhares 2 90 3 3" xfId="43711" xr:uid="{00000000-0005-0000-0000-0000C1AA0000}"/>
    <cellStyle name="Separador de milhares 2 90 3 4" xfId="43712" xr:uid="{00000000-0005-0000-0000-0000C2AA0000}"/>
    <cellStyle name="Separador de milhares 2 90 4" xfId="43713" xr:uid="{00000000-0005-0000-0000-0000C3AA0000}"/>
    <cellStyle name="Separador de milhares 2 90 4 2" xfId="43714" xr:uid="{00000000-0005-0000-0000-0000C4AA0000}"/>
    <cellStyle name="Separador de milhares 2 90 4 3" xfId="43715" xr:uid="{00000000-0005-0000-0000-0000C5AA0000}"/>
    <cellStyle name="Separador de milhares 2 90 5" xfId="43716" xr:uid="{00000000-0005-0000-0000-0000C6AA0000}"/>
    <cellStyle name="Separador de milhares 2 90 5 2" xfId="43717" xr:uid="{00000000-0005-0000-0000-0000C7AA0000}"/>
    <cellStyle name="Separador de milhares 2 90 5 3" xfId="43718" xr:uid="{00000000-0005-0000-0000-0000C8AA0000}"/>
    <cellStyle name="Separador de milhares 2 90 6" xfId="43719" xr:uid="{00000000-0005-0000-0000-0000C9AA0000}"/>
    <cellStyle name="Separador de milhares 2 90 6 2" xfId="43720" xr:uid="{00000000-0005-0000-0000-0000CAAA0000}"/>
    <cellStyle name="Separador de milhares 2 90 7" xfId="43721" xr:uid="{00000000-0005-0000-0000-0000CBAA0000}"/>
    <cellStyle name="Separador de milhares 2 90 8" xfId="43722" xr:uid="{00000000-0005-0000-0000-0000CCAA0000}"/>
    <cellStyle name="Separador de milhares 2 90 9" xfId="43723" xr:uid="{00000000-0005-0000-0000-0000CDAA0000}"/>
    <cellStyle name="Separador de milhares 2 91" xfId="43724" xr:uid="{00000000-0005-0000-0000-0000CEAA0000}"/>
    <cellStyle name="Separador de milhares 2 91 2" xfId="43725" xr:uid="{00000000-0005-0000-0000-0000CFAA0000}"/>
    <cellStyle name="Separador de milhares 2 91 2 2" xfId="43726" xr:uid="{00000000-0005-0000-0000-0000D0AA0000}"/>
    <cellStyle name="Separador de milhares 2 91 2 2 2" xfId="43727" xr:uid="{00000000-0005-0000-0000-0000D1AA0000}"/>
    <cellStyle name="Separador de milhares 2 91 2 2 3" xfId="43728" xr:uid="{00000000-0005-0000-0000-0000D2AA0000}"/>
    <cellStyle name="Separador de milhares 2 91 2 3" xfId="43729" xr:uid="{00000000-0005-0000-0000-0000D3AA0000}"/>
    <cellStyle name="Separador de milhares 2 91 2 4" xfId="43730" xr:uid="{00000000-0005-0000-0000-0000D4AA0000}"/>
    <cellStyle name="Separador de milhares 2 91 2 5" xfId="43731" xr:uid="{00000000-0005-0000-0000-0000D5AA0000}"/>
    <cellStyle name="Separador de milhares 2 91 3" xfId="43732" xr:uid="{00000000-0005-0000-0000-0000D6AA0000}"/>
    <cellStyle name="Separador de milhares 2 91 3 2" xfId="43733" xr:uid="{00000000-0005-0000-0000-0000D7AA0000}"/>
    <cellStyle name="Separador de milhares 2 91 3 3" xfId="43734" xr:uid="{00000000-0005-0000-0000-0000D8AA0000}"/>
    <cellStyle name="Separador de milhares 2 91 3 4" xfId="43735" xr:uid="{00000000-0005-0000-0000-0000D9AA0000}"/>
    <cellStyle name="Separador de milhares 2 91 4" xfId="43736" xr:uid="{00000000-0005-0000-0000-0000DAAA0000}"/>
    <cellStyle name="Separador de milhares 2 91 4 2" xfId="43737" xr:uid="{00000000-0005-0000-0000-0000DBAA0000}"/>
    <cellStyle name="Separador de milhares 2 91 4 3" xfId="43738" xr:uid="{00000000-0005-0000-0000-0000DCAA0000}"/>
    <cellStyle name="Separador de milhares 2 91 5" xfId="43739" xr:uid="{00000000-0005-0000-0000-0000DDAA0000}"/>
    <cellStyle name="Separador de milhares 2 91 5 2" xfId="43740" xr:uid="{00000000-0005-0000-0000-0000DEAA0000}"/>
    <cellStyle name="Separador de milhares 2 91 5 3" xfId="43741" xr:uid="{00000000-0005-0000-0000-0000DFAA0000}"/>
    <cellStyle name="Separador de milhares 2 91 6" xfId="43742" xr:uid="{00000000-0005-0000-0000-0000E0AA0000}"/>
    <cellStyle name="Separador de milhares 2 91 6 2" xfId="43743" xr:uid="{00000000-0005-0000-0000-0000E1AA0000}"/>
    <cellStyle name="Separador de milhares 2 91 7" xfId="43744" xr:uid="{00000000-0005-0000-0000-0000E2AA0000}"/>
    <cellStyle name="Separador de milhares 2 91 8" xfId="43745" xr:uid="{00000000-0005-0000-0000-0000E3AA0000}"/>
    <cellStyle name="Separador de milhares 2 91 9" xfId="43746" xr:uid="{00000000-0005-0000-0000-0000E4AA0000}"/>
    <cellStyle name="Separador de milhares 2 92" xfId="43747" xr:uid="{00000000-0005-0000-0000-0000E5AA0000}"/>
    <cellStyle name="Separador de milhares 2 92 2" xfId="43748" xr:uid="{00000000-0005-0000-0000-0000E6AA0000}"/>
    <cellStyle name="Separador de milhares 2 92 2 2" xfId="43749" xr:uid="{00000000-0005-0000-0000-0000E7AA0000}"/>
    <cellStyle name="Separador de milhares 2 92 2 2 2" xfId="43750" xr:uid="{00000000-0005-0000-0000-0000E8AA0000}"/>
    <cellStyle name="Separador de milhares 2 92 2 2 3" xfId="43751" xr:uid="{00000000-0005-0000-0000-0000E9AA0000}"/>
    <cellStyle name="Separador de milhares 2 92 2 3" xfId="43752" xr:uid="{00000000-0005-0000-0000-0000EAAA0000}"/>
    <cellStyle name="Separador de milhares 2 92 2 4" xfId="43753" xr:uid="{00000000-0005-0000-0000-0000EBAA0000}"/>
    <cellStyle name="Separador de milhares 2 92 2 5" xfId="43754" xr:uid="{00000000-0005-0000-0000-0000ECAA0000}"/>
    <cellStyle name="Separador de milhares 2 92 3" xfId="43755" xr:uid="{00000000-0005-0000-0000-0000EDAA0000}"/>
    <cellStyle name="Separador de milhares 2 92 3 2" xfId="43756" xr:uid="{00000000-0005-0000-0000-0000EEAA0000}"/>
    <cellStyle name="Separador de milhares 2 92 3 3" xfId="43757" xr:uid="{00000000-0005-0000-0000-0000EFAA0000}"/>
    <cellStyle name="Separador de milhares 2 92 3 4" xfId="43758" xr:uid="{00000000-0005-0000-0000-0000F0AA0000}"/>
    <cellStyle name="Separador de milhares 2 92 4" xfId="43759" xr:uid="{00000000-0005-0000-0000-0000F1AA0000}"/>
    <cellStyle name="Separador de milhares 2 92 4 2" xfId="43760" xr:uid="{00000000-0005-0000-0000-0000F2AA0000}"/>
    <cellStyle name="Separador de milhares 2 92 4 3" xfId="43761" xr:uid="{00000000-0005-0000-0000-0000F3AA0000}"/>
    <cellStyle name="Separador de milhares 2 92 5" xfId="43762" xr:uid="{00000000-0005-0000-0000-0000F4AA0000}"/>
    <cellStyle name="Separador de milhares 2 92 5 2" xfId="43763" xr:uid="{00000000-0005-0000-0000-0000F5AA0000}"/>
    <cellStyle name="Separador de milhares 2 92 5 3" xfId="43764" xr:uid="{00000000-0005-0000-0000-0000F6AA0000}"/>
    <cellStyle name="Separador de milhares 2 92 6" xfId="43765" xr:uid="{00000000-0005-0000-0000-0000F7AA0000}"/>
    <cellStyle name="Separador de milhares 2 92 6 2" xfId="43766" xr:uid="{00000000-0005-0000-0000-0000F8AA0000}"/>
    <cellStyle name="Separador de milhares 2 92 7" xfId="43767" xr:uid="{00000000-0005-0000-0000-0000F9AA0000}"/>
    <cellStyle name="Separador de milhares 2 92 8" xfId="43768" xr:uid="{00000000-0005-0000-0000-0000FAAA0000}"/>
    <cellStyle name="Separador de milhares 2 92 9" xfId="43769" xr:uid="{00000000-0005-0000-0000-0000FBAA0000}"/>
    <cellStyle name="Separador de milhares 2 93" xfId="43770" xr:uid="{00000000-0005-0000-0000-0000FCAA0000}"/>
    <cellStyle name="Separador de milhares 2 93 2" xfId="43771" xr:uid="{00000000-0005-0000-0000-0000FDAA0000}"/>
    <cellStyle name="Separador de milhares 2 93 2 2" xfId="43772" xr:uid="{00000000-0005-0000-0000-0000FEAA0000}"/>
    <cellStyle name="Separador de milhares 2 93 2 2 2" xfId="43773" xr:uid="{00000000-0005-0000-0000-0000FFAA0000}"/>
    <cellStyle name="Separador de milhares 2 93 2 2 3" xfId="43774" xr:uid="{00000000-0005-0000-0000-000000AB0000}"/>
    <cellStyle name="Separador de milhares 2 93 2 3" xfId="43775" xr:uid="{00000000-0005-0000-0000-000001AB0000}"/>
    <cellStyle name="Separador de milhares 2 93 2 4" xfId="43776" xr:uid="{00000000-0005-0000-0000-000002AB0000}"/>
    <cellStyle name="Separador de milhares 2 93 2 5" xfId="43777" xr:uid="{00000000-0005-0000-0000-000003AB0000}"/>
    <cellStyle name="Separador de milhares 2 93 3" xfId="43778" xr:uid="{00000000-0005-0000-0000-000004AB0000}"/>
    <cellStyle name="Separador de milhares 2 93 3 2" xfId="43779" xr:uid="{00000000-0005-0000-0000-000005AB0000}"/>
    <cellStyle name="Separador de milhares 2 93 3 3" xfId="43780" xr:uid="{00000000-0005-0000-0000-000006AB0000}"/>
    <cellStyle name="Separador de milhares 2 93 3 4" xfId="43781" xr:uid="{00000000-0005-0000-0000-000007AB0000}"/>
    <cellStyle name="Separador de milhares 2 93 4" xfId="43782" xr:uid="{00000000-0005-0000-0000-000008AB0000}"/>
    <cellStyle name="Separador de milhares 2 93 4 2" xfId="43783" xr:uid="{00000000-0005-0000-0000-000009AB0000}"/>
    <cellStyle name="Separador de milhares 2 93 4 3" xfId="43784" xr:uid="{00000000-0005-0000-0000-00000AAB0000}"/>
    <cellStyle name="Separador de milhares 2 93 5" xfId="43785" xr:uid="{00000000-0005-0000-0000-00000BAB0000}"/>
    <cellStyle name="Separador de milhares 2 93 5 2" xfId="43786" xr:uid="{00000000-0005-0000-0000-00000CAB0000}"/>
    <cellStyle name="Separador de milhares 2 93 5 3" xfId="43787" xr:uid="{00000000-0005-0000-0000-00000DAB0000}"/>
    <cellStyle name="Separador de milhares 2 93 6" xfId="43788" xr:uid="{00000000-0005-0000-0000-00000EAB0000}"/>
    <cellStyle name="Separador de milhares 2 93 6 2" xfId="43789" xr:uid="{00000000-0005-0000-0000-00000FAB0000}"/>
    <cellStyle name="Separador de milhares 2 93 7" xfId="43790" xr:uid="{00000000-0005-0000-0000-000010AB0000}"/>
    <cellStyle name="Separador de milhares 2 93 8" xfId="43791" xr:uid="{00000000-0005-0000-0000-000011AB0000}"/>
    <cellStyle name="Separador de milhares 2 93 9" xfId="43792" xr:uid="{00000000-0005-0000-0000-000012AB0000}"/>
    <cellStyle name="Separador de milhares 2 94" xfId="43793" xr:uid="{00000000-0005-0000-0000-000013AB0000}"/>
    <cellStyle name="Separador de milhares 2 94 2" xfId="43794" xr:uid="{00000000-0005-0000-0000-000014AB0000}"/>
    <cellStyle name="Separador de milhares 2 94 2 2" xfId="43795" xr:uid="{00000000-0005-0000-0000-000015AB0000}"/>
    <cellStyle name="Separador de milhares 2 94 2 2 2" xfId="43796" xr:uid="{00000000-0005-0000-0000-000016AB0000}"/>
    <cellStyle name="Separador de milhares 2 94 2 2 3" xfId="43797" xr:uid="{00000000-0005-0000-0000-000017AB0000}"/>
    <cellStyle name="Separador de milhares 2 94 2 3" xfId="43798" xr:uid="{00000000-0005-0000-0000-000018AB0000}"/>
    <cellStyle name="Separador de milhares 2 94 2 4" xfId="43799" xr:uid="{00000000-0005-0000-0000-000019AB0000}"/>
    <cellStyle name="Separador de milhares 2 94 2 5" xfId="43800" xr:uid="{00000000-0005-0000-0000-00001AAB0000}"/>
    <cellStyle name="Separador de milhares 2 94 3" xfId="43801" xr:uid="{00000000-0005-0000-0000-00001BAB0000}"/>
    <cellStyle name="Separador de milhares 2 94 3 2" xfId="43802" xr:uid="{00000000-0005-0000-0000-00001CAB0000}"/>
    <cellStyle name="Separador de milhares 2 94 3 3" xfId="43803" xr:uid="{00000000-0005-0000-0000-00001DAB0000}"/>
    <cellStyle name="Separador de milhares 2 94 3 4" xfId="43804" xr:uid="{00000000-0005-0000-0000-00001EAB0000}"/>
    <cellStyle name="Separador de milhares 2 94 4" xfId="43805" xr:uid="{00000000-0005-0000-0000-00001FAB0000}"/>
    <cellStyle name="Separador de milhares 2 94 4 2" xfId="43806" xr:uid="{00000000-0005-0000-0000-000020AB0000}"/>
    <cellStyle name="Separador de milhares 2 94 4 3" xfId="43807" xr:uid="{00000000-0005-0000-0000-000021AB0000}"/>
    <cellStyle name="Separador de milhares 2 94 5" xfId="43808" xr:uid="{00000000-0005-0000-0000-000022AB0000}"/>
    <cellStyle name="Separador de milhares 2 94 5 2" xfId="43809" xr:uid="{00000000-0005-0000-0000-000023AB0000}"/>
    <cellStyle name="Separador de milhares 2 94 5 3" xfId="43810" xr:uid="{00000000-0005-0000-0000-000024AB0000}"/>
    <cellStyle name="Separador de milhares 2 94 6" xfId="43811" xr:uid="{00000000-0005-0000-0000-000025AB0000}"/>
    <cellStyle name="Separador de milhares 2 94 6 2" xfId="43812" xr:uid="{00000000-0005-0000-0000-000026AB0000}"/>
    <cellStyle name="Separador de milhares 2 94 7" xfId="43813" xr:uid="{00000000-0005-0000-0000-000027AB0000}"/>
    <cellStyle name="Separador de milhares 2 94 8" xfId="43814" xr:uid="{00000000-0005-0000-0000-000028AB0000}"/>
    <cellStyle name="Separador de milhares 2 94 9" xfId="43815" xr:uid="{00000000-0005-0000-0000-000029AB0000}"/>
    <cellStyle name="Separador de milhares 2 95" xfId="43816" xr:uid="{00000000-0005-0000-0000-00002AAB0000}"/>
    <cellStyle name="Separador de milhares 2 95 2" xfId="43817" xr:uid="{00000000-0005-0000-0000-00002BAB0000}"/>
    <cellStyle name="Separador de milhares 2 95 2 2" xfId="43818" xr:uid="{00000000-0005-0000-0000-00002CAB0000}"/>
    <cellStyle name="Separador de milhares 2 95 2 2 2" xfId="43819" xr:uid="{00000000-0005-0000-0000-00002DAB0000}"/>
    <cellStyle name="Separador de milhares 2 95 2 2 3" xfId="43820" xr:uid="{00000000-0005-0000-0000-00002EAB0000}"/>
    <cellStyle name="Separador de milhares 2 95 2 3" xfId="43821" xr:uid="{00000000-0005-0000-0000-00002FAB0000}"/>
    <cellStyle name="Separador de milhares 2 95 2 4" xfId="43822" xr:uid="{00000000-0005-0000-0000-000030AB0000}"/>
    <cellStyle name="Separador de milhares 2 95 2 5" xfId="43823" xr:uid="{00000000-0005-0000-0000-000031AB0000}"/>
    <cellStyle name="Separador de milhares 2 95 3" xfId="43824" xr:uid="{00000000-0005-0000-0000-000032AB0000}"/>
    <cellStyle name="Separador de milhares 2 95 3 2" xfId="43825" xr:uid="{00000000-0005-0000-0000-000033AB0000}"/>
    <cellStyle name="Separador de milhares 2 95 3 3" xfId="43826" xr:uid="{00000000-0005-0000-0000-000034AB0000}"/>
    <cellStyle name="Separador de milhares 2 95 3 4" xfId="43827" xr:uid="{00000000-0005-0000-0000-000035AB0000}"/>
    <cellStyle name="Separador de milhares 2 95 4" xfId="43828" xr:uid="{00000000-0005-0000-0000-000036AB0000}"/>
    <cellStyle name="Separador de milhares 2 95 4 2" xfId="43829" xr:uid="{00000000-0005-0000-0000-000037AB0000}"/>
    <cellStyle name="Separador de milhares 2 95 4 3" xfId="43830" xr:uid="{00000000-0005-0000-0000-000038AB0000}"/>
    <cellStyle name="Separador de milhares 2 95 5" xfId="43831" xr:uid="{00000000-0005-0000-0000-000039AB0000}"/>
    <cellStyle name="Separador de milhares 2 95 5 2" xfId="43832" xr:uid="{00000000-0005-0000-0000-00003AAB0000}"/>
    <cellStyle name="Separador de milhares 2 95 5 3" xfId="43833" xr:uid="{00000000-0005-0000-0000-00003BAB0000}"/>
    <cellStyle name="Separador de milhares 2 95 6" xfId="43834" xr:uid="{00000000-0005-0000-0000-00003CAB0000}"/>
    <cellStyle name="Separador de milhares 2 95 6 2" xfId="43835" xr:uid="{00000000-0005-0000-0000-00003DAB0000}"/>
    <cellStyle name="Separador de milhares 2 95 7" xfId="43836" xr:uid="{00000000-0005-0000-0000-00003EAB0000}"/>
    <cellStyle name="Separador de milhares 2 95 8" xfId="43837" xr:uid="{00000000-0005-0000-0000-00003FAB0000}"/>
    <cellStyle name="Separador de milhares 2 95 9" xfId="43838" xr:uid="{00000000-0005-0000-0000-000040AB0000}"/>
    <cellStyle name="Separador de milhares 2 96" xfId="43839" xr:uid="{00000000-0005-0000-0000-000041AB0000}"/>
    <cellStyle name="Separador de milhares 2 96 2" xfId="43840" xr:uid="{00000000-0005-0000-0000-000042AB0000}"/>
    <cellStyle name="Separador de milhares 2 96 2 2" xfId="43841" xr:uid="{00000000-0005-0000-0000-000043AB0000}"/>
    <cellStyle name="Separador de milhares 2 96 2 3" xfId="43842" xr:uid="{00000000-0005-0000-0000-000044AB0000}"/>
    <cellStyle name="Separador de milhares 2 96 3" xfId="43843" xr:uid="{00000000-0005-0000-0000-000045AB0000}"/>
    <cellStyle name="Separador de milhares 2 96 3 2" xfId="43844" xr:uid="{00000000-0005-0000-0000-000046AB0000}"/>
    <cellStyle name="Separador de milhares 2 96 3 3" xfId="43845" xr:uid="{00000000-0005-0000-0000-000047AB0000}"/>
    <cellStyle name="Separador de milhares 2 96 4" xfId="43846" xr:uid="{00000000-0005-0000-0000-000048AB0000}"/>
    <cellStyle name="Separador de milhares 2 96 4 2" xfId="43847" xr:uid="{00000000-0005-0000-0000-000049AB0000}"/>
    <cellStyle name="Separador de milhares 2 96 5" xfId="43848" xr:uid="{00000000-0005-0000-0000-00004AAB0000}"/>
    <cellStyle name="Separador de milhares 2 96 6" xfId="43849" xr:uid="{00000000-0005-0000-0000-00004BAB0000}"/>
    <cellStyle name="Separador de milhares 2 96 7" xfId="43850" xr:uid="{00000000-0005-0000-0000-00004CAB0000}"/>
    <cellStyle name="Separador de milhares 2 97" xfId="43851" xr:uid="{00000000-0005-0000-0000-00004DAB0000}"/>
    <cellStyle name="Separador de milhares 2 97 2" xfId="43852" xr:uid="{00000000-0005-0000-0000-00004EAB0000}"/>
    <cellStyle name="Separador de milhares 2 97 2 2" xfId="43853" xr:uid="{00000000-0005-0000-0000-00004FAB0000}"/>
    <cellStyle name="Separador de milhares 2 97 2 3" xfId="43854" xr:uid="{00000000-0005-0000-0000-000050AB0000}"/>
    <cellStyle name="Separador de milhares 2 97 2 4" xfId="43855" xr:uid="{00000000-0005-0000-0000-000051AB0000}"/>
    <cellStyle name="Separador de milhares 2 97 3" xfId="43856" xr:uid="{00000000-0005-0000-0000-000052AB0000}"/>
    <cellStyle name="Separador de milhares 2 97 3 2" xfId="43857" xr:uid="{00000000-0005-0000-0000-000053AB0000}"/>
    <cellStyle name="Separador de milhares 2 97 4" xfId="43858" xr:uid="{00000000-0005-0000-0000-000054AB0000}"/>
    <cellStyle name="Separador de milhares 2 97 4 2" xfId="43859" xr:uid="{00000000-0005-0000-0000-000055AB0000}"/>
    <cellStyle name="Separador de milhares 2 97 5" xfId="43860" xr:uid="{00000000-0005-0000-0000-000056AB0000}"/>
    <cellStyle name="Separador de milhares 2 97 6" xfId="43861" xr:uid="{00000000-0005-0000-0000-000057AB0000}"/>
    <cellStyle name="Separador de milhares 2 97 7" xfId="43862" xr:uid="{00000000-0005-0000-0000-000058AB0000}"/>
    <cellStyle name="Separador de milhares 2 98" xfId="43863" xr:uid="{00000000-0005-0000-0000-000059AB0000}"/>
    <cellStyle name="Separador de milhares 2 98 2" xfId="43864" xr:uid="{00000000-0005-0000-0000-00005AAB0000}"/>
    <cellStyle name="Separador de milhares 2 98 2 2" xfId="43865" xr:uid="{00000000-0005-0000-0000-00005BAB0000}"/>
    <cellStyle name="Separador de milhares 2 98 3" xfId="43866" xr:uid="{00000000-0005-0000-0000-00005CAB0000}"/>
    <cellStyle name="Separador de milhares 2 98 4" xfId="43867" xr:uid="{00000000-0005-0000-0000-00005DAB0000}"/>
    <cellStyle name="Separador de milhares 2 98 5" xfId="43868" xr:uid="{00000000-0005-0000-0000-00005EAB0000}"/>
    <cellStyle name="Separador de milhares 2 99" xfId="43869" xr:uid="{00000000-0005-0000-0000-00005FAB0000}"/>
    <cellStyle name="Separador de milhares 2 99 2" xfId="43870" xr:uid="{00000000-0005-0000-0000-000060AB0000}"/>
    <cellStyle name="Separador de milhares 2 99 3" xfId="43871" xr:uid="{00000000-0005-0000-0000-000061AB0000}"/>
    <cellStyle name="Separador de milhares 2 99 4" xfId="43872" xr:uid="{00000000-0005-0000-0000-000062AB0000}"/>
    <cellStyle name="Separador de milhares 2 99 5" xfId="43873" xr:uid="{00000000-0005-0000-0000-000063AB0000}"/>
    <cellStyle name="Separador de milhares 2_PLANILHAS  Revitalização" xfId="43874" xr:uid="{00000000-0005-0000-0000-000064AB0000}"/>
    <cellStyle name="Separador de milhares 3" xfId="43875" xr:uid="{00000000-0005-0000-0000-000065AB0000}"/>
    <cellStyle name="Separador de milhares 3 10" xfId="43876" xr:uid="{00000000-0005-0000-0000-000066AB0000}"/>
    <cellStyle name="Separador de milhares 3 11" xfId="43877" xr:uid="{00000000-0005-0000-0000-000067AB0000}"/>
    <cellStyle name="Separador de milhares 3 12" xfId="43878" xr:uid="{00000000-0005-0000-0000-000068AB0000}"/>
    <cellStyle name="Separador de milhares 3 13" xfId="43879" xr:uid="{00000000-0005-0000-0000-000069AB0000}"/>
    <cellStyle name="Separador de milhares 3 2" xfId="43880" xr:uid="{00000000-0005-0000-0000-00006AAB0000}"/>
    <cellStyle name="Separador de milhares 3 2 2" xfId="43881" xr:uid="{00000000-0005-0000-0000-00006BAB0000}"/>
    <cellStyle name="Separador de milhares 3 2 2 2" xfId="43882" xr:uid="{00000000-0005-0000-0000-00006CAB0000}"/>
    <cellStyle name="Separador de milhares 3 2 2 2 2" xfId="43883" xr:uid="{00000000-0005-0000-0000-00006DAB0000}"/>
    <cellStyle name="Separador de milhares 3 2 2 2 3" xfId="43884" xr:uid="{00000000-0005-0000-0000-00006EAB0000}"/>
    <cellStyle name="Separador de milhares 3 2 2 3" xfId="43885" xr:uid="{00000000-0005-0000-0000-00006FAB0000}"/>
    <cellStyle name="Separador de milhares 3 2 2 3 2" xfId="43886" xr:uid="{00000000-0005-0000-0000-000070AB0000}"/>
    <cellStyle name="Separador de milhares 3 2 2 3 3" xfId="43887" xr:uid="{00000000-0005-0000-0000-000071AB0000}"/>
    <cellStyle name="Separador de milhares 3 2 2 4" xfId="43888" xr:uid="{00000000-0005-0000-0000-000072AB0000}"/>
    <cellStyle name="Separador de milhares 3 2 2 4 2" xfId="43889" xr:uid="{00000000-0005-0000-0000-000073AB0000}"/>
    <cellStyle name="Separador de milhares 3 2 2 5" xfId="43890" xr:uid="{00000000-0005-0000-0000-000074AB0000}"/>
    <cellStyle name="Separador de milhares 3 2 2 6" xfId="43891" xr:uid="{00000000-0005-0000-0000-000075AB0000}"/>
    <cellStyle name="Separador de milhares 3 2 2 7" xfId="43892" xr:uid="{00000000-0005-0000-0000-000076AB0000}"/>
    <cellStyle name="Separador de milhares 3 2 3" xfId="43893" xr:uid="{00000000-0005-0000-0000-000077AB0000}"/>
    <cellStyle name="Separador de milhares 3 2 3 2" xfId="43894" xr:uid="{00000000-0005-0000-0000-000078AB0000}"/>
    <cellStyle name="Separador de milhares 3 2 3 2 2" xfId="43895" xr:uid="{00000000-0005-0000-0000-000079AB0000}"/>
    <cellStyle name="Separador de milhares 3 2 3 2 3" xfId="43896" xr:uid="{00000000-0005-0000-0000-00007AAB0000}"/>
    <cellStyle name="Separador de milhares 3 2 3 3" xfId="43897" xr:uid="{00000000-0005-0000-0000-00007BAB0000}"/>
    <cellStyle name="Separador de milhares 3 2 3 4" xfId="43898" xr:uid="{00000000-0005-0000-0000-00007CAB0000}"/>
    <cellStyle name="Separador de milhares 3 2 3 5" xfId="43899" xr:uid="{00000000-0005-0000-0000-00007DAB0000}"/>
    <cellStyle name="Separador de milhares 3 2 4" xfId="43900" xr:uid="{00000000-0005-0000-0000-00007EAB0000}"/>
    <cellStyle name="Separador de milhares 3 2 4 2" xfId="43901" xr:uid="{00000000-0005-0000-0000-00007FAB0000}"/>
    <cellStyle name="Separador de milhares 3 2 4 3" xfId="43902" xr:uid="{00000000-0005-0000-0000-000080AB0000}"/>
    <cellStyle name="Separador de milhares 3 2 4 4" xfId="43903" xr:uid="{00000000-0005-0000-0000-000081AB0000}"/>
    <cellStyle name="Separador de milhares 3 2 5" xfId="43904" xr:uid="{00000000-0005-0000-0000-000082AB0000}"/>
    <cellStyle name="Separador de milhares 3 2 5 2" xfId="43905" xr:uid="{00000000-0005-0000-0000-000083AB0000}"/>
    <cellStyle name="Separador de milhares 3 2 5 3" xfId="43906" xr:uid="{00000000-0005-0000-0000-000084AB0000}"/>
    <cellStyle name="Separador de milhares 3 2 6" xfId="43907" xr:uid="{00000000-0005-0000-0000-000085AB0000}"/>
    <cellStyle name="Separador de milhares 3 2 6 2" xfId="43908" xr:uid="{00000000-0005-0000-0000-000086AB0000}"/>
    <cellStyle name="Separador de milhares 3 2 7" xfId="43909" xr:uid="{00000000-0005-0000-0000-000087AB0000}"/>
    <cellStyle name="Separador de milhares 3 2 8" xfId="43910" xr:uid="{00000000-0005-0000-0000-000088AB0000}"/>
    <cellStyle name="Separador de milhares 3 2 9" xfId="43911" xr:uid="{00000000-0005-0000-0000-000089AB0000}"/>
    <cellStyle name="Separador de milhares 3 3" xfId="43912" xr:uid="{00000000-0005-0000-0000-00008AAB0000}"/>
    <cellStyle name="Separador de milhares 3 3 2" xfId="43913" xr:uid="{00000000-0005-0000-0000-00008BAB0000}"/>
    <cellStyle name="Separador de milhares 3 3 2 2" xfId="43914" xr:uid="{00000000-0005-0000-0000-00008CAB0000}"/>
    <cellStyle name="Separador de milhares 3 3 2 3" xfId="43915" xr:uid="{00000000-0005-0000-0000-00008DAB0000}"/>
    <cellStyle name="Separador de milhares 3 3 3" xfId="43916" xr:uid="{00000000-0005-0000-0000-00008EAB0000}"/>
    <cellStyle name="Separador de milhares 3 3 3 2" xfId="43917" xr:uid="{00000000-0005-0000-0000-00008FAB0000}"/>
    <cellStyle name="Separador de milhares 3 3 3 3" xfId="43918" xr:uid="{00000000-0005-0000-0000-000090AB0000}"/>
    <cellStyle name="Separador de milhares 3 3 4" xfId="43919" xr:uid="{00000000-0005-0000-0000-000091AB0000}"/>
    <cellStyle name="Separador de milhares 3 3 4 2" xfId="43920" xr:uid="{00000000-0005-0000-0000-000092AB0000}"/>
    <cellStyle name="Separador de milhares 3 3 5" xfId="43921" xr:uid="{00000000-0005-0000-0000-000093AB0000}"/>
    <cellStyle name="Separador de milhares 3 3 6" xfId="43922" xr:uid="{00000000-0005-0000-0000-000094AB0000}"/>
    <cellStyle name="Separador de milhares 3 3 7" xfId="43923" xr:uid="{00000000-0005-0000-0000-000095AB0000}"/>
    <cellStyle name="Separador de milhares 3 4" xfId="43924" xr:uid="{00000000-0005-0000-0000-000096AB0000}"/>
    <cellStyle name="Separador de milhares 3 4 2" xfId="43925" xr:uid="{00000000-0005-0000-0000-000097AB0000}"/>
    <cellStyle name="Separador de milhares 3 4 2 2" xfId="43926" xr:uid="{00000000-0005-0000-0000-000098AB0000}"/>
    <cellStyle name="Separador de milhares 3 4 2 2 2" xfId="43927" xr:uid="{00000000-0005-0000-0000-000099AB0000}"/>
    <cellStyle name="Separador de milhares 3 4 2 2 2 2" xfId="43928" xr:uid="{00000000-0005-0000-0000-00009AAB0000}"/>
    <cellStyle name="Separador de milhares 3 4 2 2 2 3" xfId="43929" xr:uid="{00000000-0005-0000-0000-00009BAB0000}"/>
    <cellStyle name="Separador de milhares 3 4 2 2 3" xfId="43930" xr:uid="{00000000-0005-0000-0000-00009CAB0000}"/>
    <cellStyle name="Separador de milhares 3 4 2 2 3 2" xfId="43931" xr:uid="{00000000-0005-0000-0000-00009DAB0000}"/>
    <cellStyle name="Separador de milhares 3 4 2 2 3 3" xfId="43932" xr:uid="{00000000-0005-0000-0000-00009EAB0000}"/>
    <cellStyle name="Separador de milhares 3 4 2 2 4" xfId="43933" xr:uid="{00000000-0005-0000-0000-00009FAB0000}"/>
    <cellStyle name="Separador de milhares 3 4 2 2 4 2" xfId="43934" xr:uid="{00000000-0005-0000-0000-0000A0AB0000}"/>
    <cellStyle name="Separador de milhares 3 4 2 2 5" xfId="43935" xr:uid="{00000000-0005-0000-0000-0000A1AB0000}"/>
    <cellStyle name="Separador de milhares 3 4 2 2 6" xfId="43936" xr:uid="{00000000-0005-0000-0000-0000A2AB0000}"/>
    <cellStyle name="Separador de milhares 3 4 2 2 7" xfId="43937" xr:uid="{00000000-0005-0000-0000-0000A3AB0000}"/>
    <cellStyle name="Separador de milhares 3 4 2 3" xfId="43938" xr:uid="{00000000-0005-0000-0000-0000A4AB0000}"/>
    <cellStyle name="Separador de milhares 3 4 2 3 2" xfId="43939" xr:uid="{00000000-0005-0000-0000-0000A5AB0000}"/>
    <cellStyle name="Separador de milhares 3 4 2 3 3" xfId="43940" xr:uid="{00000000-0005-0000-0000-0000A6AB0000}"/>
    <cellStyle name="Separador de milhares 3 4 2 4" xfId="43941" xr:uid="{00000000-0005-0000-0000-0000A7AB0000}"/>
    <cellStyle name="Separador de milhares 3 4 2 4 2" xfId="43942" xr:uid="{00000000-0005-0000-0000-0000A8AB0000}"/>
    <cellStyle name="Separador de milhares 3 4 2 4 3" xfId="43943" xr:uid="{00000000-0005-0000-0000-0000A9AB0000}"/>
    <cellStyle name="Separador de milhares 3 4 2 5" xfId="43944" xr:uid="{00000000-0005-0000-0000-0000AAAB0000}"/>
    <cellStyle name="Separador de milhares 3 4 2 5 2" xfId="43945" xr:uid="{00000000-0005-0000-0000-0000ABAB0000}"/>
    <cellStyle name="Separador de milhares 3 4 2 6" xfId="43946" xr:uid="{00000000-0005-0000-0000-0000ACAB0000}"/>
    <cellStyle name="Separador de milhares 3 4 2 7" xfId="43947" xr:uid="{00000000-0005-0000-0000-0000ADAB0000}"/>
    <cellStyle name="Separador de milhares 3 4 2 8" xfId="43948" xr:uid="{00000000-0005-0000-0000-0000AEAB0000}"/>
    <cellStyle name="Separador de milhares 3 4 3" xfId="43949" xr:uid="{00000000-0005-0000-0000-0000AFAB0000}"/>
    <cellStyle name="Separador de milhares 3 4 3 2" xfId="43950" xr:uid="{00000000-0005-0000-0000-0000B0AB0000}"/>
    <cellStyle name="Separador de milhares 3 4 3 2 2" xfId="43951" xr:uid="{00000000-0005-0000-0000-0000B1AB0000}"/>
    <cellStyle name="Separador de milhares 3 4 3 2 3" xfId="43952" xr:uid="{00000000-0005-0000-0000-0000B2AB0000}"/>
    <cellStyle name="Separador de milhares 3 4 3 3" xfId="43953" xr:uid="{00000000-0005-0000-0000-0000B3AB0000}"/>
    <cellStyle name="Separador de milhares 3 4 3 3 2" xfId="43954" xr:uid="{00000000-0005-0000-0000-0000B4AB0000}"/>
    <cellStyle name="Separador de milhares 3 4 3 3 3" xfId="43955" xr:uid="{00000000-0005-0000-0000-0000B5AB0000}"/>
    <cellStyle name="Separador de milhares 3 4 3 4" xfId="43956" xr:uid="{00000000-0005-0000-0000-0000B6AB0000}"/>
    <cellStyle name="Separador de milhares 3 4 3 4 2" xfId="43957" xr:uid="{00000000-0005-0000-0000-0000B7AB0000}"/>
    <cellStyle name="Separador de milhares 3 4 3 5" xfId="43958" xr:uid="{00000000-0005-0000-0000-0000B8AB0000}"/>
    <cellStyle name="Separador de milhares 3 4 3 6" xfId="43959" xr:uid="{00000000-0005-0000-0000-0000B9AB0000}"/>
    <cellStyle name="Separador de milhares 3 4 3 7" xfId="43960" xr:uid="{00000000-0005-0000-0000-0000BAAB0000}"/>
    <cellStyle name="Separador de milhares 3 4 4" xfId="43961" xr:uid="{00000000-0005-0000-0000-0000BBAB0000}"/>
    <cellStyle name="Separador de milhares 3 4 4 2" xfId="43962" xr:uid="{00000000-0005-0000-0000-0000BCAB0000}"/>
    <cellStyle name="Separador de milhares 3 4 4 3" xfId="43963" xr:uid="{00000000-0005-0000-0000-0000BDAB0000}"/>
    <cellStyle name="Separador de milhares 3 4 5" xfId="43964" xr:uid="{00000000-0005-0000-0000-0000BEAB0000}"/>
    <cellStyle name="Separador de milhares 3 4 5 2" xfId="43965" xr:uid="{00000000-0005-0000-0000-0000BFAB0000}"/>
    <cellStyle name="Separador de milhares 3 4 5 3" xfId="43966" xr:uid="{00000000-0005-0000-0000-0000C0AB0000}"/>
    <cellStyle name="Separador de milhares 3 4 6" xfId="43967" xr:uid="{00000000-0005-0000-0000-0000C1AB0000}"/>
    <cellStyle name="Separador de milhares 3 4 6 2" xfId="43968" xr:uid="{00000000-0005-0000-0000-0000C2AB0000}"/>
    <cellStyle name="Separador de milhares 3 4 7" xfId="43969" xr:uid="{00000000-0005-0000-0000-0000C3AB0000}"/>
    <cellStyle name="Separador de milhares 3 4 8" xfId="43970" xr:uid="{00000000-0005-0000-0000-0000C4AB0000}"/>
    <cellStyle name="Separador de milhares 3 4 9" xfId="43971" xr:uid="{00000000-0005-0000-0000-0000C5AB0000}"/>
    <cellStyle name="Separador de milhares 3 5" xfId="43972" xr:uid="{00000000-0005-0000-0000-0000C6AB0000}"/>
    <cellStyle name="Separador de milhares 3 5 2" xfId="43973" xr:uid="{00000000-0005-0000-0000-0000C7AB0000}"/>
    <cellStyle name="Separador de milhares 3 5 2 2" xfId="43974" xr:uid="{00000000-0005-0000-0000-0000C8AB0000}"/>
    <cellStyle name="Separador de milhares 3 5 2 3" xfId="43975" xr:uid="{00000000-0005-0000-0000-0000C9AB0000}"/>
    <cellStyle name="Separador de milhares 3 5 3" xfId="43976" xr:uid="{00000000-0005-0000-0000-0000CAAB0000}"/>
    <cellStyle name="Separador de milhares 3 5 3 2" xfId="43977" xr:uid="{00000000-0005-0000-0000-0000CBAB0000}"/>
    <cellStyle name="Separador de milhares 3 5 3 3" xfId="43978" xr:uid="{00000000-0005-0000-0000-0000CCAB0000}"/>
    <cellStyle name="Separador de milhares 3 5 4" xfId="43979" xr:uid="{00000000-0005-0000-0000-0000CDAB0000}"/>
    <cellStyle name="Separador de milhares 3 5 4 2" xfId="43980" xr:uid="{00000000-0005-0000-0000-0000CEAB0000}"/>
    <cellStyle name="Separador de milhares 3 5 5" xfId="43981" xr:uid="{00000000-0005-0000-0000-0000CFAB0000}"/>
    <cellStyle name="Separador de milhares 3 5 6" xfId="43982" xr:uid="{00000000-0005-0000-0000-0000D0AB0000}"/>
    <cellStyle name="Separador de milhares 3 5 7" xfId="43983" xr:uid="{00000000-0005-0000-0000-0000D1AB0000}"/>
    <cellStyle name="Separador de milhares 3 6" xfId="43984" xr:uid="{00000000-0005-0000-0000-0000D2AB0000}"/>
    <cellStyle name="Separador de milhares 3 6 2" xfId="43985" xr:uid="{00000000-0005-0000-0000-0000D3AB0000}"/>
    <cellStyle name="Separador de milhares 3 6 2 2" xfId="43986" xr:uid="{00000000-0005-0000-0000-0000D4AB0000}"/>
    <cellStyle name="Separador de milhares 3 6 2 3" xfId="43987" xr:uid="{00000000-0005-0000-0000-0000D5AB0000}"/>
    <cellStyle name="Separador de milhares 3 6 3" xfId="43988" xr:uid="{00000000-0005-0000-0000-0000D6AB0000}"/>
    <cellStyle name="Separador de milhares 3 6 3 2" xfId="43989" xr:uid="{00000000-0005-0000-0000-0000D7AB0000}"/>
    <cellStyle name="Separador de milhares 3 6 3 3" xfId="43990" xr:uid="{00000000-0005-0000-0000-0000D8AB0000}"/>
    <cellStyle name="Separador de milhares 3 6 4" xfId="43991" xr:uid="{00000000-0005-0000-0000-0000D9AB0000}"/>
    <cellStyle name="Separador de milhares 3 6 4 2" xfId="43992" xr:uid="{00000000-0005-0000-0000-0000DAAB0000}"/>
    <cellStyle name="Separador de milhares 3 6 5" xfId="43993" xr:uid="{00000000-0005-0000-0000-0000DBAB0000}"/>
    <cellStyle name="Separador de milhares 3 6 6" xfId="43994" xr:uid="{00000000-0005-0000-0000-0000DCAB0000}"/>
    <cellStyle name="Separador de milhares 3 6 7" xfId="43995" xr:uid="{00000000-0005-0000-0000-0000DDAB0000}"/>
    <cellStyle name="Separador de milhares 3 7" xfId="43996" xr:uid="{00000000-0005-0000-0000-0000DEAB0000}"/>
    <cellStyle name="Separador de milhares 3 7 2" xfId="43997" xr:uid="{00000000-0005-0000-0000-0000DFAB0000}"/>
    <cellStyle name="Separador de milhares 3 7 2 2" xfId="43998" xr:uid="{00000000-0005-0000-0000-0000E0AB0000}"/>
    <cellStyle name="Separador de milhares 3 7 2 3" xfId="43999" xr:uid="{00000000-0005-0000-0000-0000E1AB0000}"/>
    <cellStyle name="Separador de milhares 3 7 2 4" xfId="44000" xr:uid="{00000000-0005-0000-0000-0000E2AB0000}"/>
    <cellStyle name="Separador de milhares 3 7 3" xfId="44001" xr:uid="{00000000-0005-0000-0000-0000E3AB0000}"/>
    <cellStyle name="Separador de milhares 3 7 3 2" xfId="44002" xr:uid="{00000000-0005-0000-0000-0000E4AB0000}"/>
    <cellStyle name="Separador de milhares 3 7 4" xfId="44003" xr:uid="{00000000-0005-0000-0000-0000E5AB0000}"/>
    <cellStyle name="Separador de milhares 3 7 4 2" xfId="44004" xr:uid="{00000000-0005-0000-0000-0000E6AB0000}"/>
    <cellStyle name="Separador de milhares 3 7 5" xfId="44005" xr:uid="{00000000-0005-0000-0000-0000E7AB0000}"/>
    <cellStyle name="Separador de milhares 3 7 6" xfId="44006" xr:uid="{00000000-0005-0000-0000-0000E8AB0000}"/>
    <cellStyle name="Separador de milhares 3 7 7" xfId="44007" xr:uid="{00000000-0005-0000-0000-0000E9AB0000}"/>
    <cellStyle name="Separador de milhares 3 8" xfId="44008" xr:uid="{00000000-0005-0000-0000-0000EAAB0000}"/>
    <cellStyle name="Separador de milhares 3 8 2" xfId="44009" xr:uid="{00000000-0005-0000-0000-0000EBAB0000}"/>
    <cellStyle name="Separador de milhares 3 8 2 2" xfId="44010" xr:uid="{00000000-0005-0000-0000-0000ECAB0000}"/>
    <cellStyle name="Separador de milhares 3 8 2 3" xfId="44011" xr:uid="{00000000-0005-0000-0000-0000EDAB0000}"/>
    <cellStyle name="Separador de milhares 3 8 3" xfId="44012" xr:uid="{00000000-0005-0000-0000-0000EEAB0000}"/>
    <cellStyle name="Separador de milhares 3 8 3 2" xfId="44013" xr:uid="{00000000-0005-0000-0000-0000EFAB0000}"/>
    <cellStyle name="Separador de milhares 3 8 4" xfId="44014" xr:uid="{00000000-0005-0000-0000-0000F0AB0000}"/>
    <cellStyle name="Separador de milhares 3 8 5" xfId="44015" xr:uid="{00000000-0005-0000-0000-0000F1AB0000}"/>
    <cellStyle name="Separador de milhares 3 8 6" xfId="44016" xr:uid="{00000000-0005-0000-0000-0000F2AB0000}"/>
    <cellStyle name="Separador de milhares 3 9" xfId="44017" xr:uid="{00000000-0005-0000-0000-0000F3AB0000}"/>
    <cellStyle name="Separador de milhares 3 9 2" xfId="44018" xr:uid="{00000000-0005-0000-0000-0000F4AB0000}"/>
    <cellStyle name="Separador de milhares 3 9 3" xfId="44019" xr:uid="{00000000-0005-0000-0000-0000F5AB0000}"/>
    <cellStyle name="Separador de milhares 3_PLANILHAS  Revitalização" xfId="44020" xr:uid="{00000000-0005-0000-0000-0000F6AB0000}"/>
    <cellStyle name="Separador de milhares 4" xfId="44021" xr:uid="{00000000-0005-0000-0000-0000F7AB0000}"/>
    <cellStyle name="Separador de milhares 4 10" xfId="44022" xr:uid="{00000000-0005-0000-0000-0000F8AB0000}"/>
    <cellStyle name="Separador de milhares 4 10 2" xfId="44023" xr:uid="{00000000-0005-0000-0000-0000F9AB0000}"/>
    <cellStyle name="Separador de milhares 4 10 2 2" xfId="44024" xr:uid="{00000000-0005-0000-0000-0000FAAB0000}"/>
    <cellStyle name="Separador de milhares 4 10 2 3" xfId="44025" xr:uid="{00000000-0005-0000-0000-0000FBAB0000}"/>
    <cellStyle name="Separador de milhares 4 10 2 4" xfId="44026" xr:uid="{00000000-0005-0000-0000-0000FCAB0000}"/>
    <cellStyle name="Separador de milhares 4 10 3" xfId="44027" xr:uid="{00000000-0005-0000-0000-0000FDAB0000}"/>
    <cellStyle name="Separador de milhares 4 10 3 2" xfId="44028" xr:uid="{00000000-0005-0000-0000-0000FEAB0000}"/>
    <cellStyle name="Separador de milhares 4 10 4" xfId="44029" xr:uid="{00000000-0005-0000-0000-0000FFAB0000}"/>
    <cellStyle name="Separador de milhares 4 10 4 2" xfId="44030" xr:uid="{00000000-0005-0000-0000-000000AC0000}"/>
    <cellStyle name="Separador de milhares 4 10 5" xfId="44031" xr:uid="{00000000-0005-0000-0000-000001AC0000}"/>
    <cellStyle name="Separador de milhares 4 10 6" xfId="44032" xr:uid="{00000000-0005-0000-0000-000002AC0000}"/>
    <cellStyle name="Separador de milhares 4 10 7" xfId="44033" xr:uid="{00000000-0005-0000-0000-000003AC0000}"/>
    <cellStyle name="Separador de milhares 4 11" xfId="44034" xr:uid="{00000000-0005-0000-0000-000004AC0000}"/>
    <cellStyle name="Separador de milhares 4 11 2" xfId="44035" xr:uid="{00000000-0005-0000-0000-000005AC0000}"/>
    <cellStyle name="Separador de milhares 4 11 3" xfId="44036" xr:uid="{00000000-0005-0000-0000-000006AC0000}"/>
    <cellStyle name="Separador de milhares 4 11 4" xfId="44037" xr:uid="{00000000-0005-0000-0000-000007AC0000}"/>
    <cellStyle name="Separador de milhares 4 12" xfId="44038" xr:uid="{00000000-0005-0000-0000-000008AC0000}"/>
    <cellStyle name="Separador de milhares 4 12 2" xfId="44039" xr:uid="{00000000-0005-0000-0000-000009AC0000}"/>
    <cellStyle name="Separador de milhares 4 12 3" xfId="44040" xr:uid="{00000000-0005-0000-0000-00000AAC0000}"/>
    <cellStyle name="Separador de milhares 4 13" xfId="44041" xr:uid="{00000000-0005-0000-0000-00000BAC0000}"/>
    <cellStyle name="Separador de milhares 4 13 2" xfId="44042" xr:uid="{00000000-0005-0000-0000-00000CAC0000}"/>
    <cellStyle name="Separador de milhares 4 14" xfId="44043" xr:uid="{00000000-0005-0000-0000-00000DAC0000}"/>
    <cellStyle name="Separador de milhares 4 14 2" xfId="44044" xr:uid="{00000000-0005-0000-0000-00000EAC0000}"/>
    <cellStyle name="Separador de milhares 4 15" xfId="44045" xr:uid="{00000000-0005-0000-0000-00000FAC0000}"/>
    <cellStyle name="Separador de milhares 4 16" xfId="44046" xr:uid="{00000000-0005-0000-0000-000010AC0000}"/>
    <cellStyle name="Separador de milhares 4 17" xfId="44047" xr:uid="{00000000-0005-0000-0000-000011AC0000}"/>
    <cellStyle name="Separador de milhares 4 2" xfId="44048" xr:uid="{00000000-0005-0000-0000-000012AC0000}"/>
    <cellStyle name="Separador de milhares 4 2 10" xfId="44049" xr:uid="{00000000-0005-0000-0000-000013AC0000}"/>
    <cellStyle name="Separador de milhares 4 2 2" xfId="44050" xr:uid="{00000000-0005-0000-0000-000014AC0000}"/>
    <cellStyle name="Separador de milhares 4 2 2 2" xfId="44051" xr:uid="{00000000-0005-0000-0000-000015AC0000}"/>
    <cellStyle name="Separador de milhares 4 2 2 2 2" xfId="44052" xr:uid="{00000000-0005-0000-0000-000016AC0000}"/>
    <cellStyle name="Separador de milhares 4 2 2 2 3" xfId="44053" xr:uid="{00000000-0005-0000-0000-000017AC0000}"/>
    <cellStyle name="Separador de milhares 4 2 2 3" xfId="44054" xr:uid="{00000000-0005-0000-0000-000018AC0000}"/>
    <cellStyle name="Separador de milhares 4 2 2 3 2" xfId="44055" xr:uid="{00000000-0005-0000-0000-000019AC0000}"/>
    <cellStyle name="Separador de milhares 4 2 2 3 3" xfId="44056" xr:uid="{00000000-0005-0000-0000-00001AAC0000}"/>
    <cellStyle name="Separador de milhares 4 2 2 4" xfId="44057" xr:uid="{00000000-0005-0000-0000-00001BAC0000}"/>
    <cellStyle name="Separador de milhares 4 2 2 4 2" xfId="44058" xr:uid="{00000000-0005-0000-0000-00001CAC0000}"/>
    <cellStyle name="Separador de milhares 4 2 2 5" xfId="44059" xr:uid="{00000000-0005-0000-0000-00001DAC0000}"/>
    <cellStyle name="Separador de milhares 4 2 2 6" xfId="44060" xr:uid="{00000000-0005-0000-0000-00001EAC0000}"/>
    <cellStyle name="Separador de milhares 4 2 2 7" xfId="44061" xr:uid="{00000000-0005-0000-0000-00001FAC0000}"/>
    <cellStyle name="Separador de milhares 4 2 3" xfId="44062" xr:uid="{00000000-0005-0000-0000-000020AC0000}"/>
    <cellStyle name="Separador de milhares 4 2 3 2" xfId="44063" xr:uid="{00000000-0005-0000-0000-000021AC0000}"/>
    <cellStyle name="Separador de milhares 4 2 3 2 2" xfId="44064" xr:uid="{00000000-0005-0000-0000-000022AC0000}"/>
    <cellStyle name="Separador de milhares 4 2 3 2 3" xfId="44065" xr:uid="{00000000-0005-0000-0000-000023AC0000}"/>
    <cellStyle name="Separador de milhares 4 2 3 2 4" xfId="44066" xr:uid="{00000000-0005-0000-0000-000024AC0000}"/>
    <cellStyle name="Separador de milhares 4 2 3 3" xfId="44067" xr:uid="{00000000-0005-0000-0000-000025AC0000}"/>
    <cellStyle name="Separador de milhares 4 2 3 3 2" xfId="44068" xr:uid="{00000000-0005-0000-0000-000026AC0000}"/>
    <cellStyle name="Separador de milhares 4 2 3 4" xfId="44069" xr:uid="{00000000-0005-0000-0000-000027AC0000}"/>
    <cellStyle name="Separador de milhares 4 2 3 4 2" xfId="44070" xr:uid="{00000000-0005-0000-0000-000028AC0000}"/>
    <cellStyle name="Separador de milhares 4 2 3 5" xfId="44071" xr:uid="{00000000-0005-0000-0000-000029AC0000}"/>
    <cellStyle name="Separador de milhares 4 2 3 6" xfId="44072" xr:uid="{00000000-0005-0000-0000-00002AAC0000}"/>
    <cellStyle name="Separador de milhares 4 2 3 7" xfId="44073" xr:uid="{00000000-0005-0000-0000-00002BAC0000}"/>
    <cellStyle name="Separador de milhares 4 2 4" xfId="44074" xr:uid="{00000000-0005-0000-0000-00002CAC0000}"/>
    <cellStyle name="Separador de milhares 4 2 4 2" xfId="44075" xr:uid="{00000000-0005-0000-0000-00002DAC0000}"/>
    <cellStyle name="Separador de milhares 4 2 4 3" xfId="44076" xr:uid="{00000000-0005-0000-0000-00002EAC0000}"/>
    <cellStyle name="Separador de milhares 4 2 4 4" xfId="44077" xr:uid="{00000000-0005-0000-0000-00002FAC0000}"/>
    <cellStyle name="Separador de milhares 4 2 5" xfId="44078" xr:uid="{00000000-0005-0000-0000-000030AC0000}"/>
    <cellStyle name="Separador de milhares 4 2 5 2" xfId="44079" xr:uid="{00000000-0005-0000-0000-000031AC0000}"/>
    <cellStyle name="Separador de milhares 4 2 5 3" xfId="44080" xr:uid="{00000000-0005-0000-0000-000032AC0000}"/>
    <cellStyle name="Separador de milhares 4 2 6" xfId="44081" xr:uid="{00000000-0005-0000-0000-000033AC0000}"/>
    <cellStyle name="Separador de milhares 4 2 6 2" xfId="44082" xr:uid="{00000000-0005-0000-0000-000034AC0000}"/>
    <cellStyle name="Separador de milhares 4 2 7" xfId="44083" xr:uid="{00000000-0005-0000-0000-000035AC0000}"/>
    <cellStyle name="Separador de milhares 4 2 7 2" xfId="44084" xr:uid="{00000000-0005-0000-0000-000036AC0000}"/>
    <cellStyle name="Separador de milhares 4 2 8" xfId="44085" xr:uid="{00000000-0005-0000-0000-000037AC0000}"/>
    <cellStyle name="Separador de milhares 4 2 9" xfId="44086" xr:uid="{00000000-0005-0000-0000-000038AC0000}"/>
    <cellStyle name="Separador de milhares 4 3" xfId="44087" xr:uid="{00000000-0005-0000-0000-000039AC0000}"/>
    <cellStyle name="Separador de milhares 4 3 2" xfId="44088" xr:uid="{00000000-0005-0000-0000-00003AAC0000}"/>
    <cellStyle name="Separador de milhares 4 3 2 2" xfId="44089" xr:uid="{00000000-0005-0000-0000-00003BAC0000}"/>
    <cellStyle name="Separador de milhares 4 3 2 2 2" xfId="44090" xr:uid="{00000000-0005-0000-0000-00003CAC0000}"/>
    <cellStyle name="Separador de milhares 4 3 2 2 3" xfId="44091" xr:uid="{00000000-0005-0000-0000-00003DAC0000}"/>
    <cellStyle name="Separador de milhares 4 3 2 2 4" xfId="44092" xr:uid="{00000000-0005-0000-0000-00003EAC0000}"/>
    <cellStyle name="Separador de milhares 4 3 2 3" xfId="44093" xr:uid="{00000000-0005-0000-0000-00003FAC0000}"/>
    <cellStyle name="Separador de milhares 4 3 2 3 2" xfId="44094" xr:uid="{00000000-0005-0000-0000-000040AC0000}"/>
    <cellStyle name="Separador de milhares 4 3 2 4" xfId="44095" xr:uid="{00000000-0005-0000-0000-000041AC0000}"/>
    <cellStyle name="Separador de milhares 4 3 2 4 2" xfId="44096" xr:uid="{00000000-0005-0000-0000-000042AC0000}"/>
    <cellStyle name="Separador de milhares 4 3 2 5" xfId="44097" xr:uid="{00000000-0005-0000-0000-000043AC0000}"/>
    <cellStyle name="Separador de milhares 4 3 2 6" xfId="44098" xr:uid="{00000000-0005-0000-0000-000044AC0000}"/>
    <cellStyle name="Separador de milhares 4 3 2 7" xfId="44099" xr:uid="{00000000-0005-0000-0000-000045AC0000}"/>
    <cellStyle name="Separador de milhares 4 3 3" xfId="44100" xr:uid="{00000000-0005-0000-0000-000046AC0000}"/>
    <cellStyle name="Separador de milhares 4 3 3 2" xfId="44101" xr:uid="{00000000-0005-0000-0000-000047AC0000}"/>
    <cellStyle name="Separador de milhares 4 3 3 3" xfId="44102" xr:uid="{00000000-0005-0000-0000-000048AC0000}"/>
    <cellStyle name="Separador de milhares 4 3 3 4" xfId="44103" xr:uid="{00000000-0005-0000-0000-000049AC0000}"/>
    <cellStyle name="Separador de milhares 4 3 4" xfId="44104" xr:uid="{00000000-0005-0000-0000-00004AAC0000}"/>
    <cellStyle name="Separador de milhares 4 3 4 2" xfId="44105" xr:uid="{00000000-0005-0000-0000-00004BAC0000}"/>
    <cellStyle name="Separador de milhares 4 3 4 3" xfId="44106" xr:uid="{00000000-0005-0000-0000-00004CAC0000}"/>
    <cellStyle name="Separador de milhares 4 3 5" xfId="44107" xr:uid="{00000000-0005-0000-0000-00004DAC0000}"/>
    <cellStyle name="Separador de milhares 4 3 5 2" xfId="44108" xr:uid="{00000000-0005-0000-0000-00004EAC0000}"/>
    <cellStyle name="Separador de milhares 4 3 6" xfId="44109" xr:uid="{00000000-0005-0000-0000-00004FAC0000}"/>
    <cellStyle name="Separador de milhares 4 3 6 2" xfId="44110" xr:uid="{00000000-0005-0000-0000-000050AC0000}"/>
    <cellStyle name="Separador de milhares 4 3 7" xfId="44111" xr:uid="{00000000-0005-0000-0000-000051AC0000}"/>
    <cellStyle name="Separador de milhares 4 3 8" xfId="44112" xr:uid="{00000000-0005-0000-0000-000052AC0000}"/>
    <cellStyle name="Separador de milhares 4 3 9" xfId="44113" xr:uid="{00000000-0005-0000-0000-000053AC0000}"/>
    <cellStyle name="Separador de milhares 4 4" xfId="44114" xr:uid="{00000000-0005-0000-0000-000054AC0000}"/>
    <cellStyle name="Separador de milhares 4 4 2" xfId="44115" xr:uid="{00000000-0005-0000-0000-000055AC0000}"/>
    <cellStyle name="Separador de milhares 4 4 2 2" xfId="44116" xr:uid="{00000000-0005-0000-0000-000056AC0000}"/>
    <cellStyle name="Separador de milhares 4 4 2 2 2" xfId="44117" xr:uid="{00000000-0005-0000-0000-000057AC0000}"/>
    <cellStyle name="Separador de milhares 4 4 2 2 3" xfId="44118" xr:uid="{00000000-0005-0000-0000-000058AC0000}"/>
    <cellStyle name="Separador de milhares 4 4 2 2 4" xfId="44119" xr:uid="{00000000-0005-0000-0000-000059AC0000}"/>
    <cellStyle name="Separador de milhares 4 4 2 3" xfId="44120" xr:uid="{00000000-0005-0000-0000-00005AAC0000}"/>
    <cellStyle name="Separador de milhares 4 4 2 3 2" xfId="44121" xr:uid="{00000000-0005-0000-0000-00005BAC0000}"/>
    <cellStyle name="Separador de milhares 4 4 2 4" xfId="44122" xr:uid="{00000000-0005-0000-0000-00005CAC0000}"/>
    <cellStyle name="Separador de milhares 4 4 2 4 2" xfId="44123" xr:uid="{00000000-0005-0000-0000-00005DAC0000}"/>
    <cellStyle name="Separador de milhares 4 4 2 5" xfId="44124" xr:uid="{00000000-0005-0000-0000-00005EAC0000}"/>
    <cellStyle name="Separador de milhares 4 4 2 6" xfId="44125" xr:uid="{00000000-0005-0000-0000-00005FAC0000}"/>
    <cellStyle name="Separador de milhares 4 4 2 7" xfId="44126" xr:uid="{00000000-0005-0000-0000-000060AC0000}"/>
    <cellStyle name="Separador de milhares 4 4 3" xfId="44127" xr:uid="{00000000-0005-0000-0000-000061AC0000}"/>
    <cellStyle name="Separador de milhares 4 4 3 2" xfId="44128" xr:uid="{00000000-0005-0000-0000-000062AC0000}"/>
    <cellStyle name="Separador de milhares 4 4 3 3" xfId="44129" xr:uid="{00000000-0005-0000-0000-000063AC0000}"/>
    <cellStyle name="Separador de milhares 4 4 3 4" xfId="44130" xr:uid="{00000000-0005-0000-0000-000064AC0000}"/>
    <cellStyle name="Separador de milhares 4 4 4" xfId="44131" xr:uid="{00000000-0005-0000-0000-000065AC0000}"/>
    <cellStyle name="Separador de milhares 4 4 4 2" xfId="44132" xr:uid="{00000000-0005-0000-0000-000066AC0000}"/>
    <cellStyle name="Separador de milhares 4 4 4 3" xfId="44133" xr:uid="{00000000-0005-0000-0000-000067AC0000}"/>
    <cellStyle name="Separador de milhares 4 4 5" xfId="44134" xr:uid="{00000000-0005-0000-0000-000068AC0000}"/>
    <cellStyle name="Separador de milhares 4 4 5 2" xfId="44135" xr:uid="{00000000-0005-0000-0000-000069AC0000}"/>
    <cellStyle name="Separador de milhares 4 4 6" xfId="44136" xr:uid="{00000000-0005-0000-0000-00006AAC0000}"/>
    <cellStyle name="Separador de milhares 4 4 6 2" xfId="44137" xr:uid="{00000000-0005-0000-0000-00006BAC0000}"/>
    <cellStyle name="Separador de milhares 4 4 7" xfId="44138" xr:uid="{00000000-0005-0000-0000-00006CAC0000}"/>
    <cellStyle name="Separador de milhares 4 4 8" xfId="44139" xr:uid="{00000000-0005-0000-0000-00006DAC0000}"/>
    <cellStyle name="Separador de milhares 4 4 9" xfId="44140" xr:uid="{00000000-0005-0000-0000-00006EAC0000}"/>
    <cellStyle name="Separador de milhares 4 5" xfId="44141" xr:uid="{00000000-0005-0000-0000-00006FAC0000}"/>
    <cellStyle name="Separador de milhares 4 5 2" xfId="44142" xr:uid="{00000000-0005-0000-0000-000070AC0000}"/>
    <cellStyle name="Separador de milhares 4 5 2 2" xfId="44143" xr:uid="{00000000-0005-0000-0000-000071AC0000}"/>
    <cellStyle name="Separador de milhares 4 5 2 2 2" xfId="44144" xr:uid="{00000000-0005-0000-0000-000072AC0000}"/>
    <cellStyle name="Separador de milhares 4 5 2 2 3" xfId="44145" xr:uid="{00000000-0005-0000-0000-000073AC0000}"/>
    <cellStyle name="Separador de milhares 4 5 2 2 4" xfId="44146" xr:uid="{00000000-0005-0000-0000-000074AC0000}"/>
    <cellStyle name="Separador de milhares 4 5 2 3" xfId="44147" xr:uid="{00000000-0005-0000-0000-000075AC0000}"/>
    <cellStyle name="Separador de milhares 4 5 2 3 2" xfId="44148" xr:uid="{00000000-0005-0000-0000-000076AC0000}"/>
    <cellStyle name="Separador de milhares 4 5 2 4" xfId="44149" xr:uid="{00000000-0005-0000-0000-000077AC0000}"/>
    <cellStyle name="Separador de milhares 4 5 2 4 2" xfId="44150" xr:uid="{00000000-0005-0000-0000-000078AC0000}"/>
    <cellStyle name="Separador de milhares 4 5 2 5" xfId="44151" xr:uid="{00000000-0005-0000-0000-000079AC0000}"/>
    <cellStyle name="Separador de milhares 4 5 2 6" xfId="44152" xr:uid="{00000000-0005-0000-0000-00007AAC0000}"/>
    <cellStyle name="Separador de milhares 4 5 2 7" xfId="44153" xr:uid="{00000000-0005-0000-0000-00007BAC0000}"/>
    <cellStyle name="Separador de milhares 4 5 3" xfId="44154" xr:uid="{00000000-0005-0000-0000-00007CAC0000}"/>
    <cellStyle name="Separador de milhares 4 5 3 2" xfId="44155" xr:uid="{00000000-0005-0000-0000-00007DAC0000}"/>
    <cellStyle name="Separador de milhares 4 5 3 3" xfId="44156" xr:uid="{00000000-0005-0000-0000-00007EAC0000}"/>
    <cellStyle name="Separador de milhares 4 5 3 4" xfId="44157" xr:uid="{00000000-0005-0000-0000-00007FAC0000}"/>
    <cellStyle name="Separador de milhares 4 5 4" xfId="44158" xr:uid="{00000000-0005-0000-0000-000080AC0000}"/>
    <cellStyle name="Separador de milhares 4 5 4 2" xfId="44159" xr:uid="{00000000-0005-0000-0000-000081AC0000}"/>
    <cellStyle name="Separador de milhares 4 5 4 3" xfId="44160" xr:uid="{00000000-0005-0000-0000-000082AC0000}"/>
    <cellStyle name="Separador de milhares 4 5 5" xfId="44161" xr:uid="{00000000-0005-0000-0000-000083AC0000}"/>
    <cellStyle name="Separador de milhares 4 5 5 2" xfId="44162" xr:uid="{00000000-0005-0000-0000-000084AC0000}"/>
    <cellStyle name="Separador de milhares 4 5 6" xfId="44163" xr:uid="{00000000-0005-0000-0000-000085AC0000}"/>
    <cellStyle name="Separador de milhares 4 5 6 2" xfId="44164" xr:uid="{00000000-0005-0000-0000-000086AC0000}"/>
    <cellStyle name="Separador de milhares 4 5 7" xfId="44165" xr:uid="{00000000-0005-0000-0000-000087AC0000}"/>
    <cellStyle name="Separador de milhares 4 5 8" xfId="44166" xr:uid="{00000000-0005-0000-0000-000088AC0000}"/>
    <cellStyle name="Separador de milhares 4 5 9" xfId="44167" xr:uid="{00000000-0005-0000-0000-000089AC0000}"/>
    <cellStyle name="Separador de milhares 4 6" xfId="44168" xr:uid="{00000000-0005-0000-0000-00008AAC0000}"/>
    <cellStyle name="Separador de milhares 4 6 2" xfId="44169" xr:uid="{00000000-0005-0000-0000-00008BAC0000}"/>
    <cellStyle name="Separador de milhares 4 6 2 2" xfId="44170" xr:uid="{00000000-0005-0000-0000-00008CAC0000}"/>
    <cellStyle name="Separador de milhares 4 6 2 2 2" xfId="44171" xr:uid="{00000000-0005-0000-0000-00008DAC0000}"/>
    <cellStyle name="Separador de milhares 4 6 2 2 3" xfId="44172" xr:uid="{00000000-0005-0000-0000-00008EAC0000}"/>
    <cellStyle name="Separador de milhares 4 6 2 2 4" xfId="44173" xr:uid="{00000000-0005-0000-0000-00008FAC0000}"/>
    <cellStyle name="Separador de milhares 4 6 2 3" xfId="44174" xr:uid="{00000000-0005-0000-0000-000090AC0000}"/>
    <cellStyle name="Separador de milhares 4 6 2 3 2" xfId="44175" xr:uid="{00000000-0005-0000-0000-000091AC0000}"/>
    <cellStyle name="Separador de milhares 4 6 2 4" xfId="44176" xr:uid="{00000000-0005-0000-0000-000092AC0000}"/>
    <cellStyle name="Separador de milhares 4 6 2 4 2" xfId="44177" xr:uid="{00000000-0005-0000-0000-000093AC0000}"/>
    <cellStyle name="Separador de milhares 4 6 2 5" xfId="44178" xr:uid="{00000000-0005-0000-0000-000094AC0000}"/>
    <cellStyle name="Separador de milhares 4 6 2 6" xfId="44179" xr:uid="{00000000-0005-0000-0000-000095AC0000}"/>
    <cellStyle name="Separador de milhares 4 6 2 7" xfId="44180" xr:uid="{00000000-0005-0000-0000-000096AC0000}"/>
    <cellStyle name="Separador de milhares 4 6 3" xfId="44181" xr:uid="{00000000-0005-0000-0000-000097AC0000}"/>
    <cellStyle name="Separador de milhares 4 6 3 2" xfId="44182" xr:uid="{00000000-0005-0000-0000-000098AC0000}"/>
    <cellStyle name="Separador de milhares 4 6 3 3" xfId="44183" xr:uid="{00000000-0005-0000-0000-000099AC0000}"/>
    <cellStyle name="Separador de milhares 4 6 3 4" xfId="44184" xr:uid="{00000000-0005-0000-0000-00009AAC0000}"/>
    <cellStyle name="Separador de milhares 4 6 4" xfId="44185" xr:uid="{00000000-0005-0000-0000-00009BAC0000}"/>
    <cellStyle name="Separador de milhares 4 6 4 2" xfId="44186" xr:uid="{00000000-0005-0000-0000-00009CAC0000}"/>
    <cellStyle name="Separador de milhares 4 6 4 3" xfId="44187" xr:uid="{00000000-0005-0000-0000-00009DAC0000}"/>
    <cellStyle name="Separador de milhares 4 6 5" xfId="44188" xr:uid="{00000000-0005-0000-0000-00009EAC0000}"/>
    <cellStyle name="Separador de milhares 4 6 5 2" xfId="44189" xr:uid="{00000000-0005-0000-0000-00009FAC0000}"/>
    <cellStyle name="Separador de milhares 4 6 6" xfId="44190" xr:uid="{00000000-0005-0000-0000-0000A0AC0000}"/>
    <cellStyle name="Separador de milhares 4 6 6 2" xfId="44191" xr:uid="{00000000-0005-0000-0000-0000A1AC0000}"/>
    <cellStyle name="Separador de milhares 4 6 7" xfId="44192" xr:uid="{00000000-0005-0000-0000-0000A2AC0000}"/>
    <cellStyle name="Separador de milhares 4 6 8" xfId="44193" xr:uid="{00000000-0005-0000-0000-0000A3AC0000}"/>
    <cellStyle name="Separador de milhares 4 6 9" xfId="44194" xr:uid="{00000000-0005-0000-0000-0000A4AC0000}"/>
    <cellStyle name="Separador de milhares 4 7" xfId="44195" xr:uid="{00000000-0005-0000-0000-0000A5AC0000}"/>
    <cellStyle name="Separador de milhares 4 7 2" xfId="44196" xr:uid="{00000000-0005-0000-0000-0000A6AC0000}"/>
    <cellStyle name="Separador de milhares 4 7 2 2" xfId="44197" xr:uid="{00000000-0005-0000-0000-0000A7AC0000}"/>
    <cellStyle name="Separador de milhares 4 7 2 2 2" xfId="44198" xr:uid="{00000000-0005-0000-0000-0000A8AC0000}"/>
    <cellStyle name="Separador de milhares 4 7 2 2 3" xfId="44199" xr:uid="{00000000-0005-0000-0000-0000A9AC0000}"/>
    <cellStyle name="Separador de milhares 4 7 2 2 4" xfId="44200" xr:uid="{00000000-0005-0000-0000-0000AAAC0000}"/>
    <cellStyle name="Separador de milhares 4 7 2 3" xfId="44201" xr:uid="{00000000-0005-0000-0000-0000ABAC0000}"/>
    <cellStyle name="Separador de milhares 4 7 2 3 2" xfId="44202" xr:uid="{00000000-0005-0000-0000-0000ACAC0000}"/>
    <cellStyle name="Separador de milhares 4 7 2 4" xfId="44203" xr:uid="{00000000-0005-0000-0000-0000ADAC0000}"/>
    <cellStyle name="Separador de milhares 4 7 2 4 2" xfId="44204" xr:uid="{00000000-0005-0000-0000-0000AEAC0000}"/>
    <cellStyle name="Separador de milhares 4 7 2 5" xfId="44205" xr:uid="{00000000-0005-0000-0000-0000AFAC0000}"/>
    <cellStyle name="Separador de milhares 4 7 2 6" xfId="44206" xr:uid="{00000000-0005-0000-0000-0000B0AC0000}"/>
    <cellStyle name="Separador de milhares 4 7 2 7" xfId="44207" xr:uid="{00000000-0005-0000-0000-0000B1AC0000}"/>
    <cellStyle name="Separador de milhares 4 7 3" xfId="44208" xr:uid="{00000000-0005-0000-0000-0000B2AC0000}"/>
    <cellStyle name="Separador de milhares 4 7 3 2" xfId="44209" xr:uid="{00000000-0005-0000-0000-0000B3AC0000}"/>
    <cellStyle name="Separador de milhares 4 7 3 3" xfId="44210" xr:uid="{00000000-0005-0000-0000-0000B4AC0000}"/>
    <cellStyle name="Separador de milhares 4 7 3 4" xfId="44211" xr:uid="{00000000-0005-0000-0000-0000B5AC0000}"/>
    <cellStyle name="Separador de milhares 4 7 4" xfId="44212" xr:uid="{00000000-0005-0000-0000-0000B6AC0000}"/>
    <cellStyle name="Separador de milhares 4 7 4 2" xfId="44213" xr:uid="{00000000-0005-0000-0000-0000B7AC0000}"/>
    <cellStyle name="Separador de milhares 4 7 4 3" xfId="44214" xr:uid="{00000000-0005-0000-0000-0000B8AC0000}"/>
    <cellStyle name="Separador de milhares 4 7 5" xfId="44215" xr:uid="{00000000-0005-0000-0000-0000B9AC0000}"/>
    <cellStyle name="Separador de milhares 4 7 5 2" xfId="44216" xr:uid="{00000000-0005-0000-0000-0000BAAC0000}"/>
    <cellStyle name="Separador de milhares 4 7 6" xfId="44217" xr:uid="{00000000-0005-0000-0000-0000BBAC0000}"/>
    <cellStyle name="Separador de milhares 4 7 6 2" xfId="44218" xr:uid="{00000000-0005-0000-0000-0000BCAC0000}"/>
    <cellStyle name="Separador de milhares 4 7 7" xfId="44219" xr:uid="{00000000-0005-0000-0000-0000BDAC0000}"/>
    <cellStyle name="Separador de milhares 4 7 8" xfId="44220" xr:uid="{00000000-0005-0000-0000-0000BEAC0000}"/>
    <cellStyle name="Separador de milhares 4 7 9" xfId="44221" xr:uid="{00000000-0005-0000-0000-0000BFAC0000}"/>
    <cellStyle name="Separador de milhares 4 8" xfId="44222" xr:uid="{00000000-0005-0000-0000-0000C0AC0000}"/>
    <cellStyle name="Separador de milhares 4 8 2" xfId="44223" xr:uid="{00000000-0005-0000-0000-0000C1AC0000}"/>
    <cellStyle name="Separador de milhares 4 8 2 2" xfId="44224" xr:uid="{00000000-0005-0000-0000-0000C2AC0000}"/>
    <cellStyle name="Separador de milhares 4 8 2 2 2" xfId="44225" xr:uid="{00000000-0005-0000-0000-0000C3AC0000}"/>
    <cellStyle name="Separador de milhares 4 8 2 2 3" xfId="44226" xr:uid="{00000000-0005-0000-0000-0000C4AC0000}"/>
    <cellStyle name="Separador de milhares 4 8 2 2 4" xfId="44227" xr:uid="{00000000-0005-0000-0000-0000C5AC0000}"/>
    <cellStyle name="Separador de milhares 4 8 2 3" xfId="44228" xr:uid="{00000000-0005-0000-0000-0000C6AC0000}"/>
    <cellStyle name="Separador de milhares 4 8 2 3 2" xfId="44229" xr:uid="{00000000-0005-0000-0000-0000C7AC0000}"/>
    <cellStyle name="Separador de milhares 4 8 2 4" xfId="44230" xr:uid="{00000000-0005-0000-0000-0000C8AC0000}"/>
    <cellStyle name="Separador de milhares 4 8 2 4 2" xfId="44231" xr:uid="{00000000-0005-0000-0000-0000C9AC0000}"/>
    <cellStyle name="Separador de milhares 4 8 2 5" xfId="44232" xr:uid="{00000000-0005-0000-0000-0000CAAC0000}"/>
    <cellStyle name="Separador de milhares 4 8 2 6" xfId="44233" xr:uid="{00000000-0005-0000-0000-0000CBAC0000}"/>
    <cellStyle name="Separador de milhares 4 8 2 7" xfId="44234" xr:uid="{00000000-0005-0000-0000-0000CCAC0000}"/>
    <cellStyle name="Separador de milhares 4 8 3" xfId="44235" xr:uid="{00000000-0005-0000-0000-0000CDAC0000}"/>
    <cellStyle name="Separador de milhares 4 8 3 2" xfId="44236" xr:uid="{00000000-0005-0000-0000-0000CEAC0000}"/>
    <cellStyle name="Separador de milhares 4 8 3 3" xfId="44237" xr:uid="{00000000-0005-0000-0000-0000CFAC0000}"/>
    <cellStyle name="Separador de milhares 4 8 3 4" xfId="44238" xr:uid="{00000000-0005-0000-0000-0000D0AC0000}"/>
    <cellStyle name="Separador de milhares 4 8 4" xfId="44239" xr:uid="{00000000-0005-0000-0000-0000D1AC0000}"/>
    <cellStyle name="Separador de milhares 4 8 4 2" xfId="44240" xr:uid="{00000000-0005-0000-0000-0000D2AC0000}"/>
    <cellStyle name="Separador de milhares 4 8 4 3" xfId="44241" xr:uid="{00000000-0005-0000-0000-0000D3AC0000}"/>
    <cellStyle name="Separador de milhares 4 8 5" xfId="44242" xr:uid="{00000000-0005-0000-0000-0000D4AC0000}"/>
    <cellStyle name="Separador de milhares 4 8 5 2" xfId="44243" xr:uid="{00000000-0005-0000-0000-0000D5AC0000}"/>
    <cellStyle name="Separador de milhares 4 8 6" xfId="44244" xr:uid="{00000000-0005-0000-0000-0000D6AC0000}"/>
    <cellStyle name="Separador de milhares 4 8 6 2" xfId="44245" xr:uid="{00000000-0005-0000-0000-0000D7AC0000}"/>
    <cellStyle name="Separador de milhares 4 8 7" xfId="44246" xr:uid="{00000000-0005-0000-0000-0000D8AC0000}"/>
    <cellStyle name="Separador de milhares 4 8 8" xfId="44247" xr:uid="{00000000-0005-0000-0000-0000D9AC0000}"/>
    <cellStyle name="Separador de milhares 4 8 9" xfId="44248" xr:uid="{00000000-0005-0000-0000-0000DAAC0000}"/>
    <cellStyle name="Separador de milhares 4 9" xfId="44249" xr:uid="{00000000-0005-0000-0000-0000DBAC0000}"/>
    <cellStyle name="Separador de milhares 4 9 2" xfId="44250" xr:uid="{00000000-0005-0000-0000-0000DCAC0000}"/>
    <cellStyle name="Separador de milhares 4 9 2 2" xfId="44251" xr:uid="{00000000-0005-0000-0000-0000DDAC0000}"/>
    <cellStyle name="Separador de milhares 4 9 2 3" xfId="44252" xr:uid="{00000000-0005-0000-0000-0000DEAC0000}"/>
    <cellStyle name="Separador de milhares 4 9 3" xfId="44253" xr:uid="{00000000-0005-0000-0000-0000DFAC0000}"/>
    <cellStyle name="Separador de milhares 4 9 3 2" xfId="44254" xr:uid="{00000000-0005-0000-0000-0000E0AC0000}"/>
    <cellStyle name="Separador de milhares 4 9 3 3" xfId="44255" xr:uid="{00000000-0005-0000-0000-0000E1AC0000}"/>
    <cellStyle name="Separador de milhares 4 9 4" xfId="44256" xr:uid="{00000000-0005-0000-0000-0000E2AC0000}"/>
    <cellStyle name="Separador de milhares 4 9 4 2" xfId="44257" xr:uid="{00000000-0005-0000-0000-0000E3AC0000}"/>
    <cellStyle name="Separador de milhares 4 9 5" xfId="44258" xr:uid="{00000000-0005-0000-0000-0000E4AC0000}"/>
    <cellStyle name="Separador de milhares 4 9 6" xfId="44259" xr:uid="{00000000-0005-0000-0000-0000E5AC0000}"/>
    <cellStyle name="Separador de milhares 4 9 7" xfId="44260" xr:uid="{00000000-0005-0000-0000-0000E6AC0000}"/>
    <cellStyle name="Separador de milhares 4_PLANILHAS  Revitalização" xfId="44261" xr:uid="{00000000-0005-0000-0000-0000E7AC0000}"/>
    <cellStyle name="Separador de milhares 5" xfId="44262" xr:uid="{00000000-0005-0000-0000-0000E8AC0000}"/>
    <cellStyle name="Separador de milhares 5 10" xfId="44263" xr:uid="{00000000-0005-0000-0000-0000E9AC0000}"/>
    <cellStyle name="Separador de milhares 5 10 2" xfId="44264" xr:uid="{00000000-0005-0000-0000-0000EAAC0000}"/>
    <cellStyle name="Separador de milhares 5 10 2 2" xfId="44265" xr:uid="{00000000-0005-0000-0000-0000EBAC0000}"/>
    <cellStyle name="Separador de milhares 5 10 2 3" xfId="44266" xr:uid="{00000000-0005-0000-0000-0000ECAC0000}"/>
    <cellStyle name="Separador de milhares 5 10 2 4" xfId="44267" xr:uid="{00000000-0005-0000-0000-0000EDAC0000}"/>
    <cellStyle name="Separador de milhares 5 10 3" xfId="44268" xr:uid="{00000000-0005-0000-0000-0000EEAC0000}"/>
    <cellStyle name="Separador de milhares 5 10 3 2" xfId="44269" xr:uid="{00000000-0005-0000-0000-0000EFAC0000}"/>
    <cellStyle name="Separador de milhares 5 10 4" xfId="44270" xr:uid="{00000000-0005-0000-0000-0000F0AC0000}"/>
    <cellStyle name="Separador de milhares 5 10 4 2" xfId="44271" xr:uid="{00000000-0005-0000-0000-0000F1AC0000}"/>
    <cellStyle name="Separador de milhares 5 10 5" xfId="44272" xr:uid="{00000000-0005-0000-0000-0000F2AC0000}"/>
    <cellStyle name="Separador de milhares 5 10 6" xfId="44273" xr:uid="{00000000-0005-0000-0000-0000F3AC0000}"/>
    <cellStyle name="Separador de milhares 5 10 7" xfId="44274" xr:uid="{00000000-0005-0000-0000-0000F4AC0000}"/>
    <cellStyle name="Separador de milhares 5 11" xfId="44275" xr:uid="{00000000-0005-0000-0000-0000F5AC0000}"/>
    <cellStyle name="Separador de milhares 5 11 2" xfId="44276" xr:uid="{00000000-0005-0000-0000-0000F6AC0000}"/>
    <cellStyle name="Separador de milhares 5 11 3" xfId="44277" xr:uid="{00000000-0005-0000-0000-0000F7AC0000}"/>
    <cellStyle name="Separador de milhares 5 11 4" xfId="44278" xr:uid="{00000000-0005-0000-0000-0000F8AC0000}"/>
    <cellStyle name="Separador de milhares 5 12" xfId="44279" xr:uid="{00000000-0005-0000-0000-0000F9AC0000}"/>
    <cellStyle name="Separador de milhares 5 12 2" xfId="44280" xr:uid="{00000000-0005-0000-0000-0000FAAC0000}"/>
    <cellStyle name="Separador de milhares 5 12 3" xfId="44281" xr:uid="{00000000-0005-0000-0000-0000FBAC0000}"/>
    <cellStyle name="Separador de milhares 5 13" xfId="44282" xr:uid="{00000000-0005-0000-0000-0000FCAC0000}"/>
    <cellStyle name="Separador de milhares 5 13 2" xfId="44283" xr:uid="{00000000-0005-0000-0000-0000FDAC0000}"/>
    <cellStyle name="Separador de milhares 5 14" xfId="44284" xr:uid="{00000000-0005-0000-0000-0000FEAC0000}"/>
    <cellStyle name="Separador de milhares 5 14 2" xfId="44285" xr:uid="{00000000-0005-0000-0000-0000FFAC0000}"/>
    <cellStyle name="Separador de milhares 5 15" xfId="44286" xr:uid="{00000000-0005-0000-0000-000000AD0000}"/>
    <cellStyle name="Separador de milhares 5 16" xfId="44287" xr:uid="{00000000-0005-0000-0000-000001AD0000}"/>
    <cellStyle name="Separador de milhares 5 17" xfId="44288" xr:uid="{00000000-0005-0000-0000-000002AD0000}"/>
    <cellStyle name="Separador de milhares 5 2" xfId="44289" xr:uid="{00000000-0005-0000-0000-000003AD0000}"/>
    <cellStyle name="Separador de milhares 5 2 10" xfId="44290" xr:uid="{00000000-0005-0000-0000-000004AD0000}"/>
    <cellStyle name="Separador de milhares 5 2 10 2" xfId="44291" xr:uid="{00000000-0005-0000-0000-000005AD0000}"/>
    <cellStyle name="Separador de milhares 5 2 10 3" xfId="44292" xr:uid="{00000000-0005-0000-0000-000006AD0000}"/>
    <cellStyle name="Separador de milhares 5 2 10 4" xfId="44293" xr:uid="{00000000-0005-0000-0000-000007AD0000}"/>
    <cellStyle name="Separador de milhares 5 2 11" xfId="44294" xr:uid="{00000000-0005-0000-0000-000008AD0000}"/>
    <cellStyle name="Separador de milhares 5 2 11 2" xfId="44295" xr:uid="{00000000-0005-0000-0000-000009AD0000}"/>
    <cellStyle name="Separador de milhares 5 2 11 3" xfId="44296" xr:uid="{00000000-0005-0000-0000-00000AAD0000}"/>
    <cellStyle name="Separador de milhares 5 2 12" xfId="44297" xr:uid="{00000000-0005-0000-0000-00000BAD0000}"/>
    <cellStyle name="Separador de milhares 5 2 12 2" xfId="44298" xr:uid="{00000000-0005-0000-0000-00000CAD0000}"/>
    <cellStyle name="Separador de milhares 5 2 13" xfId="44299" xr:uid="{00000000-0005-0000-0000-00000DAD0000}"/>
    <cellStyle name="Separador de milhares 5 2 13 2" xfId="44300" xr:uid="{00000000-0005-0000-0000-00000EAD0000}"/>
    <cellStyle name="Separador de milhares 5 2 14" xfId="44301" xr:uid="{00000000-0005-0000-0000-00000FAD0000}"/>
    <cellStyle name="Separador de milhares 5 2 15" xfId="44302" xr:uid="{00000000-0005-0000-0000-000010AD0000}"/>
    <cellStyle name="Separador de milhares 5 2 16" xfId="44303" xr:uid="{00000000-0005-0000-0000-000011AD0000}"/>
    <cellStyle name="Separador de milhares 5 2 2" xfId="44304" xr:uid="{00000000-0005-0000-0000-000012AD0000}"/>
    <cellStyle name="Separador de milhares 5 2 2 2" xfId="44305" xr:uid="{00000000-0005-0000-0000-000013AD0000}"/>
    <cellStyle name="Separador de milhares 5 2 2 2 2" xfId="44306" xr:uid="{00000000-0005-0000-0000-000014AD0000}"/>
    <cellStyle name="Separador de milhares 5 2 2 2 2 2" xfId="44307" xr:uid="{00000000-0005-0000-0000-000015AD0000}"/>
    <cellStyle name="Separador de milhares 5 2 2 2 2 3" xfId="44308" xr:uid="{00000000-0005-0000-0000-000016AD0000}"/>
    <cellStyle name="Separador de milhares 5 2 2 2 2 4" xfId="44309" xr:uid="{00000000-0005-0000-0000-000017AD0000}"/>
    <cellStyle name="Separador de milhares 5 2 2 2 3" xfId="44310" xr:uid="{00000000-0005-0000-0000-000018AD0000}"/>
    <cellStyle name="Separador de milhares 5 2 2 2 3 2" xfId="44311" xr:uid="{00000000-0005-0000-0000-000019AD0000}"/>
    <cellStyle name="Separador de milhares 5 2 2 2 4" xfId="44312" xr:uid="{00000000-0005-0000-0000-00001AAD0000}"/>
    <cellStyle name="Separador de milhares 5 2 2 2 4 2" xfId="44313" xr:uid="{00000000-0005-0000-0000-00001BAD0000}"/>
    <cellStyle name="Separador de milhares 5 2 2 2 5" xfId="44314" xr:uid="{00000000-0005-0000-0000-00001CAD0000}"/>
    <cellStyle name="Separador de milhares 5 2 2 2 6" xfId="44315" xr:uid="{00000000-0005-0000-0000-00001DAD0000}"/>
    <cellStyle name="Separador de milhares 5 2 2 2 7" xfId="44316" xr:uid="{00000000-0005-0000-0000-00001EAD0000}"/>
    <cellStyle name="Separador de milhares 5 2 2 3" xfId="44317" xr:uid="{00000000-0005-0000-0000-00001FAD0000}"/>
    <cellStyle name="Separador de milhares 5 2 2 3 2" xfId="44318" xr:uid="{00000000-0005-0000-0000-000020AD0000}"/>
    <cellStyle name="Separador de milhares 5 2 2 3 3" xfId="44319" xr:uid="{00000000-0005-0000-0000-000021AD0000}"/>
    <cellStyle name="Separador de milhares 5 2 2 3 4" xfId="44320" xr:uid="{00000000-0005-0000-0000-000022AD0000}"/>
    <cellStyle name="Separador de milhares 5 2 2 4" xfId="44321" xr:uid="{00000000-0005-0000-0000-000023AD0000}"/>
    <cellStyle name="Separador de milhares 5 2 2 4 2" xfId="44322" xr:uid="{00000000-0005-0000-0000-000024AD0000}"/>
    <cellStyle name="Separador de milhares 5 2 2 4 3" xfId="44323" xr:uid="{00000000-0005-0000-0000-000025AD0000}"/>
    <cellStyle name="Separador de milhares 5 2 2 5" xfId="44324" xr:uid="{00000000-0005-0000-0000-000026AD0000}"/>
    <cellStyle name="Separador de milhares 5 2 2 5 2" xfId="44325" xr:uid="{00000000-0005-0000-0000-000027AD0000}"/>
    <cellStyle name="Separador de milhares 5 2 2 6" xfId="44326" xr:uid="{00000000-0005-0000-0000-000028AD0000}"/>
    <cellStyle name="Separador de milhares 5 2 2 6 2" xfId="44327" xr:uid="{00000000-0005-0000-0000-000029AD0000}"/>
    <cellStyle name="Separador de milhares 5 2 2 7" xfId="44328" xr:uid="{00000000-0005-0000-0000-00002AAD0000}"/>
    <cellStyle name="Separador de milhares 5 2 2 8" xfId="44329" xr:uid="{00000000-0005-0000-0000-00002BAD0000}"/>
    <cellStyle name="Separador de milhares 5 2 2 9" xfId="44330" xr:uid="{00000000-0005-0000-0000-00002CAD0000}"/>
    <cellStyle name="Separador de milhares 5 2 3" xfId="44331" xr:uid="{00000000-0005-0000-0000-00002DAD0000}"/>
    <cellStyle name="Separador de milhares 5 2 3 2" xfId="44332" xr:uid="{00000000-0005-0000-0000-00002EAD0000}"/>
    <cellStyle name="Separador de milhares 5 2 3 2 2" xfId="44333" xr:uid="{00000000-0005-0000-0000-00002FAD0000}"/>
    <cellStyle name="Separador de milhares 5 2 3 2 2 2" xfId="44334" xr:uid="{00000000-0005-0000-0000-000030AD0000}"/>
    <cellStyle name="Separador de milhares 5 2 3 2 2 3" xfId="44335" xr:uid="{00000000-0005-0000-0000-000031AD0000}"/>
    <cellStyle name="Separador de milhares 5 2 3 2 2 4" xfId="44336" xr:uid="{00000000-0005-0000-0000-000032AD0000}"/>
    <cellStyle name="Separador de milhares 5 2 3 2 3" xfId="44337" xr:uid="{00000000-0005-0000-0000-000033AD0000}"/>
    <cellStyle name="Separador de milhares 5 2 3 2 3 2" xfId="44338" xr:uid="{00000000-0005-0000-0000-000034AD0000}"/>
    <cellStyle name="Separador de milhares 5 2 3 2 4" xfId="44339" xr:uid="{00000000-0005-0000-0000-000035AD0000}"/>
    <cellStyle name="Separador de milhares 5 2 3 2 4 2" xfId="44340" xr:uid="{00000000-0005-0000-0000-000036AD0000}"/>
    <cellStyle name="Separador de milhares 5 2 3 2 5" xfId="44341" xr:uid="{00000000-0005-0000-0000-000037AD0000}"/>
    <cellStyle name="Separador de milhares 5 2 3 2 6" xfId="44342" xr:uid="{00000000-0005-0000-0000-000038AD0000}"/>
    <cellStyle name="Separador de milhares 5 2 3 2 7" xfId="44343" xr:uid="{00000000-0005-0000-0000-000039AD0000}"/>
    <cellStyle name="Separador de milhares 5 2 3 3" xfId="44344" xr:uid="{00000000-0005-0000-0000-00003AAD0000}"/>
    <cellStyle name="Separador de milhares 5 2 3 3 2" xfId="44345" xr:uid="{00000000-0005-0000-0000-00003BAD0000}"/>
    <cellStyle name="Separador de milhares 5 2 3 3 3" xfId="44346" xr:uid="{00000000-0005-0000-0000-00003CAD0000}"/>
    <cellStyle name="Separador de milhares 5 2 3 3 4" xfId="44347" xr:uid="{00000000-0005-0000-0000-00003DAD0000}"/>
    <cellStyle name="Separador de milhares 5 2 3 4" xfId="44348" xr:uid="{00000000-0005-0000-0000-00003EAD0000}"/>
    <cellStyle name="Separador de milhares 5 2 3 4 2" xfId="44349" xr:uid="{00000000-0005-0000-0000-00003FAD0000}"/>
    <cellStyle name="Separador de milhares 5 2 3 4 3" xfId="44350" xr:uid="{00000000-0005-0000-0000-000040AD0000}"/>
    <cellStyle name="Separador de milhares 5 2 3 5" xfId="44351" xr:uid="{00000000-0005-0000-0000-000041AD0000}"/>
    <cellStyle name="Separador de milhares 5 2 3 5 2" xfId="44352" xr:uid="{00000000-0005-0000-0000-000042AD0000}"/>
    <cellStyle name="Separador de milhares 5 2 3 6" xfId="44353" xr:uid="{00000000-0005-0000-0000-000043AD0000}"/>
    <cellStyle name="Separador de milhares 5 2 3 6 2" xfId="44354" xr:uid="{00000000-0005-0000-0000-000044AD0000}"/>
    <cellStyle name="Separador de milhares 5 2 3 7" xfId="44355" xr:uid="{00000000-0005-0000-0000-000045AD0000}"/>
    <cellStyle name="Separador de milhares 5 2 3 8" xfId="44356" xr:uid="{00000000-0005-0000-0000-000046AD0000}"/>
    <cellStyle name="Separador de milhares 5 2 3 9" xfId="44357" xr:uid="{00000000-0005-0000-0000-000047AD0000}"/>
    <cellStyle name="Separador de milhares 5 2 4" xfId="44358" xr:uid="{00000000-0005-0000-0000-000048AD0000}"/>
    <cellStyle name="Separador de milhares 5 2 4 2" xfId="44359" xr:uid="{00000000-0005-0000-0000-000049AD0000}"/>
    <cellStyle name="Separador de milhares 5 2 4 2 2" xfId="44360" xr:uid="{00000000-0005-0000-0000-00004AAD0000}"/>
    <cellStyle name="Separador de milhares 5 2 4 2 2 2" xfId="44361" xr:uid="{00000000-0005-0000-0000-00004BAD0000}"/>
    <cellStyle name="Separador de milhares 5 2 4 2 2 3" xfId="44362" xr:uid="{00000000-0005-0000-0000-00004CAD0000}"/>
    <cellStyle name="Separador de milhares 5 2 4 2 2 4" xfId="44363" xr:uid="{00000000-0005-0000-0000-00004DAD0000}"/>
    <cellStyle name="Separador de milhares 5 2 4 2 3" xfId="44364" xr:uid="{00000000-0005-0000-0000-00004EAD0000}"/>
    <cellStyle name="Separador de milhares 5 2 4 2 3 2" xfId="44365" xr:uid="{00000000-0005-0000-0000-00004FAD0000}"/>
    <cellStyle name="Separador de milhares 5 2 4 2 4" xfId="44366" xr:uid="{00000000-0005-0000-0000-000050AD0000}"/>
    <cellStyle name="Separador de milhares 5 2 4 2 4 2" xfId="44367" xr:uid="{00000000-0005-0000-0000-000051AD0000}"/>
    <cellStyle name="Separador de milhares 5 2 4 2 5" xfId="44368" xr:uid="{00000000-0005-0000-0000-000052AD0000}"/>
    <cellStyle name="Separador de milhares 5 2 4 2 6" xfId="44369" xr:uid="{00000000-0005-0000-0000-000053AD0000}"/>
    <cellStyle name="Separador de milhares 5 2 4 2 7" xfId="44370" xr:uid="{00000000-0005-0000-0000-000054AD0000}"/>
    <cellStyle name="Separador de milhares 5 2 4 3" xfId="44371" xr:uid="{00000000-0005-0000-0000-000055AD0000}"/>
    <cellStyle name="Separador de milhares 5 2 4 3 2" xfId="44372" xr:uid="{00000000-0005-0000-0000-000056AD0000}"/>
    <cellStyle name="Separador de milhares 5 2 4 3 3" xfId="44373" xr:uid="{00000000-0005-0000-0000-000057AD0000}"/>
    <cellStyle name="Separador de milhares 5 2 4 3 4" xfId="44374" xr:uid="{00000000-0005-0000-0000-000058AD0000}"/>
    <cellStyle name="Separador de milhares 5 2 4 4" xfId="44375" xr:uid="{00000000-0005-0000-0000-000059AD0000}"/>
    <cellStyle name="Separador de milhares 5 2 4 4 2" xfId="44376" xr:uid="{00000000-0005-0000-0000-00005AAD0000}"/>
    <cellStyle name="Separador de milhares 5 2 4 4 3" xfId="44377" xr:uid="{00000000-0005-0000-0000-00005BAD0000}"/>
    <cellStyle name="Separador de milhares 5 2 4 5" xfId="44378" xr:uid="{00000000-0005-0000-0000-00005CAD0000}"/>
    <cellStyle name="Separador de milhares 5 2 4 5 2" xfId="44379" xr:uid="{00000000-0005-0000-0000-00005DAD0000}"/>
    <cellStyle name="Separador de milhares 5 2 4 6" xfId="44380" xr:uid="{00000000-0005-0000-0000-00005EAD0000}"/>
    <cellStyle name="Separador de milhares 5 2 4 6 2" xfId="44381" xr:uid="{00000000-0005-0000-0000-00005FAD0000}"/>
    <cellStyle name="Separador de milhares 5 2 4 7" xfId="44382" xr:uid="{00000000-0005-0000-0000-000060AD0000}"/>
    <cellStyle name="Separador de milhares 5 2 4 8" xfId="44383" xr:uid="{00000000-0005-0000-0000-000061AD0000}"/>
    <cellStyle name="Separador de milhares 5 2 4 9" xfId="44384" xr:uid="{00000000-0005-0000-0000-000062AD0000}"/>
    <cellStyle name="Separador de milhares 5 2 5" xfId="44385" xr:uid="{00000000-0005-0000-0000-000063AD0000}"/>
    <cellStyle name="Separador de milhares 5 2 5 2" xfId="44386" xr:uid="{00000000-0005-0000-0000-000064AD0000}"/>
    <cellStyle name="Separador de milhares 5 2 5 2 2" xfId="44387" xr:uid="{00000000-0005-0000-0000-000065AD0000}"/>
    <cellStyle name="Separador de milhares 5 2 5 2 2 2" xfId="44388" xr:uid="{00000000-0005-0000-0000-000066AD0000}"/>
    <cellStyle name="Separador de milhares 5 2 5 2 2 3" xfId="44389" xr:uid="{00000000-0005-0000-0000-000067AD0000}"/>
    <cellStyle name="Separador de milhares 5 2 5 2 2 4" xfId="44390" xr:uid="{00000000-0005-0000-0000-000068AD0000}"/>
    <cellStyle name="Separador de milhares 5 2 5 2 3" xfId="44391" xr:uid="{00000000-0005-0000-0000-000069AD0000}"/>
    <cellStyle name="Separador de milhares 5 2 5 2 3 2" xfId="44392" xr:uid="{00000000-0005-0000-0000-00006AAD0000}"/>
    <cellStyle name="Separador de milhares 5 2 5 2 4" xfId="44393" xr:uid="{00000000-0005-0000-0000-00006BAD0000}"/>
    <cellStyle name="Separador de milhares 5 2 5 2 4 2" xfId="44394" xr:uid="{00000000-0005-0000-0000-00006CAD0000}"/>
    <cellStyle name="Separador de milhares 5 2 5 2 5" xfId="44395" xr:uid="{00000000-0005-0000-0000-00006DAD0000}"/>
    <cellStyle name="Separador de milhares 5 2 5 2 6" xfId="44396" xr:uid="{00000000-0005-0000-0000-00006EAD0000}"/>
    <cellStyle name="Separador de milhares 5 2 5 2 7" xfId="44397" xr:uid="{00000000-0005-0000-0000-00006FAD0000}"/>
    <cellStyle name="Separador de milhares 5 2 5 3" xfId="44398" xr:uid="{00000000-0005-0000-0000-000070AD0000}"/>
    <cellStyle name="Separador de milhares 5 2 5 3 2" xfId="44399" xr:uid="{00000000-0005-0000-0000-000071AD0000}"/>
    <cellStyle name="Separador de milhares 5 2 5 3 3" xfId="44400" xr:uid="{00000000-0005-0000-0000-000072AD0000}"/>
    <cellStyle name="Separador de milhares 5 2 5 3 4" xfId="44401" xr:uid="{00000000-0005-0000-0000-000073AD0000}"/>
    <cellStyle name="Separador de milhares 5 2 5 4" xfId="44402" xr:uid="{00000000-0005-0000-0000-000074AD0000}"/>
    <cellStyle name="Separador de milhares 5 2 5 4 2" xfId="44403" xr:uid="{00000000-0005-0000-0000-000075AD0000}"/>
    <cellStyle name="Separador de milhares 5 2 5 4 3" xfId="44404" xr:uid="{00000000-0005-0000-0000-000076AD0000}"/>
    <cellStyle name="Separador de milhares 5 2 5 5" xfId="44405" xr:uid="{00000000-0005-0000-0000-000077AD0000}"/>
    <cellStyle name="Separador de milhares 5 2 5 5 2" xfId="44406" xr:uid="{00000000-0005-0000-0000-000078AD0000}"/>
    <cellStyle name="Separador de milhares 5 2 5 6" xfId="44407" xr:uid="{00000000-0005-0000-0000-000079AD0000}"/>
    <cellStyle name="Separador de milhares 5 2 5 6 2" xfId="44408" xr:uid="{00000000-0005-0000-0000-00007AAD0000}"/>
    <cellStyle name="Separador de milhares 5 2 5 7" xfId="44409" xr:uid="{00000000-0005-0000-0000-00007BAD0000}"/>
    <cellStyle name="Separador de milhares 5 2 5 8" xfId="44410" xr:uid="{00000000-0005-0000-0000-00007CAD0000}"/>
    <cellStyle name="Separador de milhares 5 2 5 9" xfId="44411" xr:uid="{00000000-0005-0000-0000-00007DAD0000}"/>
    <cellStyle name="Separador de milhares 5 2 6" xfId="44412" xr:uid="{00000000-0005-0000-0000-00007EAD0000}"/>
    <cellStyle name="Separador de milhares 5 2 6 2" xfId="44413" xr:uid="{00000000-0005-0000-0000-00007FAD0000}"/>
    <cellStyle name="Separador de milhares 5 2 6 2 2" xfId="44414" xr:uid="{00000000-0005-0000-0000-000080AD0000}"/>
    <cellStyle name="Separador de milhares 5 2 6 2 2 2" xfId="44415" xr:uid="{00000000-0005-0000-0000-000081AD0000}"/>
    <cellStyle name="Separador de milhares 5 2 6 2 2 3" xfId="44416" xr:uid="{00000000-0005-0000-0000-000082AD0000}"/>
    <cellStyle name="Separador de milhares 5 2 6 2 2 4" xfId="44417" xr:uid="{00000000-0005-0000-0000-000083AD0000}"/>
    <cellStyle name="Separador de milhares 5 2 6 2 3" xfId="44418" xr:uid="{00000000-0005-0000-0000-000084AD0000}"/>
    <cellStyle name="Separador de milhares 5 2 6 2 3 2" xfId="44419" xr:uid="{00000000-0005-0000-0000-000085AD0000}"/>
    <cellStyle name="Separador de milhares 5 2 6 2 4" xfId="44420" xr:uid="{00000000-0005-0000-0000-000086AD0000}"/>
    <cellStyle name="Separador de milhares 5 2 6 2 4 2" xfId="44421" xr:uid="{00000000-0005-0000-0000-000087AD0000}"/>
    <cellStyle name="Separador de milhares 5 2 6 2 5" xfId="44422" xr:uid="{00000000-0005-0000-0000-000088AD0000}"/>
    <cellStyle name="Separador de milhares 5 2 6 2 6" xfId="44423" xr:uid="{00000000-0005-0000-0000-000089AD0000}"/>
    <cellStyle name="Separador de milhares 5 2 6 2 7" xfId="44424" xr:uid="{00000000-0005-0000-0000-00008AAD0000}"/>
    <cellStyle name="Separador de milhares 5 2 6 3" xfId="44425" xr:uid="{00000000-0005-0000-0000-00008BAD0000}"/>
    <cellStyle name="Separador de milhares 5 2 6 3 2" xfId="44426" xr:uid="{00000000-0005-0000-0000-00008CAD0000}"/>
    <cellStyle name="Separador de milhares 5 2 6 3 3" xfId="44427" xr:uid="{00000000-0005-0000-0000-00008DAD0000}"/>
    <cellStyle name="Separador de milhares 5 2 6 3 4" xfId="44428" xr:uid="{00000000-0005-0000-0000-00008EAD0000}"/>
    <cellStyle name="Separador de milhares 5 2 6 4" xfId="44429" xr:uid="{00000000-0005-0000-0000-00008FAD0000}"/>
    <cellStyle name="Separador de milhares 5 2 6 4 2" xfId="44430" xr:uid="{00000000-0005-0000-0000-000090AD0000}"/>
    <cellStyle name="Separador de milhares 5 2 6 4 3" xfId="44431" xr:uid="{00000000-0005-0000-0000-000091AD0000}"/>
    <cellStyle name="Separador de milhares 5 2 6 5" xfId="44432" xr:uid="{00000000-0005-0000-0000-000092AD0000}"/>
    <cellStyle name="Separador de milhares 5 2 6 5 2" xfId="44433" xr:uid="{00000000-0005-0000-0000-000093AD0000}"/>
    <cellStyle name="Separador de milhares 5 2 6 6" xfId="44434" xr:uid="{00000000-0005-0000-0000-000094AD0000}"/>
    <cellStyle name="Separador de milhares 5 2 6 6 2" xfId="44435" xr:uid="{00000000-0005-0000-0000-000095AD0000}"/>
    <cellStyle name="Separador de milhares 5 2 6 7" xfId="44436" xr:uid="{00000000-0005-0000-0000-000096AD0000}"/>
    <cellStyle name="Separador de milhares 5 2 6 8" xfId="44437" xr:uid="{00000000-0005-0000-0000-000097AD0000}"/>
    <cellStyle name="Separador de milhares 5 2 6 9" xfId="44438" xr:uid="{00000000-0005-0000-0000-000098AD0000}"/>
    <cellStyle name="Separador de milhares 5 2 7" xfId="44439" xr:uid="{00000000-0005-0000-0000-000099AD0000}"/>
    <cellStyle name="Separador de milhares 5 2 7 2" xfId="44440" xr:uid="{00000000-0005-0000-0000-00009AAD0000}"/>
    <cellStyle name="Separador de milhares 5 2 7 2 2" xfId="44441" xr:uid="{00000000-0005-0000-0000-00009BAD0000}"/>
    <cellStyle name="Separador de milhares 5 2 7 2 2 2" xfId="44442" xr:uid="{00000000-0005-0000-0000-00009CAD0000}"/>
    <cellStyle name="Separador de milhares 5 2 7 2 2 3" xfId="44443" xr:uid="{00000000-0005-0000-0000-00009DAD0000}"/>
    <cellStyle name="Separador de milhares 5 2 7 2 2 4" xfId="44444" xr:uid="{00000000-0005-0000-0000-00009EAD0000}"/>
    <cellStyle name="Separador de milhares 5 2 7 2 3" xfId="44445" xr:uid="{00000000-0005-0000-0000-00009FAD0000}"/>
    <cellStyle name="Separador de milhares 5 2 7 2 3 2" xfId="44446" xr:uid="{00000000-0005-0000-0000-0000A0AD0000}"/>
    <cellStyle name="Separador de milhares 5 2 7 2 4" xfId="44447" xr:uid="{00000000-0005-0000-0000-0000A1AD0000}"/>
    <cellStyle name="Separador de milhares 5 2 7 2 4 2" xfId="44448" xr:uid="{00000000-0005-0000-0000-0000A2AD0000}"/>
    <cellStyle name="Separador de milhares 5 2 7 2 5" xfId="44449" xr:uid="{00000000-0005-0000-0000-0000A3AD0000}"/>
    <cellStyle name="Separador de milhares 5 2 7 2 6" xfId="44450" xr:uid="{00000000-0005-0000-0000-0000A4AD0000}"/>
    <cellStyle name="Separador de milhares 5 2 7 2 7" xfId="44451" xr:uid="{00000000-0005-0000-0000-0000A5AD0000}"/>
    <cellStyle name="Separador de milhares 5 2 7 3" xfId="44452" xr:uid="{00000000-0005-0000-0000-0000A6AD0000}"/>
    <cellStyle name="Separador de milhares 5 2 7 3 2" xfId="44453" xr:uid="{00000000-0005-0000-0000-0000A7AD0000}"/>
    <cellStyle name="Separador de milhares 5 2 7 3 3" xfId="44454" xr:uid="{00000000-0005-0000-0000-0000A8AD0000}"/>
    <cellStyle name="Separador de milhares 5 2 7 3 4" xfId="44455" xr:uid="{00000000-0005-0000-0000-0000A9AD0000}"/>
    <cellStyle name="Separador de milhares 5 2 7 4" xfId="44456" xr:uid="{00000000-0005-0000-0000-0000AAAD0000}"/>
    <cellStyle name="Separador de milhares 5 2 7 4 2" xfId="44457" xr:uid="{00000000-0005-0000-0000-0000ABAD0000}"/>
    <cellStyle name="Separador de milhares 5 2 7 4 3" xfId="44458" xr:uid="{00000000-0005-0000-0000-0000ACAD0000}"/>
    <cellStyle name="Separador de milhares 5 2 7 5" xfId="44459" xr:uid="{00000000-0005-0000-0000-0000ADAD0000}"/>
    <cellStyle name="Separador de milhares 5 2 7 5 2" xfId="44460" xr:uid="{00000000-0005-0000-0000-0000AEAD0000}"/>
    <cellStyle name="Separador de milhares 5 2 7 6" xfId="44461" xr:uid="{00000000-0005-0000-0000-0000AFAD0000}"/>
    <cellStyle name="Separador de milhares 5 2 7 6 2" xfId="44462" xr:uid="{00000000-0005-0000-0000-0000B0AD0000}"/>
    <cellStyle name="Separador de milhares 5 2 7 7" xfId="44463" xr:uid="{00000000-0005-0000-0000-0000B1AD0000}"/>
    <cellStyle name="Separador de milhares 5 2 7 8" xfId="44464" xr:uid="{00000000-0005-0000-0000-0000B2AD0000}"/>
    <cellStyle name="Separador de milhares 5 2 7 9" xfId="44465" xr:uid="{00000000-0005-0000-0000-0000B3AD0000}"/>
    <cellStyle name="Separador de milhares 5 2 8" xfId="44466" xr:uid="{00000000-0005-0000-0000-0000B4AD0000}"/>
    <cellStyle name="Separador de milhares 5 2 8 2" xfId="44467" xr:uid="{00000000-0005-0000-0000-0000B5AD0000}"/>
    <cellStyle name="Separador de milhares 5 2 8 2 2" xfId="44468" xr:uid="{00000000-0005-0000-0000-0000B6AD0000}"/>
    <cellStyle name="Separador de milhares 5 2 8 2 3" xfId="44469" xr:uid="{00000000-0005-0000-0000-0000B7AD0000}"/>
    <cellStyle name="Separador de milhares 5 2 8 3" xfId="44470" xr:uid="{00000000-0005-0000-0000-0000B8AD0000}"/>
    <cellStyle name="Separador de milhares 5 2 8 3 2" xfId="44471" xr:uid="{00000000-0005-0000-0000-0000B9AD0000}"/>
    <cellStyle name="Separador de milhares 5 2 8 3 3" xfId="44472" xr:uid="{00000000-0005-0000-0000-0000BAAD0000}"/>
    <cellStyle name="Separador de milhares 5 2 8 4" xfId="44473" xr:uid="{00000000-0005-0000-0000-0000BBAD0000}"/>
    <cellStyle name="Separador de milhares 5 2 8 4 2" xfId="44474" xr:uid="{00000000-0005-0000-0000-0000BCAD0000}"/>
    <cellStyle name="Separador de milhares 5 2 8 5" xfId="44475" xr:uid="{00000000-0005-0000-0000-0000BDAD0000}"/>
    <cellStyle name="Separador de milhares 5 2 8 6" xfId="44476" xr:uid="{00000000-0005-0000-0000-0000BEAD0000}"/>
    <cellStyle name="Separador de milhares 5 2 8 7" xfId="44477" xr:uid="{00000000-0005-0000-0000-0000BFAD0000}"/>
    <cellStyle name="Separador de milhares 5 2 9" xfId="44478" xr:uid="{00000000-0005-0000-0000-0000C0AD0000}"/>
    <cellStyle name="Separador de milhares 5 2 9 2" xfId="44479" xr:uid="{00000000-0005-0000-0000-0000C1AD0000}"/>
    <cellStyle name="Separador de milhares 5 2 9 2 2" xfId="44480" xr:uid="{00000000-0005-0000-0000-0000C2AD0000}"/>
    <cellStyle name="Separador de milhares 5 2 9 2 3" xfId="44481" xr:uid="{00000000-0005-0000-0000-0000C3AD0000}"/>
    <cellStyle name="Separador de milhares 5 2 9 2 4" xfId="44482" xr:uid="{00000000-0005-0000-0000-0000C4AD0000}"/>
    <cellStyle name="Separador de milhares 5 2 9 3" xfId="44483" xr:uid="{00000000-0005-0000-0000-0000C5AD0000}"/>
    <cellStyle name="Separador de milhares 5 2 9 3 2" xfId="44484" xr:uid="{00000000-0005-0000-0000-0000C6AD0000}"/>
    <cellStyle name="Separador de milhares 5 2 9 4" xfId="44485" xr:uid="{00000000-0005-0000-0000-0000C7AD0000}"/>
    <cellStyle name="Separador de milhares 5 2 9 4 2" xfId="44486" xr:uid="{00000000-0005-0000-0000-0000C8AD0000}"/>
    <cellStyle name="Separador de milhares 5 2 9 5" xfId="44487" xr:uid="{00000000-0005-0000-0000-0000C9AD0000}"/>
    <cellStyle name="Separador de milhares 5 2 9 6" xfId="44488" xr:uid="{00000000-0005-0000-0000-0000CAAD0000}"/>
    <cellStyle name="Separador de milhares 5 2 9 7" xfId="44489" xr:uid="{00000000-0005-0000-0000-0000CBAD0000}"/>
    <cellStyle name="Separador de milhares 5 2_PLANILHAS  Revitalização" xfId="44490" xr:uid="{00000000-0005-0000-0000-0000CCAD0000}"/>
    <cellStyle name="Separador de milhares 5 3" xfId="44491" xr:uid="{00000000-0005-0000-0000-0000CDAD0000}"/>
    <cellStyle name="Separador de milhares 5 3 2" xfId="44492" xr:uid="{00000000-0005-0000-0000-0000CEAD0000}"/>
    <cellStyle name="Separador de milhares 5 3 2 2" xfId="44493" xr:uid="{00000000-0005-0000-0000-0000CFAD0000}"/>
    <cellStyle name="Separador de milhares 5 3 2 2 2" xfId="44494" xr:uid="{00000000-0005-0000-0000-0000D0AD0000}"/>
    <cellStyle name="Separador de milhares 5 3 2 2 3" xfId="44495" xr:uid="{00000000-0005-0000-0000-0000D1AD0000}"/>
    <cellStyle name="Separador de milhares 5 3 2 2 4" xfId="44496" xr:uid="{00000000-0005-0000-0000-0000D2AD0000}"/>
    <cellStyle name="Separador de milhares 5 3 2 3" xfId="44497" xr:uid="{00000000-0005-0000-0000-0000D3AD0000}"/>
    <cellStyle name="Separador de milhares 5 3 2 3 2" xfId="44498" xr:uid="{00000000-0005-0000-0000-0000D4AD0000}"/>
    <cellStyle name="Separador de milhares 5 3 2 4" xfId="44499" xr:uid="{00000000-0005-0000-0000-0000D5AD0000}"/>
    <cellStyle name="Separador de milhares 5 3 2 4 2" xfId="44500" xr:uid="{00000000-0005-0000-0000-0000D6AD0000}"/>
    <cellStyle name="Separador de milhares 5 3 2 5" xfId="44501" xr:uid="{00000000-0005-0000-0000-0000D7AD0000}"/>
    <cellStyle name="Separador de milhares 5 3 2 6" xfId="44502" xr:uid="{00000000-0005-0000-0000-0000D8AD0000}"/>
    <cellStyle name="Separador de milhares 5 3 2 7" xfId="44503" xr:uid="{00000000-0005-0000-0000-0000D9AD0000}"/>
    <cellStyle name="Separador de milhares 5 3 3" xfId="44504" xr:uid="{00000000-0005-0000-0000-0000DAAD0000}"/>
    <cellStyle name="Separador de milhares 5 3 3 2" xfId="44505" xr:uid="{00000000-0005-0000-0000-0000DBAD0000}"/>
    <cellStyle name="Separador de milhares 5 3 3 3" xfId="44506" xr:uid="{00000000-0005-0000-0000-0000DCAD0000}"/>
    <cellStyle name="Separador de milhares 5 3 3 4" xfId="44507" xr:uid="{00000000-0005-0000-0000-0000DDAD0000}"/>
    <cellStyle name="Separador de milhares 5 3 4" xfId="44508" xr:uid="{00000000-0005-0000-0000-0000DEAD0000}"/>
    <cellStyle name="Separador de milhares 5 3 4 2" xfId="44509" xr:uid="{00000000-0005-0000-0000-0000DFAD0000}"/>
    <cellStyle name="Separador de milhares 5 3 4 3" xfId="44510" xr:uid="{00000000-0005-0000-0000-0000E0AD0000}"/>
    <cellStyle name="Separador de milhares 5 3 5" xfId="44511" xr:uid="{00000000-0005-0000-0000-0000E1AD0000}"/>
    <cellStyle name="Separador de milhares 5 3 5 2" xfId="44512" xr:uid="{00000000-0005-0000-0000-0000E2AD0000}"/>
    <cellStyle name="Separador de milhares 5 3 6" xfId="44513" xr:uid="{00000000-0005-0000-0000-0000E3AD0000}"/>
    <cellStyle name="Separador de milhares 5 3 6 2" xfId="44514" xr:uid="{00000000-0005-0000-0000-0000E4AD0000}"/>
    <cellStyle name="Separador de milhares 5 3 7" xfId="44515" xr:uid="{00000000-0005-0000-0000-0000E5AD0000}"/>
    <cellStyle name="Separador de milhares 5 3 8" xfId="44516" xr:uid="{00000000-0005-0000-0000-0000E6AD0000}"/>
    <cellStyle name="Separador de milhares 5 3 9" xfId="44517" xr:uid="{00000000-0005-0000-0000-0000E7AD0000}"/>
    <cellStyle name="Separador de milhares 5 4" xfId="44518" xr:uid="{00000000-0005-0000-0000-0000E8AD0000}"/>
    <cellStyle name="Separador de milhares 5 4 2" xfId="44519" xr:uid="{00000000-0005-0000-0000-0000E9AD0000}"/>
    <cellStyle name="Separador de milhares 5 4 2 2" xfId="44520" xr:uid="{00000000-0005-0000-0000-0000EAAD0000}"/>
    <cellStyle name="Separador de milhares 5 4 2 2 2" xfId="44521" xr:uid="{00000000-0005-0000-0000-0000EBAD0000}"/>
    <cellStyle name="Separador de milhares 5 4 2 2 3" xfId="44522" xr:uid="{00000000-0005-0000-0000-0000ECAD0000}"/>
    <cellStyle name="Separador de milhares 5 4 2 2 4" xfId="44523" xr:uid="{00000000-0005-0000-0000-0000EDAD0000}"/>
    <cellStyle name="Separador de milhares 5 4 2 3" xfId="44524" xr:uid="{00000000-0005-0000-0000-0000EEAD0000}"/>
    <cellStyle name="Separador de milhares 5 4 2 3 2" xfId="44525" xr:uid="{00000000-0005-0000-0000-0000EFAD0000}"/>
    <cellStyle name="Separador de milhares 5 4 2 4" xfId="44526" xr:uid="{00000000-0005-0000-0000-0000F0AD0000}"/>
    <cellStyle name="Separador de milhares 5 4 2 4 2" xfId="44527" xr:uid="{00000000-0005-0000-0000-0000F1AD0000}"/>
    <cellStyle name="Separador de milhares 5 4 2 5" xfId="44528" xr:uid="{00000000-0005-0000-0000-0000F2AD0000}"/>
    <cellStyle name="Separador de milhares 5 4 2 6" xfId="44529" xr:uid="{00000000-0005-0000-0000-0000F3AD0000}"/>
    <cellStyle name="Separador de milhares 5 4 2 7" xfId="44530" xr:uid="{00000000-0005-0000-0000-0000F4AD0000}"/>
    <cellStyle name="Separador de milhares 5 4 3" xfId="44531" xr:uid="{00000000-0005-0000-0000-0000F5AD0000}"/>
    <cellStyle name="Separador de milhares 5 4 3 2" xfId="44532" xr:uid="{00000000-0005-0000-0000-0000F6AD0000}"/>
    <cellStyle name="Separador de milhares 5 4 3 3" xfId="44533" xr:uid="{00000000-0005-0000-0000-0000F7AD0000}"/>
    <cellStyle name="Separador de milhares 5 4 3 4" xfId="44534" xr:uid="{00000000-0005-0000-0000-0000F8AD0000}"/>
    <cellStyle name="Separador de milhares 5 4 4" xfId="44535" xr:uid="{00000000-0005-0000-0000-0000F9AD0000}"/>
    <cellStyle name="Separador de milhares 5 4 4 2" xfId="44536" xr:uid="{00000000-0005-0000-0000-0000FAAD0000}"/>
    <cellStyle name="Separador de milhares 5 4 4 3" xfId="44537" xr:uid="{00000000-0005-0000-0000-0000FBAD0000}"/>
    <cellStyle name="Separador de milhares 5 4 5" xfId="44538" xr:uid="{00000000-0005-0000-0000-0000FCAD0000}"/>
    <cellStyle name="Separador de milhares 5 4 5 2" xfId="44539" xr:uid="{00000000-0005-0000-0000-0000FDAD0000}"/>
    <cellStyle name="Separador de milhares 5 4 6" xfId="44540" xr:uid="{00000000-0005-0000-0000-0000FEAD0000}"/>
    <cellStyle name="Separador de milhares 5 4 6 2" xfId="44541" xr:uid="{00000000-0005-0000-0000-0000FFAD0000}"/>
    <cellStyle name="Separador de milhares 5 4 7" xfId="44542" xr:uid="{00000000-0005-0000-0000-000000AE0000}"/>
    <cellStyle name="Separador de milhares 5 4 8" xfId="44543" xr:uid="{00000000-0005-0000-0000-000001AE0000}"/>
    <cellStyle name="Separador de milhares 5 4 9" xfId="44544" xr:uid="{00000000-0005-0000-0000-000002AE0000}"/>
    <cellStyle name="Separador de milhares 5 5" xfId="44545" xr:uid="{00000000-0005-0000-0000-000003AE0000}"/>
    <cellStyle name="Separador de milhares 5 5 2" xfId="44546" xr:uid="{00000000-0005-0000-0000-000004AE0000}"/>
    <cellStyle name="Separador de milhares 5 5 2 2" xfId="44547" xr:uid="{00000000-0005-0000-0000-000005AE0000}"/>
    <cellStyle name="Separador de milhares 5 5 2 2 2" xfId="44548" xr:uid="{00000000-0005-0000-0000-000006AE0000}"/>
    <cellStyle name="Separador de milhares 5 5 2 2 3" xfId="44549" xr:uid="{00000000-0005-0000-0000-000007AE0000}"/>
    <cellStyle name="Separador de milhares 5 5 2 2 4" xfId="44550" xr:uid="{00000000-0005-0000-0000-000008AE0000}"/>
    <cellStyle name="Separador de milhares 5 5 2 3" xfId="44551" xr:uid="{00000000-0005-0000-0000-000009AE0000}"/>
    <cellStyle name="Separador de milhares 5 5 2 3 2" xfId="44552" xr:uid="{00000000-0005-0000-0000-00000AAE0000}"/>
    <cellStyle name="Separador de milhares 5 5 2 4" xfId="44553" xr:uid="{00000000-0005-0000-0000-00000BAE0000}"/>
    <cellStyle name="Separador de milhares 5 5 2 4 2" xfId="44554" xr:uid="{00000000-0005-0000-0000-00000CAE0000}"/>
    <cellStyle name="Separador de milhares 5 5 2 5" xfId="44555" xr:uid="{00000000-0005-0000-0000-00000DAE0000}"/>
    <cellStyle name="Separador de milhares 5 5 2 6" xfId="44556" xr:uid="{00000000-0005-0000-0000-00000EAE0000}"/>
    <cellStyle name="Separador de milhares 5 5 2 7" xfId="44557" xr:uid="{00000000-0005-0000-0000-00000FAE0000}"/>
    <cellStyle name="Separador de milhares 5 5 3" xfId="44558" xr:uid="{00000000-0005-0000-0000-000010AE0000}"/>
    <cellStyle name="Separador de milhares 5 5 3 2" xfId="44559" xr:uid="{00000000-0005-0000-0000-000011AE0000}"/>
    <cellStyle name="Separador de milhares 5 5 3 3" xfId="44560" xr:uid="{00000000-0005-0000-0000-000012AE0000}"/>
    <cellStyle name="Separador de milhares 5 5 3 4" xfId="44561" xr:uid="{00000000-0005-0000-0000-000013AE0000}"/>
    <cellStyle name="Separador de milhares 5 5 4" xfId="44562" xr:uid="{00000000-0005-0000-0000-000014AE0000}"/>
    <cellStyle name="Separador de milhares 5 5 4 2" xfId="44563" xr:uid="{00000000-0005-0000-0000-000015AE0000}"/>
    <cellStyle name="Separador de milhares 5 5 4 3" xfId="44564" xr:uid="{00000000-0005-0000-0000-000016AE0000}"/>
    <cellStyle name="Separador de milhares 5 5 5" xfId="44565" xr:uid="{00000000-0005-0000-0000-000017AE0000}"/>
    <cellStyle name="Separador de milhares 5 5 5 2" xfId="44566" xr:uid="{00000000-0005-0000-0000-000018AE0000}"/>
    <cellStyle name="Separador de milhares 5 5 6" xfId="44567" xr:uid="{00000000-0005-0000-0000-000019AE0000}"/>
    <cellStyle name="Separador de milhares 5 5 6 2" xfId="44568" xr:uid="{00000000-0005-0000-0000-00001AAE0000}"/>
    <cellStyle name="Separador de milhares 5 5 7" xfId="44569" xr:uid="{00000000-0005-0000-0000-00001BAE0000}"/>
    <cellStyle name="Separador de milhares 5 5 8" xfId="44570" xr:uid="{00000000-0005-0000-0000-00001CAE0000}"/>
    <cellStyle name="Separador de milhares 5 5 9" xfId="44571" xr:uid="{00000000-0005-0000-0000-00001DAE0000}"/>
    <cellStyle name="Separador de milhares 5 6" xfId="44572" xr:uid="{00000000-0005-0000-0000-00001EAE0000}"/>
    <cellStyle name="Separador de milhares 5 6 2" xfId="44573" xr:uid="{00000000-0005-0000-0000-00001FAE0000}"/>
    <cellStyle name="Separador de milhares 5 6 2 2" xfId="44574" xr:uid="{00000000-0005-0000-0000-000020AE0000}"/>
    <cellStyle name="Separador de milhares 5 6 2 2 2" xfId="44575" xr:uid="{00000000-0005-0000-0000-000021AE0000}"/>
    <cellStyle name="Separador de milhares 5 6 2 2 3" xfId="44576" xr:uid="{00000000-0005-0000-0000-000022AE0000}"/>
    <cellStyle name="Separador de milhares 5 6 2 2 4" xfId="44577" xr:uid="{00000000-0005-0000-0000-000023AE0000}"/>
    <cellStyle name="Separador de milhares 5 6 2 3" xfId="44578" xr:uid="{00000000-0005-0000-0000-000024AE0000}"/>
    <cellStyle name="Separador de milhares 5 6 2 3 2" xfId="44579" xr:uid="{00000000-0005-0000-0000-000025AE0000}"/>
    <cellStyle name="Separador de milhares 5 6 2 4" xfId="44580" xr:uid="{00000000-0005-0000-0000-000026AE0000}"/>
    <cellStyle name="Separador de milhares 5 6 2 4 2" xfId="44581" xr:uid="{00000000-0005-0000-0000-000027AE0000}"/>
    <cellStyle name="Separador de milhares 5 6 2 5" xfId="44582" xr:uid="{00000000-0005-0000-0000-000028AE0000}"/>
    <cellStyle name="Separador de milhares 5 6 2 6" xfId="44583" xr:uid="{00000000-0005-0000-0000-000029AE0000}"/>
    <cellStyle name="Separador de milhares 5 6 2 7" xfId="44584" xr:uid="{00000000-0005-0000-0000-00002AAE0000}"/>
    <cellStyle name="Separador de milhares 5 6 3" xfId="44585" xr:uid="{00000000-0005-0000-0000-00002BAE0000}"/>
    <cellStyle name="Separador de milhares 5 6 3 2" xfId="44586" xr:uid="{00000000-0005-0000-0000-00002CAE0000}"/>
    <cellStyle name="Separador de milhares 5 6 3 3" xfId="44587" xr:uid="{00000000-0005-0000-0000-00002DAE0000}"/>
    <cellStyle name="Separador de milhares 5 6 3 4" xfId="44588" xr:uid="{00000000-0005-0000-0000-00002EAE0000}"/>
    <cellStyle name="Separador de milhares 5 6 4" xfId="44589" xr:uid="{00000000-0005-0000-0000-00002FAE0000}"/>
    <cellStyle name="Separador de milhares 5 6 4 2" xfId="44590" xr:uid="{00000000-0005-0000-0000-000030AE0000}"/>
    <cellStyle name="Separador de milhares 5 6 4 3" xfId="44591" xr:uid="{00000000-0005-0000-0000-000031AE0000}"/>
    <cellStyle name="Separador de milhares 5 6 5" xfId="44592" xr:uid="{00000000-0005-0000-0000-000032AE0000}"/>
    <cellStyle name="Separador de milhares 5 6 5 2" xfId="44593" xr:uid="{00000000-0005-0000-0000-000033AE0000}"/>
    <cellStyle name="Separador de milhares 5 6 6" xfId="44594" xr:uid="{00000000-0005-0000-0000-000034AE0000}"/>
    <cellStyle name="Separador de milhares 5 6 6 2" xfId="44595" xr:uid="{00000000-0005-0000-0000-000035AE0000}"/>
    <cellStyle name="Separador de milhares 5 6 7" xfId="44596" xr:uid="{00000000-0005-0000-0000-000036AE0000}"/>
    <cellStyle name="Separador de milhares 5 6 8" xfId="44597" xr:uid="{00000000-0005-0000-0000-000037AE0000}"/>
    <cellStyle name="Separador de milhares 5 6 9" xfId="44598" xr:uid="{00000000-0005-0000-0000-000038AE0000}"/>
    <cellStyle name="Separador de milhares 5 7" xfId="44599" xr:uid="{00000000-0005-0000-0000-000039AE0000}"/>
    <cellStyle name="Separador de milhares 5 7 2" xfId="44600" xr:uid="{00000000-0005-0000-0000-00003AAE0000}"/>
    <cellStyle name="Separador de milhares 5 7 2 2" xfId="44601" xr:uid="{00000000-0005-0000-0000-00003BAE0000}"/>
    <cellStyle name="Separador de milhares 5 7 2 2 2" xfId="44602" xr:uid="{00000000-0005-0000-0000-00003CAE0000}"/>
    <cellStyle name="Separador de milhares 5 7 2 2 3" xfId="44603" xr:uid="{00000000-0005-0000-0000-00003DAE0000}"/>
    <cellStyle name="Separador de milhares 5 7 2 2 4" xfId="44604" xr:uid="{00000000-0005-0000-0000-00003EAE0000}"/>
    <cellStyle name="Separador de milhares 5 7 2 3" xfId="44605" xr:uid="{00000000-0005-0000-0000-00003FAE0000}"/>
    <cellStyle name="Separador de milhares 5 7 2 3 2" xfId="44606" xr:uid="{00000000-0005-0000-0000-000040AE0000}"/>
    <cellStyle name="Separador de milhares 5 7 2 4" xfId="44607" xr:uid="{00000000-0005-0000-0000-000041AE0000}"/>
    <cellStyle name="Separador de milhares 5 7 2 4 2" xfId="44608" xr:uid="{00000000-0005-0000-0000-000042AE0000}"/>
    <cellStyle name="Separador de milhares 5 7 2 5" xfId="44609" xr:uid="{00000000-0005-0000-0000-000043AE0000}"/>
    <cellStyle name="Separador de milhares 5 7 2 6" xfId="44610" xr:uid="{00000000-0005-0000-0000-000044AE0000}"/>
    <cellStyle name="Separador de milhares 5 7 2 7" xfId="44611" xr:uid="{00000000-0005-0000-0000-000045AE0000}"/>
    <cellStyle name="Separador de milhares 5 7 3" xfId="44612" xr:uid="{00000000-0005-0000-0000-000046AE0000}"/>
    <cellStyle name="Separador de milhares 5 7 3 2" xfId="44613" xr:uid="{00000000-0005-0000-0000-000047AE0000}"/>
    <cellStyle name="Separador de milhares 5 7 3 3" xfId="44614" xr:uid="{00000000-0005-0000-0000-000048AE0000}"/>
    <cellStyle name="Separador de milhares 5 7 3 4" xfId="44615" xr:uid="{00000000-0005-0000-0000-000049AE0000}"/>
    <cellStyle name="Separador de milhares 5 7 4" xfId="44616" xr:uid="{00000000-0005-0000-0000-00004AAE0000}"/>
    <cellStyle name="Separador de milhares 5 7 4 2" xfId="44617" xr:uid="{00000000-0005-0000-0000-00004BAE0000}"/>
    <cellStyle name="Separador de milhares 5 7 4 3" xfId="44618" xr:uid="{00000000-0005-0000-0000-00004CAE0000}"/>
    <cellStyle name="Separador de milhares 5 7 5" xfId="44619" xr:uid="{00000000-0005-0000-0000-00004DAE0000}"/>
    <cellStyle name="Separador de milhares 5 7 5 2" xfId="44620" xr:uid="{00000000-0005-0000-0000-00004EAE0000}"/>
    <cellStyle name="Separador de milhares 5 7 6" xfId="44621" xr:uid="{00000000-0005-0000-0000-00004FAE0000}"/>
    <cellStyle name="Separador de milhares 5 7 6 2" xfId="44622" xr:uid="{00000000-0005-0000-0000-000050AE0000}"/>
    <cellStyle name="Separador de milhares 5 7 7" xfId="44623" xr:uid="{00000000-0005-0000-0000-000051AE0000}"/>
    <cellStyle name="Separador de milhares 5 7 8" xfId="44624" xr:uid="{00000000-0005-0000-0000-000052AE0000}"/>
    <cellStyle name="Separador de milhares 5 7 9" xfId="44625" xr:uid="{00000000-0005-0000-0000-000053AE0000}"/>
    <cellStyle name="Separador de milhares 5 8" xfId="44626" xr:uid="{00000000-0005-0000-0000-000054AE0000}"/>
    <cellStyle name="Separador de milhares 5 8 2" xfId="44627" xr:uid="{00000000-0005-0000-0000-000055AE0000}"/>
    <cellStyle name="Separador de milhares 5 8 2 2" xfId="44628" xr:uid="{00000000-0005-0000-0000-000056AE0000}"/>
    <cellStyle name="Separador de milhares 5 8 2 2 2" xfId="44629" xr:uid="{00000000-0005-0000-0000-000057AE0000}"/>
    <cellStyle name="Separador de milhares 5 8 2 2 3" xfId="44630" xr:uid="{00000000-0005-0000-0000-000058AE0000}"/>
    <cellStyle name="Separador de milhares 5 8 2 2 4" xfId="44631" xr:uid="{00000000-0005-0000-0000-000059AE0000}"/>
    <cellStyle name="Separador de milhares 5 8 2 3" xfId="44632" xr:uid="{00000000-0005-0000-0000-00005AAE0000}"/>
    <cellStyle name="Separador de milhares 5 8 2 3 2" xfId="44633" xr:uid="{00000000-0005-0000-0000-00005BAE0000}"/>
    <cellStyle name="Separador de milhares 5 8 2 4" xfId="44634" xr:uid="{00000000-0005-0000-0000-00005CAE0000}"/>
    <cellStyle name="Separador de milhares 5 8 2 4 2" xfId="44635" xr:uid="{00000000-0005-0000-0000-00005DAE0000}"/>
    <cellStyle name="Separador de milhares 5 8 2 5" xfId="44636" xr:uid="{00000000-0005-0000-0000-00005EAE0000}"/>
    <cellStyle name="Separador de milhares 5 8 2 6" xfId="44637" xr:uid="{00000000-0005-0000-0000-00005FAE0000}"/>
    <cellStyle name="Separador de milhares 5 8 2 7" xfId="44638" xr:uid="{00000000-0005-0000-0000-000060AE0000}"/>
    <cellStyle name="Separador de milhares 5 8 3" xfId="44639" xr:uid="{00000000-0005-0000-0000-000061AE0000}"/>
    <cellStyle name="Separador de milhares 5 8 3 2" xfId="44640" xr:uid="{00000000-0005-0000-0000-000062AE0000}"/>
    <cellStyle name="Separador de milhares 5 8 3 3" xfId="44641" xr:uid="{00000000-0005-0000-0000-000063AE0000}"/>
    <cellStyle name="Separador de milhares 5 8 3 4" xfId="44642" xr:uid="{00000000-0005-0000-0000-000064AE0000}"/>
    <cellStyle name="Separador de milhares 5 8 4" xfId="44643" xr:uid="{00000000-0005-0000-0000-000065AE0000}"/>
    <cellStyle name="Separador de milhares 5 8 4 2" xfId="44644" xr:uid="{00000000-0005-0000-0000-000066AE0000}"/>
    <cellStyle name="Separador de milhares 5 8 4 3" xfId="44645" xr:uid="{00000000-0005-0000-0000-000067AE0000}"/>
    <cellStyle name="Separador de milhares 5 8 5" xfId="44646" xr:uid="{00000000-0005-0000-0000-000068AE0000}"/>
    <cellStyle name="Separador de milhares 5 8 5 2" xfId="44647" xr:uid="{00000000-0005-0000-0000-000069AE0000}"/>
    <cellStyle name="Separador de milhares 5 8 6" xfId="44648" xr:uid="{00000000-0005-0000-0000-00006AAE0000}"/>
    <cellStyle name="Separador de milhares 5 8 6 2" xfId="44649" xr:uid="{00000000-0005-0000-0000-00006BAE0000}"/>
    <cellStyle name="Separador de milhares 5 8 7" xfId="44650" xr:uid="{00000000-0005-0000-0000-00006CAE0000}"/>
    <cellStyle name="Separador de milhares 5 8 8" xfId="44651" xr:uid="{00000000-0005-0000-0000-00006DAE0000}"/>
    <cellStyle name="Separador de milhares 5 8 9" xfId="44652" xr:uid="{00000000-0005-0000-0000-00006EAE0000}"/>
    <cellStyle name="Separador de milhares 5 9" xfId="44653" xr:uid="{00000000-0005-0000-0000-00006FAE0000}"/>
    <cellStyle name="Separador de milhares 5 9 2" xfId="44654" xr:uid="{00000000-0005-0000-0000-000070AE0000}"/>
    <cellStyle name="Separador de milhares 5 9 2 2" xfId="44655" xr:uid="{00000000-0005-0000-0000-000071AE0000}"/>
    <cellStyle name="Separador de milhares 5 9 2 3" xfId="44656" xr:uid="{00000000-0005-0000-0000-000072AE0000}"/>
    <cellStyle name="Separador de milhares 5 9 3" xfId="44657" xr:uid="{00000000-0005-0000-0000-000073AE0000}"/>
    <cellStyle name="Separador de milhares 5 9 3 2" xfId="44658" xr:uid="{00000000-0005-0000-0000-000074AE0000}"/>
    <cellStyle name="Separador de milhares 5 9 3 3" xfId="44659" xr:uid="{00000000-0005-0000-0000-000075AE0000}"/>
    <cellStyle name="Separador de milhares 5 9 4" xfId="44660" xr:uid="{00000000-0005-0000-0000-000076AE0000}"/>
    <cellStyle name="Separador de milhares 5 9 4 2" xfId="44661" xr:uid="{00000000-0005-0000-0000-000077AE0000}"/>
    <cellStyle name="Separador de milhares 5 9 5" xfId="44662" xr:uid="{00000000-0005-0000-0000-000078AE0000}"/>
    <cellStyle name="Separador de milhares 5 9 6" xfId="44663" xr:uid="{00000000-0005-0000-0000-000079AE0000}"/>
    <cellStyle name="Separador de milhares 5 9 7" xfId="44664" xr:uid="{00000000-0005-0000-0000-00007AAE0000}"/>
    <cellStyle name="Separador de milhares 5_PLANILHAS  Revitalização" xfId="44665" xr:uid="{00000000-0005-0000-0000-00007BAE0000}"/>
    <cellStyle name="Separador de milhares 6" xfId="44666" xr:uid="{00000000-0005-0000-0000-00007CAE0000}"/>
    <cellStyle name="Separador de milhares 6 10" xfId="44667" xr:uid="{00000000-0005-0000-0000-00007DAE0000}"/>
    <cellStyle name="Separador de milhares 6 10 2" xfId="44668" xr:uid="{00000000-0005-0000-0000-00007EAE0000}"/>
    <cellStyle name="Separador de milhares 6 10 3" xfId="44669" xr:uid="{00000000-0005-0000-0000-00007FAE0000}"/>
    <cellStyle name="Separador de milhares 6 10 4" xfId="44670" xr:uid="{00000000-0005-0000-0000-000080AE0000}"/>
    <cellStyle name="Separador de milhares 6 11" xfId="44671" xr:uid="{00000000-0005-0000-0000-000081AE0000}"/>
    <cellStyle name="Separador de milhares 6 11 2" xfId="44672" xr:uid="{00000000-0005-0000-0000-000082AE0000}"/>
    <cellStyle name="Separador de milhares 6 11 3" xfId="44673" xr:uid="{00000000-0005-0000-0000-000083AE0000}"/>
    <cellStyle name="Separador de milhares 6 12" xfId="44674" xr:uid="{00000000-0005-0000-0000-000084AE0000}"/>
    <cellStyle name="Separador de milhares 6 12 2" xfId="44675" xr:uid="{00000000-0005-0000-0000-000085AE0000}"/>
    <cellStyle name="Separador de milhares 6 13" xfId="44676" xr:uid="{00000000-0005-0000-0000-000086AE0000}"/>
    <cellStyle name="Separador de milhares 6 13 2" xfId="44677" xr:uid="{00000000-0005-0000-0000-000087AE0000}"/>
    <cellStyle name="Separador de milhares 6 14" xfId="44678" xr:uid="{00000000-0005-0000-0000-000088AE0000}"/>
    <cellStyle name="Separador de milhares 6 15" xfId="44679" xr:uid="{00000000-0005-0000-0000-000089AE0000}"/>
    <cellStyle name="Separador de milhares 6 16" xfId="44680" xr:uid="{00000000-0005-0000-0000-00008AAE0000}"/>
    <cellStyle name="Separador de milhares 6 2" xfId="44681" xr:uid="{00000000-0005-0000-0000-00008BAE0000}"/>
    <cellStyle name="Separador de milhares 6 2 2" xfId="44682" xr:uid="{00000000-0005-0000-0000-00008CAE0000}"/>
    <cellStyle name="Separador de milhares 6 2 2 2" xfId="44683" xr:uid="{00000000-0005-0000-0000-00008DAE0000}"/>
    <cellStyle name="Separador de milhares 6 2 2 2 2" xfId="44684" xr:uid="{00000000-0005-0000-0000-00008EAE0000}"/>
    <cellStyle name="Separador de milhares 6 2 2 2 3" xfId="44685" xr:uid="{00000000-0005-0000-0000-00008FAE0000}"/>
    <cellStyle name="Separador de milhares 6 2 2 2 4" xfId="44686" xr:uid="{00000000-0005-0000-0000-000090AE0000}"/>
    <cellStyle name="Separador de milhares 6 2 2 3" xfId="44687" xr:uid="{00000000-0005-0000-0000-000091AE0000}"/>
    <cellStyle name="Separador de milhares 6 2 2 3 2" xfId="44688" xr:uid="{00000000-0005-0000-0000-000092AE0000}"/>
    <cellStyle name="Separador de milhares 6 2 2 4" xfId="44689" xr:uid="{00000000-0005-0000-0000-000093AE0000}"/>
    <cellStyle name="Separador de milhares 6 2 2 4 2" xfId="44690" xr:uid="{00000000-0005-0000-0000-000094AE0000}"/>
    <cellStyle name="Separador de milhares 6 2 2 5" xfId="44691" xr:uid="{00000000-0005-0000-0000-000095AE0000}"/>
    <cellStyle name="Separador de milhares 6 2 2 6" xfId="44692" xr:uid="{00000000-0005-0000-0000-000096AE0000}"/>
    <cellStyle name="Separador de milhares 6 2 2 7" xfId="44693" xr:uid="{00000000-0005-0000-0000-000097AE0000}"/>
    <cellStyle name="Separador de milhares 6 2 3" xfId="44694" xr:uid="{00000000-0005-0000-0000-000098AE0000}"/>
    <cellStyle name="Separador de milhares 6 2 3 2" xfId="44695" xr:uid="{00000000-0005-0000-0000-000099AE0000}"/>
    <cellStyle name="Separador de milhares 6 2 3 3" xfId="44696" xr:uid="{00000000-0005-0000-0000-00009AAE0000}"/>
    <cellStyle name="Separador de milhares 6 2 3 4" xfId="44697" xr:uid="{00000000-0005-0000-0000-00009BAE0000}"/>
    <cellStyle name="Separador de milhares 6 2 4" xfId="44698" xr:uid="{00000000-0005-0000-0000-00009CAE0000}"/>
    <cellStyle name="Separador de milhares 6 2 4 2" xfId="44699" xr:uid="{00000000-0005-0000-0000-00009DAE0000}"/>
    <cellStyle name="Separador de milhares 6 2 4 3" xfId="44700" xr:uid="{00000000-0005-0000-0000-00009EAE0000}"/>
    <cellStyle name="Separador de milhares 6 2 5" xfId="44701" xr:uid="{00000000-0005-0000-0000-00009FAE0000}"/>
    <cellStyle name="Separador de milhares 6 2 5 2" xfId="44702" xr:uid="{00000000-0005-0000-0000-0000A0AE0000}"/>
    <cellStyle name="Separador de milhares 6 2 6" xfId="44703" xr:uid="{00000000-0005-0000-0000-0000A1AE0000}"/>
    <cellStyle name="Separador de milhares 6 2 6 2" xfId="44704" xr:uid="{00000000-0005-0000-0000-0000A2AE0000}"/>
    <cellStyle name="Separador de milhares 6 2 7" xfId="44705" xr:uid="{00000000-0005-0000-0000-0000A3AE0000}"/>
    <cellStyle name="Separador de milhares 6 2 8" xfId="44706" xr:uid="{00000000-0005-0000-0000-0000A4AE0000}"/>
    <cellStyle name="Separador de milhares 6 2 9" xfId="44707" xr:uid="{00000000-0005-0000-0000-0000A5AE0000}"/>
    <cellStyle name="Separador de milhares 6 3" xfId="44708" xr:uid="{00000000-0005-0000-0000-0000A6AE0000}"/>
    <cellStyle name="Separador de milhares 6 3 2" xfId="44709" xr:uid="{00000000-0005-0000-0000-0000A7AE0000}"/>
    <cellStyle name="Separador de milhares 6 3 2 2" xfId="44710" xr:uid="{00000000-0005-0000-0000-0000A8AE0000}"/>
    <cellStyle name="Separador de milhares 6 3 2 2 2" xfId="44711" xr:uid="{00000000-0005-0000-0000-0000A9AE0000}"/>
    <cellStyle name="Separador de milhares 6 3 2 2 3" xfId="44712" xr:uid="{00000000-0005-0000-0000-0000AAAE0000}"/>
    <cellStyle name="Separador de milhares 6 3 2 2 4" xfId="44713" xr:uid="{00000000-0005-0000-0000-0000ABAE0000}"/>
    <cellStyle name="Separador de milhares 6 3 2 3" xfId="44714" xr:uid="{00000000-0005-0000-0000-0000ACAE0000}"/>
    <cellStyle name="Separador de milhares 6 3 2 3 2" xfId="44715" xr:uid="{00000000-0005-0000-0000-0000ADAE0000}"/>
    <cellStyle name="Separador de milhares 6 3 2 4" xfId="44716" xr:uid="{00000000-0005-0000-0000-0000AEAE0000}"/>
    <cellStyle name="Separador de milhares 6 3 2 4 2" xfId="44717" xr:uid="{00000000-0005-0000-0000-0000AFAE0000}"/>
    <cellStyle name="Separador de milhares 6 3 2 5" xfId="44718" xr:uid="{00000000-0005-0000-0000-0000B0AE0000}"/>
    <cellStyle name="Separador de milhares 6 3 2 6" xfId="44719" xr:uid="{00000000-0005-0000-0000-0000B1AE0000}"/>
    <cellStyle name="Separador de milhares 6 3 2 7" xfId="44720" xr:uid="{00000000-0005-0000-0000-0000B2AE0000}"/>
    <cellStyle name="Separador de milhares 6 3 3" xfId="44721" xr:uid="{00000000-0005-0000-0000-0000B3AE0000}"/>
    <cellStyle name="Separador de milhares 6 3 3 2" xfId="44722" xr:uid="{00000000-0005-0000-0000-0000B4AE0000}"/>
    <cellStyle name="Separador de milhares 6 3 3 3" xfId="44723" xr:uid="{00000000-0005-0000-0000-0000B5AE0000}"/>
    <cellStyle name="Separador de milhares 6 3 3 4" xfId="44724" xr:uid="{00000000-0005-0000-0000-0000B6AE0000}"/>
    <cellStyle name="Separador de milhares 6 3 4" xfId="44725" xr:uid="{00000000-0005-0000-0000-0000B7AE0000}"/>
    <cellStyle name="Separador de milhares 6 3 4 2" xfId="44726" xr:uid="{00000000-0005-0000-0000-0000B8AE0000}"/>
    <cellStyle name="Separador de milhares 6 3 4 3" xfId="44727" xr:uid="{00000000-0005-0000-0000-0000B9AE0000}"/>
    <cellStyle name="Separador de milhares 6 3 5" xfId="44728" xr:uid="{00000000-0005-0000-0000-0000BAAE0000}"/>
    <cellStyle name="Separador de milhares 6 3 5 2" xfId="44729" xr:uid="{00000000-0005-0000-0000-0000BBAE0000}"/>
    <cellStyle name="Separador de milhares 6 3 6" xfId="44730" xr:uid="{00000000-0005-0000-0000-0000BCAE0000}"/>
    <cellStyle name="Separador de milhares 6 3 6 2" xfId="44731" xr:uid="{00000000-0005-0000-0000-0000BDAE0000}"/>
    <cellStyle name="Separador de milhares 6 3 7" xfId="44732" xr:uid="{00000000-0005-0000-0000-0000BEAE0000}"/>
    <cellStyle name="Separador de milhares 6 3 8" xfId="44733" xr:uid="{00000000-0005-0000-0000-0000BFAE0000}"/>
    <cellStyle name="Separador de milhares 6 3 9" xfId="44734" xr:uid="{00000000-0005-0000-0000-0000C0AE0000}"/>
    <cellStyle name="Separador de milhares 6 4" xfId="44735" xr:uid="{00000000-0005-0000-0000-0000C1AE0000}"/>
    <cellStyle name="Separador de milhares 6 4 2" xfId="44736" xr:uid="{00000000-0005-0000-0000-0000C2AE0000}"/>
    <cellStyle name="Separador de milhares 6 4 2 2" xfId="44737" xr:uid="{00000000-0005-0000-0000-0000C3AE0000}"/>
    <cellStyle name="Separador de milhares 6 4 2 2 2" xfId="44738" xr:uid="{00000000-0005-0000-0000-0000C4AE0000}"/>
    <cellStyle name="Separador de milhares 6 4 2 2 3" xfId="44739" xr:uid="{00000000-0005-0000-0000-0000C5AE0000}"/>
    <cellStyle name="Separador de milhares 6 4 2 2 4" xfId="44740" xr:uid="{00000000-0005-0000-0000-0000C6AE0000}"/>
    <cellStyle name="Separador de milhares 6 4 2 3" xfId="44741" xr:uid="{00000000-0005-0000-0000-0000C7AE0000}"/>
    <cellStyle name="Separador de milhares 6 4 2 3 2" xfId="44742" xr:uid="{00000000-0005-0000-0000-0000C8AE0000}"/>
    <cellStyle name="Separador de milhares 6 4 2 4" xfId="44743" xr:uid="{00000000-0005-0000-0000-0000C9AE0000}"/>
    <cellStyle name="Separador de milhares 6 4 2 4 2" xfId="44744" xr:uid="{00000000-0005-0000-0000-0000CAAE0000}"/>
    <cellStyle name="Separador de milhares 6 4 2 5" xfId="44745" xr:uid="{00000000-0005-0000-0000-0000CBAE0000}"/>
    <cellStyle name="Separador de milhares 6 4 2 6" xfId="44746" xr:uid="{00000000-0005-0000-0000-0000CCAE0000}"/>
    <cellStyle name="Separador de milhares 6 4 2 7" xfId="44747" xr:uid="{00000000-0005-0000-0000-0000CDAE0000}"/>
    <cellStyle name="Separador de milhares 6 4 3" xfId="44748" xr:uid="{00000000-0005-0000-0000-0000CEAE0000}"/>
    <cellStyle name="Separador de milhares 6 4 3 2" xfId="44749" xr:uid="{00000000-0005-0000-0000-0000CFAE0000}"/>
    <cellStyle name="Separador de milhares 6 4 3 3" xfId="44750" xr:uid="{00000000-0005-0000-0000-0000D0AE0000}"/>
    <cellStyle name="Separador de milhares 6 4 3 4" xfId="44751" xr:uid="{00000000-0005-0000-0000-0000D1AE0000}"/>
    <cellStyle name="Separador de milhares 6 4 4" xfId="44752" xr:uid="{00000000-0005-0000-0000-0000D2AE0000}"/>
    <cellStyle name="Separador de milhares 6 4 4 2" xfId="44753" xr:uid="{00000000-0005-0000-0000-0000D3AE0000}"/>
    <cellStyle name="Separador de milhares 6 4 4 3" xfId="44754" xr:uid="{00000000-0005-0000-0000-0000D4AE0000}"/>
    <cellStyle name="Separador de milhares 6 4 5" xfId="44755" xr:uid="{00000000-0005-0000-0000-0000D5AE0000}"/>
    <cellStyle name="Separador de milhares 6 4 5 2" xfId="44756" xr:uid="{00000000-0005-0000-0000-0000D6AE0000}"/>
    <cellStyle name="Separador de milhares 6 4 6" xfId="44757" xr:uid="{00000000-0005-0000-0000-0000D7AE0000}"/>
    <cellStyle name="Separador de milhares 6 4 6 2" xfId="44758" xr:uid="{00000000-0005-0000-0000-0000D8AE0000}"/>
    <cellStyle name="Separador de milhares 6 4 7" xfId="44759" xr:uid="{00000000-0005-0000-0000-0000D9AE0000}"/>
    <cellStyle name="Separador de milhares 6 4 8" xfId="44760" xr:uid="{00000000-0005-0000-0000-0000DAAE0000}"/>
    <cellStyle name="Separador de milhares 6 4 9" xfId="44761" xr:uid="{00000000-0005-0000-0000-0000DBAE0000}"/>
    <cellStyle name="Separador de milhares 6 5" xfId="44762" xr:uid="{00000000-0005-0000-0000-0000DCAE0000}"/>
    <cellStyle name="Separador de milhares 6 5 2" xfId="44763" xr:uid="{00000000-0005-0000-0000-0000DDAE0000}"/>
    <cellStyle name="Separador de milhares 6 5 2 2" xfId="44764" xr:uid="{00000000-0005-0000-0000-0000DEAE0000}"/>
    <cellStyle name="Separador de milhares 6 5 2 2 2" xfId="44765" xr:uid="{00000000-0005-0000-0000-0000DFAE0000}"/>
    <cellStyle name="Separador de milhares 6 5 2 2 3" xfId="44766" xr:uid="{00000000-0005-0000-0000-0000E0AE0000}"/>
    <cellStyle name="Separador de milhares 6 5 2 2 4" xfId="44767" xr:uid="{00000000-0005-0000-0000-0000E1AE0000}"/>
    <cellStyle name="Separador de milhares 6 5 2 3" xfId="44768" xr:uid="{00000000-0005-0000-0000-0000E2AE0000}"/>
    <cellStyle name="Separador de milhares 6 5 2 3 2" xfId="44769" xr:uid="{00000000-0005-0000-0000-0000E3AE0000}"/>
    <cellStyle name="Separador de milhares 6 5 2 4" xfId="44770" xr:uid="{00000000-0005-0000-0000-0000E4AE0000}"/>
    <cellStyle name="Separador de milhares 6 5 2 4 2" xfId="44771" xr:uid="{00000000-0005-0000-0000-0000E5AE0000}"/>
    <cellStyle name="Separador de milhares 6 5 2 5" xfId="44772" xr:uid="{00000000-0005-0000-0000-0000E6AE0000}"/>
    <cellStyle name="Separador de milhares 6 5 2 6" xfId="44773" xr:uid="{00000000-0005-0000-0000-0000E7AE0000}"/>
    <cellStyle name="Separador de milhares 6 5 2 7" xfId="44774" xr:uid="{00000000-0005-0000-0000-0000E8AE0000}"/>
    <cellStyle name="Separador de milhares 6 5 3" xfId="44775" xr:uid="{00000000-0005-0000-0000-0000E9AE0000}"/>
    <cellStyle name="Separador de milhares 6 5 3 2" xfId="44776" xr:uid="{00000000-0005-0000-0000-0000EAAE0000}"/>
    <cellStyle name="Separador de milhares 6 5 3 3" xfId="44777" xr:uid="{00000000-0005-0000-0000-0000EBAE0000}"/>
    <cellStyle name="Separador de milhares 6 5 3 4" xfId="44778" xr:uid="{00000000-0005-0000-0000-0000ECAE0000}"/>
    <cellStyle name="Separador de milhares 6 5 4" xfId="44779" xr:uid="{00000000-0005-0000-0000-0000EDAE0000}"/>
    <cellStyle name="Separador de milhares 6 5 4 2" xfId="44780" xr:uid="{00000000-0005-0000-0000-0000EEAE0000}"/>
    <cellStyle name="Separador de milhares 6 5 4 3" xfId="44781" xr:uid="{00000000-0005-0000-0000-0000EFAE0000}"/>
    <cellStyle name="Separador de milhares 6 5 5" xfId="44782" xr:uid="{00000000-0005-0000-0000-0000F0AE0000}"/>
    <cellStyle name="Separador de milhares 6 5 5 2" xfId="44783" xr:uid="{00000000-0005-0000-0000-0000F1AE0000}"/>
    <cellStyle name="Separador de milhares 6 5 6" xfId="44784" xr:uid="{00000000-0005-0000-0000-0000F2AE0000}"/>
    <cellStyle name="Separador de milhares 6 5 6 2" xfId="44785" xr:uid="{00000000-0005-0000-0000-0000F3AE0000}"/>
    <cellStyle name="Separador de milhares 6 5 7" xfId="44786" xr:uid="{00000000-0005-0000-0000-0000F4AE0000}"/>
    <cellStyle name="Separador de milhares 6 5 8" xfId="44787" xr:uid="{00000000-0005-0000-0000-0000F5AE0000}"/>
    <cellStyle name="Separador de milhares 6 5 9" xfId="44788" xr:uid="{00000000-0005-0000-0000-0000F6AE0000}"/>
    <cellStyle name="Separador de milhares 6 6" xfId="44789" xr:uid="{00000000-0005-0000-0000-0000F7AE0000}"/>
    <cellStyle name="Separador de milhares 6 6 2" xfId="44790" xr:uid="{00000000-0005-0000-0000-0000F8AE0000}"/>
    <cellStyle name="Separador de milhares 6 6 2 2" xfId="44791" xr:uid="{00000000-0005-0000-0000-0000F9AE0000}"/>
    <cellStyle name="Separador de milhares 6 6 2 2 2" xfId="44792" xr:uid="{00000000-0005-0000-0000-0000FAAE0000}"/>
    <cellStyle name="Separador de milhares 6 6 2 2 3" xfId="44793" xr:uid="{00000000-0005-0000-0000-0000FBAE0000}"/>
    <cellStyle name="Separador de milhares 6 6 2 2 4" xfId="44794" xr:uid="{00000000-0005-0000-0000-0000FCAE0000}"/>
    <cellStyle name="Separador de milhares 6 6 2 3" xfId="44795" xr:uid="{00000000-0005-0000-0000-0000FDAE0000}"/>
    <cellStyle name="Separador de milhares 6 6 2 3 2" xfId="44796" xr:uid="{00000000-0005-0000-0000-0000FEAE0000}"/>
    <cellStyle name="Separador de milhares 6 6 2 4" xfId="44797" xr:uid="{00000000-0005-0000-0000-0000FFAE0000}"/>
    <cellStyle name="Separador de milhares 6 6 2 4 2" xfId="44798" xr:uid="{00000000-0005-0000-0000-000000AF0000}"/>
    <cellStyle name="Separador de milhares 6 6 2 5" xfId="44799" xr:uid="{00000000-0005-0000-0000-000001AF0000}"/>
    <cellStyle name="Separador de milhares 6 6 2 6" xfId="44800" xr:uid="{00000000-0005-0000-0000-000002AF0000}"/>
    <cellStyle name="Separador de milhares 6 6 2 7" xfId="44801" xr:uid="{00000000-0005-0000-0000-000003AF0000}"/>
    <cellStyle name="Separador de milhares 6 6 3" xfId="44802" xr:uid="{00000000-0005-0000-0000-000004AF0000}"/>
    <cellStyle name="Separador de milhares 6 6 3 2" xfId="44803" xr:uid="{00000000-0005-0000-0000-000005AF0000}"/>
    <cellStyle name="Separador de milhares 6 6 3 3" xfId="44804" xr:uid="{00000000-0005-0000-0000-000006AF0000}"/>
    <cellStyle name="Separador de milhares 6 6 3 4" xfId="44805" xr:uid="{00000000-0005-0000-0000-000007AF0000}"/>
    <cellStyle name="Separador de milhares 6 6 4" xfId="44806" xr:uid="{00000000-0005-0000-0000-000008AF0000}"/>
    <cellStyle name="Separador de milhares 6 6 4 2" xfId="44807" xr:uid="{00000000-0005-0000-0000-000009AF0000}"/>
    <cellStyle name="Separador de milhares 6 6 4 3" xfId="44808" xr:uid="{00000000-0005-0000-0000-00000AAF0000}"/>
    <cellStyle name="Separador de milhares 6 6 5" xfId="44809" xr:uid="{00000000-0005-0000-0000-00000BAF0000}"/>
    <cellStyle name="Separador de milhares 6 6 5 2" xfId="44810" xr:uid="{00000000-0005-0000-0000-00000CAF0000}"/>
    <cellStyle name="Separador de milhares 6 6 6" xfId="44811" xr:uid="{00000000-0005-0000-0000-00000DAF0000}"/>
    <cellStyle name="Separador de milhares 6 6 6 2" xfId="44812" xr:uid="{00000000-0005-0000-0000-00000EAF0000}"/>
    <cellStyle name="Separador de milhares 6 6 7" xfId="44813" xr:uid="{00000000-0005-0000-0000-00000FAF0000}"/>
    <cellStyle name="Separador de milhares 6 6 8" xfId="44814" xr:uid="{00000000-0005-0000-0000-000010AF0000}"/>
    <cellStyle name="Separador de milhares 6 6 9" xfId="44815" xr:uid="{00000000-0005-0000-0000-000011AF0000}"/>
    <cellStyle name="Separador de milhares 6 7" xfId="44816" xr:uid="{00000000-0005-0000-0000-000012AF0000}"/>
    <cellStyle name="Separador de milhares 6 7 2" xfId="44817" xr:uid="{00000000-0005-0000-0000-000013AF0000}"/>
    <cellStyle name="Separador de milhares 6 7 2 2" xfId="44818" xr:uid="{00000000-0005-0000-0000-000014AF0000}"/>
    <cellStyle name="Separador de milhares 6 7 2 2 2" xfId="44819" xr:uid="{00000000-0005-0000-0000-000015AF0000}"/>
    <cellStyle name="Separador de milhares 6 7 2 2 3" xfId="44820" xr:uid="{00000000-0005-0000-0000-000016AF0000}"/>
    <cellStyle name="Separador de milhares 6 7 2 2 4" xfId="44821" xr:uid="{00000000-0005-0000-0000-000017AF0000}"/>
    <cellStyle name="Separador de milhares 6 7 2 3" xfId="44822" xr:uid="{00000000-0005-0000-0000-000018AF0000}"/>
    <cellStyle name="Separador de milhares 6 7 2 3 2" xfId="44823" xr:uid="{00000000-0005-0000-0000-000019AF0000}"/>
    <cellStyle name="Separador de milhares 6 7 2 4" xfId="44824" xr:uid="{00000000-0005-0000-0000-00001AAF0000}"/>
    <cellStyle name="Separador de milhares 6 7 2 4 2" xfId="44825" xr:uid="{00000000-0005-0000-0000-00001BAF0000}"/>
    <cellStyle name="Separador de milhares 6 7 2 5" xfId="44826" xr:uid="{00000000-0005-0000-0000-00001CAF0000}"/>
    <cellStyle name="Separador de milhares 6 7 2 6" xfId="44827" xr:uid="{00000000-0005-0000-0000-00001DAF0000}"/>
    <cellStyle name="Separador de milhares 6 7 2 7" xfId="44828" xr:uid="{00000000-0005-0000-0000-00001EAF0000}"/>
    <cellStyle name="Separador de milhares 6 7 3" xfId="44829" xr:uid="{00000000-0005-0000-0000-00001FAF0000}"/>
    <cellStyle name="Separador de milhares 6 7 3 2" xfId="44830" xr:uid="{00000000-0005-0000-0000-000020AF0000}"/>
    <cellStyle name="Separador de milhares 6 7 3 3" xfId="44831" xr:uid="{00000000-0005-0000-0000-000021AF0000}"/>
    <cellStyle name="Separador de milhares 6 7 3 4" xfId="44832" xr:uid="{00000000-0005-0000-0000-000022AF0000}"/>
    <cellStyle name="Separador de milhares 6 7 4" xfId="44833" xr:uid="{00000000-0005-0000-0000-000023AF0000}"/>
    <cellStyle name="Separador de milhares 6 7 4 2" xfId="44834" xr:uid="{00000000-0005-0000-0000-000024AF0000}"/>
    <cellStyle name="Separador de milhares 6 7 4 3" xfId="44835" xr:uid="{00000000-0005-0000-0000-000025AF0000}"/>
    <cellStyle name="Separador de milhares 6 7 5" xfId="44836" xr:uid="{00000000-0005-0000-0000-000026AF0000}"/>
    <cellStyle name="Separador de milhares 6 7 5 2" xfId="44837" xr:uid="{00000000-0005-0000-0000-000027AF0000}"/>
    <cellStyle name="Separador de milhares 6 7 6" xfId="44838" xr:uid="{00000000-0005-0000-0000-000028AF0000}"/>
    <cellStyle name="Separador de milhares 6 7 6 2" xfId="44839" xr:uid="{00000000-0005-0000-0000-000029AF0000}"/>
    <cellStyle name="Separador de milhares 6 7 7" xfId="44840" xr:uid="{00000000-0005-0000-0000-00002AAF0000}"/>
    <cellStyle name="Separador de milhares 6 7 8" xfId="44841" xr:uid="{00000000-0005-0000-0000-00002BAF0000}"/>
    <cellStyle name="Separador de milhares 6 7 9" xfId="44842" xr:uid="{00000000-0005-0000-0000-00002CAF0000}"/>
    <cellStyle name="Separador de milhares 6 8" xfId="44843" xr:uid="{00000000-0005-0000-0000-00002DAF0000}"/>
    <cellStyle name="Separador de milhares 6 8 2" xfId="44844" xr:uid="{00000000-0005-0000-0000-00002EAF0000}"/>
    <cellStyle name="Separador de milhares 6 8 2 2" xfId="44845" xr:uid="{00000000-0005-0000-0000-00002FAF0000}"/>
    <cellStyle name="Separador de milhares 6 8 2 3" xfId="44846" xr:uid="{00000000-0005-0000-0000-000030AF0000}"/>
    <cellStyle name="Separador de milhares 6 8 3" xfId="44847" xr:uid="{00000000-0005-0000-0000-000031AF0000}"/>
    <cellStyle name="Separador de milhares 6 8 3 2" xfId="44848" xr:uid="{00000000-0005-0000-0000-000032AF0000}"/>
    <cellStyle name="Separador de milhares 6 8 3 3" xfId="44849" xr:uid="{00000000-0005-0000-0000-000033AF0000}"/>
    <cellStyle name="Separador de milhares 6 8 4" xfId="44850" xr:uid="{00000000-0005-0000-0000-000034AF0000}"/>
    <cellStyle name="Separador de milhares 6 8 4 2" xfId="44851" xr:uid="{00000000-0005-0000-0000-000035AF0000}"/>
    <cellStyle name="Separador de milhares 6 8 5" xfId="44852" xr:uid="{00000000-0005-0000-0000-000036AF0000}"/>
    <cellStyle name="Separador de milhares 6 8 6" xfId="44853" xr:uid="{00000000-0005-0000-0000-000037AF0000}"/>
    <cellStyle name="Separador de milhares 6 8 7" xfId="44854" xr:uid="{00000000-0005-0000-0000-000038AF0000}"/>
    <cellStyle name="Separador de milhares 6 9" xfId="44855" xr:uid="{00000000-0005-0000-0000-000039AF0000}"/>
    <cellStyle name="Separador de milhares 6 9 2" xfId="44856" xr:uid="{00000000-0005-0000-0000-00003AAF0000}"/>
    <cellStyle name="Separador de milhares 6 9 2 2" xfId="44857" xr:uid="{00000000-0005-0000-0000-00003BAF0000}"/>
    <cellStyle name="Separador de milhares 6 9 2 3" xfId="44858" xr:uid="{00000000-0005-0000-0000-00003CAF0000}"/>
    <cellStyle name="Separador de milhares 6 9 2 4" xfId="44859" xr:uid="{00000000-0005-0000-0000-00003DAF0000}"/>
    <cellStyle name="Separador de milhares 6 9 3" xfId="44860" xr:uid="{00000000-0005-0000-0000-00003EAF0000}"/>
    <cellStyle name="Separador de milhares 6 9 3 2" xfId="44861" xr:uid="{00000000-0005-0000-0000-00003FAF0000}"/>
    <cellStyle name="Separador de milhares 6 9 4" xfId="44862" xr:uid="{00000000-0005-0000-0000-000040AF0000}"/>
    <cellStyle name="Separador de milhares 6 9 4 2" xfId="44863" xr:uid="{00000000-0005-0000-0000-000041AF0000}"/>
    <cellStyle name="Separador de milhares 6 9 5" xfId="44864" xr:uid="{00000000-0005-0000-0000-000042AF0000}"/>
    <cellStyle name="Separador de milhares 6 9 6" xfId="44865" xr:uid="{00000000-0005-0000-0000-000043AF0000}"/>
    <cellStyle name="Separador de milhares 6 9 7" xfId="44866" xr:uid="{00000000-0005-0000-0000-000044AF0000}"/>
    <cellStyle name="Separador de milhares 6_PLANILHAS  Revitalização" xfId="44867" xr:uid="{00000000-0005-0000-0000-000045AF0000}"/>
    <cellStyle name="Separador de milhares 7" xfId="44868" xr:uid="{00000000-0005-0000-0000-000046AF0000}"/>
    <cellStyle name="Separador de milhares 7 2" xfId="44869" xr:uid="{00000000-0005-0000-0000-000047AF0000}"/>
    <cellStyle name="Separador de milhares 7 2 2" xfId="44870" xr:uid="{00000000-0005-0000-0000-000048AF0000}"/>
    <cellStyle name="Separador de milhares 7 2 2 2" xfId="44871" xr:uid="{00000000-0005-0000-0000-000049AF0000}"/>
    <cellStyle name="Separador de milhares 7 2 2 3" xfId="44872" xr:uid="{00000000-0005-0000-0000-00004AAF0000}"/>
    <cellStyle name="Separador de milhares 7 2 2 4" xfId="44873" xr:uid="{00000000-0005-0000-0000-00004BAF0000}"/>
    <cellStyle name="Separador de milhares 7 2 3" xfId="44874" xr:uid="{00000000-0005-0000-0000-00004CAF0000}"/>
    <cellStyle name="Separador de milhares 7 2 3 2" xfId="44875" xr:uid="{00000000-0005-0000-0000-00004DAF0000}"/>
    <cellStyle name="Separador de milhares 7 2 4" xfId="44876" xr:uid="{00000000-0005-0000-0000-00004EAF0000}"/>
    <cellStyle name="Separador de milhares 7 2 4 2" xfId="44877" xr:uid="{00000000-0005-0000-0000-00004FAF0000}"/>
    <cellStyle name="Separador de milhares 7 2 5" xfId="44878" xr:uid="{00000000-0005-0000-0000-000050AF0000}"/>
    <cellStyle name="Separador de milhares 7 2 6" xfId="44879" xr:uid="{00000000-0005-0000-0000-000051AF0000}"/>
    <cellStyle name="Separador de milhares 7 2 7" xfId="44880" xr:uid="{00000000-0005-0000-0000-000052AF0000}"/>
    <cellStyle name="Separador de milhares 7 3" xfId="44881" xr:uid="{00000000-0005-0000-0000-000053AF0000}"/>
    <cellStyle name="Separador de milhares 7 3 2" xfId="44882" xr:uid="{00000000-0005-0000-0000-000054AF0000}"/>
    <cellStyle name="Separador de milhares 7 3 2 2" xfId="44883" xr:uid="{00000000-0005-0000-0000-000055AF0000}"/>
    <cellStyle name="Separador de milhares 7 3 2 3" xfId="44884" xr:uid="{00000000-0005-0000-0000-000056AF0000}"/>
    <cellStyle name="Separador de milhares 7 3 3" xfId="44885" xr:uid="{00000000-0005-0000-0000-000057AF0000}"/>
    <cellStyle name="Separador de milhares 7 3 3 2" xfId="44886" xr:uid="{00000000-0005-0000-0000-000058AF0000}"/>
    <cellStyle name="Separador de milhares 7 3 4" xfId="44887" xr:uid="{00000000-0005-0000-0000-000059AF0000}"/>
    <cellStyle name="Separador de milhares 7 3 5" xfId="44888" xr:uid="{00000000-0005-0000-0000-00005AAF0000}"/>
    <cellStyle name="Separador de milhares 7 3 6" xfId="44889" xr:uid="{00000000-0005-0000-0000-00005BAF0000}"/>
    <cellStyle name="Separador de milhares 7 4" xfId="44890" xr:uid="{00000000-0005-0000-0000-00005CAF0000}"/>
    <cellStyle name="Separador de milhares 7 4 2" xfId="44891" xr:uid="{00000000-0005-0000-0000-00005DAF0000}"/>
    <cellStyle name="Separador de milhares 7 4 3" xfId="44892" xr:uid="{00000000-0005-0000-0000-00005EAF0000}"/>
    <cellStyle name="Separador de milhares 7 5" xfId="44893" xr:uid="{00000000-0005-0000-0000-00005FAF0000}"/>
    <cellStyle name="Separador de milhares 7 6" xfId="44894" xr:uid="{00000000-0005-0000-0000-000060AF0000}"/>
    <cellStyle name="Separador de milhares 7 7" xfId="44895" xr:uid="{00000000-0005-0000-0000-000061AF0000}"/>
    <cellStyle name="Separador de milhares 8" xfId="44896" xr:uid="{00000000-0005-0000-0000-000062AF0000}"/>
    <cellStyle name="Separador de milhares 8 2" xfId="44897" xr:uid="{00000000-0005-0000-0000-000063AF0000}"/>
    <cellStyle name="Separador de milhares 8 2 2" xfId="44898" xr:uid="{00000000-0005-0000-0000-000064AF0000}"/>
    <cellStyle name="Separador de milhares 8 2 2 2" xfId="44899" xr:uid="{00000000-0005-0000-0000-000065AF0000}"/>
    <cellStyle name="Separador de milhares 8 2 2 3" xfId="44900" xr:uid="{00000000-0005-0000-0000-000066AF0000}"/>
    <cellStyle name="Separador de milhares 8 2 2 4" xfId="44901" xr:uid="{00000000-0005-0000-0000-000067AF0000}"/>
    <cellStyle name="Separador de milhares 8 2 3" xfId="44902" xr:uid="{00000000-0005-0000-0000-000068AF0000}"/>
    <cellStyle name="Separador de milhares 8 2 3 2" xfId="44903" xr:uid="{00000000-0005-0000-0000-000069AF0000}"/>
    <cellStyle name="Separador de milhares 8 2 4" xfId="44904" xr:uid="{00000000-0005-0000-0000-00006AAF0000}"/>
    <cellStyle name="Separador de milhares 8 2 4 2" xfId="44905" xr:uid="{00000000-0005-0000-0000-00006BAF0000}"/>
    <cellStyle name="Separador de milhares 8 2 5" xfId="44906" xr:uid="{00000000-0005-0000-0000-00006CAF0000}"/>
    <cellStyle name="Separador de milhares 8 2 6" xfId="44907" xr:uid="{00000000-0005-0000-0000-00006DAF0000}"/>
    <cellStyle name="Separador de milhares 8 2 7" xfId="44908" xr:uid="{00000000-0005-0000-0000-00006EAF0000}"/>
    <cellStyle name="Separador de milhares 8 3" xfId="44909" xr:uid="{00000000-0005-0000-0000-00006FAF0000}"/>
    <cellStyle name="Separador de milhares 8 3 2" xfId="44910" xr:uid="{00000000-0005-0000-0000-000070AF0000}"/>
    <cellStyle name="Separador de milhares 8 3 2 2" xfId="44911" xr:uid="{00000000-0005-0000-0000-000071AF0000}"/>
    <cellStyle name="Separador de milhares 8 3 2 3" xfId="44912" xr:uid="{00000000-0005-0000-0000-000072AF0000}"/>
    <cellStyle name="Separador de milhares 8 3 3" xfId="44913" xr:uid="{00000000-0005-0000-0000-000073AF0000}"/>
    <cellStyle name="Separador de milhares 8 3 3 2" xfId="44914" xr:uid="{00000000-0005-0000-0000-000074AF0000}"/>
    <cellStyle name="Separador de milhares 8 3 4" xfId="44915" xr:uid="{00000000-0005-0000-0000-000075AF0000}"/>
    <cellStyle name="Separador de milhares 8 3 5" xfId="44916" xr:uid="{00000000-0005-0000-0000-000076AF0000}"/>
    <cellStyle name="Separador de milhares 8 3 6" xfId="44917" xr:uid="{00000000-0005-0000-0000-000077AF0000}"/>
    <cellStyle name="Separador de milhares 8 4" xfId="44918" xr:uid="{00000000-0005-0000-0000-000078AF0000}"/>
    <cellStyle name="Separador de milhares 8 4 2" xfId="44919" xr:uid="{00000000-0005-0000-0000-000079AF0000}"/>
    <cellStyle name="Separador de milhares 8 4 3" xfId="44920" xr:uid="{00000000-0005-0000-0000-00007AAF0000}"/>
    <cellStyle name="Separador de milhares 8 5" xfId="44921" xr:uid="{00000000-0005-0000-0000-00007BAF0000}"/>
    <cellStyle name="Separador de milhares 8 6" xfId="44922" xr:uid="{00000000-0005-0000-0000-00007CAF0000}"/>
    <cellStyle name="Separador de milhares 8 7" xfId="44923" xr:uid="{00000000-0005-0000-0000-00007DAF0000}"/>
    <cellStyle name="Separador de milhares 9" xfId="44924" xr:uid="{00000000-0005-0000-0000-00007EAF0000}"/>
    <cellStyle name="Separador de milhares 9 2" xfId="44925" xr:uid="{00000000-0005-0000-0000-00007FAF0000}"/>
    <cellStyle name="Separador de milhares 9 2 2" xfId="44926" xr:uid="{00000000-0005-0000-0000-000080AF0000}"/>
    <cellStyle name="Separador de milhares 9 2 2 2" xfId="44927" xr:uid="{00000000-0005-0000-0000-000081AF0000}"/>
    <cellStyle name="Separador de milhares 9 2 2 3" xfId="44928" xr:uid="{00000000-0005-0000-0000-000082AF0000}"/>
    <cellStyle name="Separador de milhares 9 2 2 4" xfId="44929" xr:uid="{00000000-0005-0000-0000-000083AF0000}"/>
    <cellStyle name="Separador de milhares 9 2 3" xfId="44930" xr:uid="{00000000-0005-0000-0000-000084AF0000}"/>
    <cellStyle name="Separador de milhares 9 2 3 2" xfId="44931" xr:uid="{00000000-0005-0000-0000-000085AF0000}"/>
    <cellStyle name="Separador de milhares 9 2 4" xfId="44932" xr:uid="{00000000-0005-0000-0000-000086AF0000}"/>
    <cellStyle name="Separador de milhares 9 2 4 2" xfId="44933" xr:uid="{00000000-0005-0000-0000-000087AF0000}"/>
    <cellStyle name="Separador de milhares 9 2 5" xfId="44934" xr:uid="{00000000-0005-0000-0000-000088AF0000}"/>
    <cellStyle name="Separador de milhares 9 2 6" xfId="44935" xr:uid="{00000000-0005-0000-0000-000089AF0000}"/>
    <cellStyle name="Separador de milhares 9 2 7" xfId="44936" xr:uid="{00000000-0005-0000-0000-00008AAF0000}"/>
    <cellStyle name="Separador de milhares 9 3" xfId="44937" xr:uid="{00000000-0005-0000-0000-00008BAF0000}"/>
    <cellStyle name="Separador de milhares 9 3 2" xfId="44938" xr:uid="{00000000-0005-0000-0000-00008CAF0000}"/>
    <cellStyle name="Separador de milhares 9 3 2 2" xfId="44939" xr:uid="{00000000-0005-0000-0000-00008DAF0000}"/>
    <cellStyle name="Separador de milhares 9 3 2 3" xfId="44940" xr:uid="{00000000-0005-0000-0000-00008EAF0000}"/>
    <cellStyle name="Separador de milhares 9 3 3" xfId="44941" xr:uid="{00000000-0005-0000-0000-00008FAF0000}"/>
    <cellStyle name="Separador de milhares 9 3 3 2" xfId="44942" xr:uid="{00000000-0005-0000-0000-000090AF0000}"/>
    <cellStyle name="Separador de milhares 9 3 4" xfId="44943" xr:uid="{00000000-0005-0000-0000-000091AF0000}"/>
    <cellStyle name="Separador de milhares 9 3 5" xfId="44944" xr:uid="{00000000-0005-0000-0000-000092AF0000}"/>
    <cellStyle name="Separador de milhares 9 3 6" xfId="44945" xr:uid="{00000000-0005-0000-0000-000093AF0000}"/>
    <cellStyle name="Separador de milhares 9 4" xfId="44946" xr:uid="{00000000-0005-0000-0000-000094AF0000}"/>
    <cellStyle name="Separador de milhares 9 4 2" xfId="44947" xr:uid="{00000000-0005-0000-0000-000095AF0000}"/>
    <cellStyle name="Separador de milhares 9 4 3" xfId="44948" xr:uid="{00000000-0005-0000-0000-000096AF0000}"/>
    <cellStyle name="Separador de milhares 9 5" xfId="44949" xr:uid="{00000000-0005-0000-0000-000097AF0000}"/>
    <cellStyle name="Separador de milhares 9 6" xfId="44950" xr:uid="{00000000-0005-0000-0000-000098AF0000}"/>
    <cellStyle name="Separador de milhares 9 7" xfId="44951" xr:uid="{00000000-0005-0000-0000-000099AF0000}"/>
    <cellStyle name="Texto de Aviso 2" xfId="44976" xr:uid="{00000000-0005-0000-0000-0000B2AF0000}"/>
    <cellStyle name="Texto de Aviso 2 2" xfId="44977" xr:uid="{00000000-0005-0000-0000-0000B3AF0000}"/>
    <cellStyle name="Texto de Aviso 2 2 2" xfId="44978" xr:uid="{00000000-0005-0000-0000-0000B4AF0000}"/>
    <cellStyle name="Texto de Aviso 2 2 3" xfId="44979" xr:uid="{00000000-0005-0000-0000-0000B5AF0000}"/>
    <cellStyle name="Texto de Aviso 2 3" xfId="44980" xr:uid="{00000000-0005-0000-0000-0000B6AF0000}"/>
    <cellStyle name="Texto de Aviso 2 3 2" xfId="44981" xr:uid="{00000000-0005-0000-0000-0000B7AF0000}"/>
    <cellStyle name="Texto de Aviso 2 4" xfId="44982" xr:uid="{00000000-0005-0000-0000-0000B8AF0000}"/>
    <cellStyle name="Texto de Aviso 2 4 2" xfId="44983" xr:uid="{00000000-0005-0000-0000-0000B9AF0000}"/>
    <cellStyle name="Texto de Aviso 2 5" xfId="44984" xr:uid="{00000000-0005-0000-0000-0000BAAF0000}"/>
    <cellStyle name="Texto de Aviso 2 6" xfId="44985" xr:uid="{00000000-0005-0000-0000-0000BBAF0000}"/>
    <cellStyle name="Texto de Aviso 2 7" xfId="44986" xr:uid="{00000000-0005-0000-0000-0000BCAF0000}"/>
    <cellStyle name="Texto de Aviso 3" xfId="44987" xr:uid="{00000000-0005-0000-0000-0000BDAF0000}"/>
    <cellStyle name="Texto de Aviso 3 2" xfId="44988" xr:uid="{00000000-0005-0000-0000-0000BEAF0000}"/>
    <cellStyle name="Texto de Aviso 3 3" xfId="44989" xr:uid="{00000000-0005-0000-0000-0000BFAF0000}"/>
    <cellStyle name="Texto de Aviso 4" xfId="44990" xr:uid="{00000000-0005-0000-0000-0000C0AF0000}"/>
    <cellStyle name="Texto de Aviso 4 2" xfId="44991" xr:uid="{00000000-0005-0000-0000-0000C1AF0000}"/>
    <cellStyle name="Texto de Aviso 4 3" xfId="44992" xr:uid="{00000000-0005-0000-0000-0000C2AF0000}"/>
    <cellStyle name="Texto de Aviso 5" xfId="44993" xr:uid="{00000000-0005-0000-0000-0000C3AF0000}"/>
    <cellStyle name="Texto Explicativo 2" xfId="44994" xr:uid="{00000000-0005-0000-0000-0000C4AF0000}"/>
    <cellStyle name="Texto Explicativo 2 2" xfId="44995" xr:uid="{00000000-0005-0000-0000-0000C5AF0000}"/>
    <cellStyle name="Texto Explicativo 2 2 2" xfId="44996" xr:uid="{00000000-0005-0000-0000-0000C6AF0000}"/>
    <cellStyle name="Texto Explicativo 2 2 3" xfId="44997" xr:uid="{00000000-0005-0000-0000-0000C7AF0000}"/>
    <cellStyle name="Texto Explicativo 2 3" xfId="44998" xr:uid="{00000000-0005-0000-0000-0000C8AF0000}"/>
    <cellStyle name="Texto Explicativo 2 3 2" xfId="44999" xr:uid="{00000000-0005-0000-0000-0000C9AF0000}"/>
    <cellStyle name="Texto Explicativo 2 4" xfId="45000" xr:uid="{00000000-0005-0000-0000-0000CAAF0000}"/>
    <cellStyle name="Texto Explicativo 2 4 2" xfId="45001" xr:uid="{00000000-0005-0000-0000-0000CBAF0000}"/>
    <cellStyle name="Texto Explicativo 2 5" xfId="45002" xr:uid="{00000000-0005-0000-0000-0000CCAF0000}"/>
    <cellStyle name="Texto Explicativo 2 6" xfId="45003" xr:uid="{00000000-0005-0000-0000-0000CDAF0000}"/>
    <cellStyle name="Texto Explicativo 2 7" xfId="45004" xr:uid="{00000000-0005-0000-0000-0000CEAF0000}"/>
    <cellStyle name="Texto Explicativo 3" xfId="45005" xr:uid="{00000000-0005-0000-0000-0000CFAF0000}"/>
    <cellStyle name="Texto Explicativo 3 2" xfId="45006" xr:uid="{00000000-0005-0000-0000-0000D0AF0000}"/>
    <cellStyle name="Texto Explicativo 3 3" xfId="45007" xr:uid="{00000000-0005-0000-0000-0000D1AF0000}"/>
    <cellStyle name="Texto Explicativo 4" xfId="45008" xr:uid="{00000000-0005-0000-0000-0000D2AF0000}"/>
    <cellStyle name="Texto Explicativo 4 2" xfId="45009" xr:uid="{00000000-0005-0000-0000-0000D3AF0000}"/>
    <cellStyle name="Texto Explicativo 4 3" xfId="45010" xr:uid="{00000000-0005-0000-0000-0000D4AF0000}"/>
    <cellStyle name="Texto Explicativo 5" xfId="45011" xr:uid="{00000000-0005-0000-0000-0000D5AF0000}"/>
    <cellStyle name="Title" xfId="45012" xr:uid="{00000000-0005-0000-0000-0000D6AF0000}"/>
    <cellStyle name="Title 2" xfId="45013" xr:uid="{00000000-0005-0000-0000-0000D7AF0000}"/>
    <cellStyle name="Title 2 2" xfId="45014" xr:uid="{00000000-0005-0000-0000-0000D8AF0000}"/>
    <cellStyle name="Title 2 3" xfId="45015" xr:uid="{00000000-0005-0000-0000-0000D9AF0000}"/>
    <cellStyle name="Title 3" xfId="45016" xr:uid="{00000000-0005-0000-0000-0000DAAF0000}"/>
    <cellStyle name="Title 3 2" xfId="45017" xr:uid="{00000000-0005-0000-0000-0000DBAF0000}"/>
    <cellStyle name="Title 3 3" xfId="45018" xr:uid="{00000000-0005-0000-0000-0000DCAF0000}"/>
    <cellStyle name="Title 4" xfId="45019" xr:uid="{00000000-0005-0000-0000-0000DDAF0000}"/>
    <cellStyle name="Title 4 2" xfId="45020" xr:uid="{00000000-0005-0000-0000-0000DEAF0000}"/>
    <cellStyle name="Title 4 3" xfId="45021" xr:uid="{00000000-0005-0000-0000-0000DFAF0000}"/>
    <cellStyle name="Title 5" xfId="45022" xr:uid="{00000000-0005-0000-0000-0000E0AF0000}"/>
    <cellStyle name="Title 6" xfId="45023" xr:uid="{00000000-0005-0000-0000-0000E1AF0000}"/>
    <cellStyle name="Title 7" xfId="45024" xr:uid="{00000000-0005-0000-0000-0000E2AF0000}"/>
    <cellStyle name="Título 1 1" xfId="45079" xr:uid="{00000000-0005-0000-0000-000019B00000}"/>
    <cellStyle name="Título 1 1 1" xfId="45080" xr:uid="{00000000-0005-0000-0000-00001AB00000}"/>
    <cellStyle name="Título 1 1 2" xfId="45081" xr:uid="{00000000-0005-0000-0000-00001BB00000}"/>
    <cellStyle name="Título 1 1 2 2" xfId="45082" xr:uid="{00000000-0005-0000-0000-00001CB00000}"/>
    <cellStyle name="Título 1 1 2 3" xfId="45083" xr:uid="{00000000-0005-0000-0000-00001DB00000}"/>
    <cellStyle name="Título 1 1 2 4" xfId="45084" xr:uid="{00000000-0005-0000-0000-00001EB00000}"/>
    <cellStyle name="Título 1 1 3" xfId="45085" xr:uid="{00000000-0005-0000-0000-00001FB00000}"/>
    <cellStyle name="Título 1 1 3 2" xfId="45086" xr:uid="{00000000-0005-0000-0000-000020B00000}"/>
    <cellStyle name="Título 1 1 3 3" xfId="45087" xr:uid="{00000000-0005-0000-0000-000021B00000}"/>
    <cellStyle name="Título 1 1 4" xfId="45088" xr:uid="{00000000-0005-0000-0000-000022B00000}"/>
    <cellStyle name="Título 1 1 4 2" xfId="45089" xr:uid="{00000000-0005-0000-0000-000023B00000}"/>
    <cellStyle name="Título 1 1 5" xfId="45090" xr:uid="{00000000-0005-0000-0000-000024B00000}"/>
    <cellStyle name="Título 1 1 6" xfId="45091" xr:uid="{00000000-0005-0000-0000-000025B00000}"/>
    <cellStyle name="Título 1 1 7" xfId="45092" xr:uid="{00000000-0005-0000-0000-000026B00000}"/>
    <cellStyle name="Título 1 2" xfId="45093" xr:uid="{00000000-0005-0000-0000-000027B00000}"/>
    <cellStyle name="Título 1 2 2" xfId="45094" xr:uid="{00000000-0005-0000-0000-000028B00000}"/>
    <cellStyle name="Título 1 2 2 2" xfId="45095" xr:uid="{00000000-0005-0000-0000-000029B00000}"/>
    <cellStyle name="Título 1 2 2 3" xfId="45096" xr:uid="{00000000-0005-0000-0000-00002AB00000}"/>
    <cellStyle name="Título 1 2 3" xfId="45097" xr:uid="{00000000-0005-0000-0000-00002BB00000}"/>
    <cellStyle name="Título 1 2 3 2" xfId="45098" xr:uid="{00000000-0005-0000-0000-00002CB00000}"/>
    <cellStyle name="Título 1 2 4" xfId="45099" xr:uid="{00000000-0005-0000-0000-00002DB00000}"/>
    <cellStyle name="Título 1 2 4 2" xfId="45100" xr:uid="{00000000-0005-0000-0000-00002EB00000}"/>
    <cellStyle name="Título 1 2 5" xfId="45101" xr:uid="{00000000-0005-0000-0000-00002FB00000}"/>
    <cellStyle name="Título 1 2 6" xfId="45102" xr:uid="{00000000-0005-0000-0000-000030B00000}"/>
    <cellStyle name="Título 1 2 7" xfId="45103" xr:uid="{00000000-0005-0000-0000-000031B00000}"/>
    <cellStyle name="Título 1 3" xfId="45104" xr:uid="{00000000-0005-0000-0000-000032B00000}"/>
    <cellStyle name="Título 1 3 2" xfId="45105" xr:uid="{00000000-0005-0000-0000-000033B00000}"/>
    <cellStyle name="Título 1 3 3" xfId="45106" xr:uid="{00000000-0005-0000-0000-000034B00000}"/>
    <cellStyle name="Título 1 4" xfId="45107" xr:uid="{00000000-0005-0000-0000-000035B00000}"/>
    <cellStyle name="Título 1 4 2" xfId="45108" xr:uid="{00000000-0005-0000-0000-000036B00000}"/>
    <cellStyle name="Título 1 4 3" xfId="45109" xr:uid="{00000000-0005-0000-0000-000037B00000}"/>
    <cellStyle name="Título 1 5" xfId="45110" xr:uid="{00000000-0005-0000-0000-000038B00000}"/>
    <cellStyle name="Título 2 2" xfId="45111" xr:uid="{00000000-0005-0000-0000-000039B00000}"/>
    <cellStyle name="Título 2 2 2" xfId="45112" xr:uid="{00000000-0005-0000-0000-00003AB00000}"/>
    <cellStyle name="Título 2 2 2 2" xfId="45113" xr:uid="{00000000-0005-0000-0000-00003BB00000}"/>
    <cellStyle name="Título 2 2 2 3" xfId="45114" xr:uid="{00000000-0005-0000-0000-00003CB00000}"/>
    <cellStyle name="Título 2 2 3" xfId="45115" xr:uid="{00000000-0005-0000-0000-00003DB00000}"/>
    <cellStyle name="Título 2 2 3 2" xfId="45116" xr:uid="{00000000-0005-0000-0000-00003EB00000}"/>
    <cellStyle name="Título 2 2 4" xfId="45117" xr:uid="{00000000-0005-0000-0000-00003FB00000}"/>
    <cellStyle name="Título 2 2 4 2" xfId="45118" xr:uid="{00000000-0005-0000-0000-000040B00000}"/>
    <cellStyle name="Título 2 2 5" xfId="45119" xr:uid="{00000000-0005-0000-0000-000041B00000}"/>
    <cellStyle name="Título 2 2 6" xfId="45120" xr:uid="{00000000-0005-0000-0000-000042B00000}"/>
    <cellStyle name="Título 2 2 7" xfId="45121" xr:uid="{00000000-0005-0000-0000-000043B00000}"/>
    <cellStyle name="Título 2 3" xfId="45122" xr:uid="{00000000-0005-0000-0000-000044B00000}"/>
    <cellStyle name="Título 2 3 2" xfId="45123" xr:uid="{00000000-0005-0000-0000-000045B00000}"/>
    <cellStyle name="Título 2 3 3" xfId="45124" xr:uid="{00000000-0005-0000-0000-000046B00000}"/>
    <cellStyle name="Título 2 4" xfId="45125" xr:uid="{00000000-0005-0000-0000-000047B00000}"/>
    <cellStyle name="Título 2 4 2" xfId="45126" xr:uid="{00000000-0005-0000-0000-000048B00000}"/>
    <cellStyle name="Título 2 4 3" xfId="45127" xr:uid="{00000000-0005-0000-0000-000049B00000}"/>
    <cellStyle name="Título 2 5" xfId="45128" xr:uid="{00000000-0005-0000-0000-00004AB00000}"/>
    <cellStyle name="Título 3 2" xfId="45129" xr:uid="{00000000-0005-0000-0000-00004BB00000}"/>
    <cellStyle name="Título 3 2 2" xfId="45130" xr:uid="{00000000-0005-0000-0000-00004CB00000}"/>
    <cellStyle name="Título 3 2 2 2" xfId="45131" xr:uid="{00000000-0005-0000-0000-00004DB00000}"/>
    <cellStyle name="Título 3 2 2 3" xfId="45132" xr:uid="{00000000-0005-0000-0000-00004EB00000}"/>
    <cellStyle name="Título 3 2 3" xfId="45133" xr:uid="{00000000-0005-0000-0000-00004FB00000}"/>
    <cellStyle name="Título 3 2 3 2" xfId="45134" xr:uid="{00000000-0005-0000-0000-000050B00000}"/>
    <cellStyle name="Título 3 2 4" xfId="45135" xr:uid="{00000000-0005-0000-0000-000051B00000}"/>
    <cellStyle name="Título 3 2 4 2" xfId="45136" xr:uid="{00000000-0005-0000-0000-000052B00000}"/>
    <cellStyle name="Título 3 2 5" xfId="45137" xr:uid="{00000000-0005-0000-0000-000053B00000}"/>
    <cellStyle name="Título 3 2 6" xfId="45138" xr:uid="{00000000-0005-0000-0000-000054B00000}"/>
    <cellStyle name="Título 3 2 7" xfId="45139" xr:uid="{00000000-0005-0000-0000-000055B00000}"/>
    <cellStyle name="Título 3 3" xfId="45140" xr:uid="{00000000-0005-0000-0000-000056B00000}"/>
    <cellStyle name="Título 3 3 2" xfId="45141" xr:uid="{00000000-0005-0000-0000-000057B00000}"/>
    <cellStyle name="Título 3 3 3" xfId="45142" xr:uid="{00000000-0005-0000-0000-000058B00000}"/>
    <cellStyle name="Título 3 4" xfId="45143" xr:uid="{00000000-0005-0000-0000-000059B00000}"/>
    <cellStyle name="Título 3 4 2" xfId="45144" xr:uid="{00000000-0005-0000-0000-00005AB00000}"/>
    <cellStyle name="Título 3 4 3" xfId="45145" xr:uid="{00000000-0005-0000-0000-00005BB00000}"/>
    <cellStyle name="Título 3 5" xfId="45146" xr:uid="{00000000-0005-0000-0000-00005CB00000}"/>
    <cellStyle name="Título 4 2" xfId="45147" xr:uid="{00000000-0005-0000-0000-00005DB00000}"/>
    <cellStyle name="Título 4 2 2" xfId="45148" xr:uid="{00000000-0005-0000-0000-00005EB00000}"/>
    <cellStyle name="Título 4 2 2 2" xfId="45149" xr:uid="{00000000-0005-0000-0000-00005FB00000}"/>
    <cellStyle name="Título 4 2 2 3" xfId="45150" xr:uid="{00000000-0005-0000-0000-000060B00000}"/>
    <cellStyle name="Título 4 2 3" xfId="45151" xr:uid="{00000000-0005-0000-0000-000061B00000}"/>
    <cellStyle name="Título 4 2 3 2" xfId="45152" xr:uid="{00000000-0005-0000-0000-000062B00000}"/>
    <cellStyle name="Título 4 2 4" xfId="45153" xr:uid="{00000000-0005-0000-0000-000063B00000}"/>
    <cellStyle name="Título 4 2 4 2" xfId="45154" xr:uid="{00000000-0005-0000-0000-000064B00000}"/>
    <cellStyle name="Título 4 2 5" xfId="45155" xr:uid="{00000000-0005-0000-0000-000065B00000}"/>
    <cellStyle name="Título 4 2 6" xfId="45156" xr:uid="{00000000-0005-0000-0000-000066B00000}"/>
    <cellStyle name="Título 4 2 7" xfId="45157" xr:uid="{00000000-0005-0000-0000-000067B00000}"/>
    <cellStyle name="Título 4 3" xfId="45158" xr:uid="{00000000-0005-0000-0000-000068B00000}"/>
    <cellStyle name="Título 4 3 2" xfId="45159" xr:uid="{00000000-0005-0000-0000-000069B00000}"/>
    <cellStyle name="Título 4 3 3" xfId="45160" xr:uid="{00000000-0005-0000-0000-00006AB00000}"/>
    <cellStyle name="Título 4 4" xfId="45161" xr:uid="{00000000-0005-0000-0000-00006BB00000}"/>
    <cellStyle name="Título 4 4 2" xfId="45162" xr:uid="{00000000-0005-0000-0000-00006CB00000}"/>
    <cellStyle name="Título 4 4 3" xfId="45163" xr:uid="{00000000-0005-0000-0000-00006DB00000}"/>
    <cellStyle name="Título 4 5" xfId="45164" xr:uid="{00000000-0005-0000-0000-00006EB00000}"/>
    <cellStyle name="Título 5" xfId="45165" xr:uid="{00000000-0005-0000-0000-00006FB00000}"/>
    <cellStyle name="Título 5 2" xfId="45166" xr:uid="{00000000-0005-0000-0000-000070B00000}"/>
    <cellStyle name="Título 5 2 2" xfId="45167" xr:uid="{00000000-0005-0000-0000-000071B00000}"/>
    <cellStyle name="Título 5 2 3" xfId="45168" xr:uid="{00000000-0005-0000-0000-000072B00000}"/>
    <cellStyle name="Título 5 3" xfId="45169" xr:uid="{00000000-0005-0000-0000-000073B00000}"/>
    <cellStyle name="Título 5 3 2" xfId="45170" xr:uid="{00000000-0005-0000-0000-000074B00000}"/>
    <cellStyle name="Título 5 3 3" xfId="45171" xr:uid="{00000000-0005-0000-0000-000075B00000}"/>
    <cellStyle name="Título 5 4" xfId="45172" xr:uid="{00000000-0005-0000-0000-000076B00000}"/>
    <cellStyle name="Título 5 4 2" xfId="45173" xr:uid="{00000000-0005-0000-0000-000077B00000}"/>
    <cellStyle name="Título 5 5" xfId="45174" xr:uid="{00000000-0005-0000-0000-000078B00000}"/>
    <cellStyle name="Título 5 6" xfId="45175" xr:uid="{00000000-0005-0000-0000-000079B00000}"/>
    <cellStyle name="Título 5 7" xfId="45176" xr:uid="{00000000-0005-0000-0000-00007AB00000}"/>
    <cellStyle name="Título 6" xfId="45177" xr:uid="{00000000-0005-0000-0000-00007BB00000}"/>
    <cellStyle name="Título 6 2" xfId="45178" xr:uid="{00000000-0005-0000-0000-00007CB00000}"/>
    <cellStyle name="Título 6 2 2" xfId="45179" xr:uid="{00000000-0005-0000-0000-00007DB00000}"/>
    <cellStyle name="Título 6 2 3" xfId="45180" xr:uid="{00000000-0005-0000-0000-00007EB00000}"/>
    <cellStyle name="Título 6 3" xfId="45181" xr:uid="{00000000-0005-0000-0000-00007FB00000}"/>
    <cellStyle name="Título 6 3 2" xfId="45182" xr:uid="{00000000-0005-0000-0000-000080B00000}"/>
    <cellStyle name="Título 6 3 3" xfId="45183" xr:uid="{00000000-0005-0000-0000-000081B00000}"/>
    <cellStyle name="Título 6 4" xfId="45184" xr:uid="{00000000-0005-0000-0000-000082B00000}"/>
    <cellStyle name="Título 6 4 2" xfId="45185" xr:uid="{00000000-0005-0000-0000-000083B00000}"/>
    <cellStyle name="Título 6 5" xfId="45186" xr:uid="{00000000-0005-0000-0000-000084B00000}"/>
    <cellStyle name="Título 6 6" xfId="45187" xr:uid="{00000000-0005-0000-0000-000085B00000}"/>
    <cellStyle name="Título 6 7" xfId="45188" xr:uid="{00000000-0005-0000-0000-000086B00000}"/>
    <cellStyle name="Total 2" xfId="45025" xr:uid="{00000000-0005-0000-0000-0000E3AF0000}"/>
    <cellStyle name="Total 2 2" xfId="45026" xr:uid="{00000000-0005-0000-0000-0000E4AF0000}"/>
    <cellStyle name="Total 2 2 2" xfId="45027" xr:uid="{00000000-0005-0000-0000-0000E5AF0000}"/>
    <cellStyle name="Total 2 2 3" xfId="45028" xr:uid="{00000000-0005-0000-0000-0000E6AF0000}"/>
    <cellStyle name="Total 2 3" xfId="45029" xr:uid="{00000000-0005-0000-0000-0000E7AF0000}"/>
    <cellStyle name="Total 2 3 2" xfId="45030" xr:uid="{00000000-0005-0000-0000-0000E8AF0000}"/>
    <cellStyle name="Total 2 3 3" xfId="45031" xr:uid="{00000000-0005-0000-0000-0000E9AF0000}"/>
    <cellStyle name="Total 2 4" xfId="45032" xr:uid="{00000000-0005-0000-0000-0000EAAF0000}"/>
    <cellStyle name="Total 2 4 2" xfId="45033" xr:uid="{00000000-0005-0000-0000-0000EBAF0000}"/>
    <cellStyle name="Total 2 5" xfId="45034" xr:uid="{00000000-0005-0000-0000-0000ECAF0000}"/>
    <cellStyle name="Total 2 6" xfId="45035" xr:uid="{00000000-0005-0000-0000-0000EDAF0000}"/>
    <cellStyle name="Total 2 7" xfId="45036" xr:uid="{00000000-0005-0000-0000-0000EEAF0000}"/>
    <cellStyle name="Total 3" xfId="45037" xr:uid="{00000000-0005-0000-0000-0000EFAF0000}"/>
    <cellStyle name="Total 3 2" xfId="45038" xr:uid="{00000000-0005-0000-0000-0000F0AF0000}"/>
    <cellStyle name="Total 3 2 2" xfId="45039" xr:uid="{00000000-0005-0000-0000-0000F1AF0000}"/>
    <cellStyle name="Total 3 2 3" xfId="45040" xr:uid="{00000000-0005-0000-0000-0000F2AF0000}"/>
    <cellStyle name="Total 3 3" xfId="45041" xr:uid="{00000000-0005-0000-0000-0000F3AF0000}"/>
    <cellStyle name="Total 3 3 2" xfId="45042" xr:uid="{00000000-0005-0000-0000-0000F4AF0000}"/>
    <cellStyle name="Total 3 3 3" xfId="45043" xr:uid="{00000000-0005-0000-0000-0000F5AF0000}"/>
    <cellStyle name="Total 3 4" xfId="45044" xr:uid="{00000000-0005-0000-0000-0000F6AF0000}"/>
    <cellStyle name="Total 3 4 2" xfId="45045" xr:uid="{00000000-0005-0000-0000-0000F7AF0000}"/>
    <cellStyle name="Total 3 5" xfId="45046" xr:uid="{00000000-0005-0000-0000-0000F8AF0000}"/>
    <cellStyle name="Total 3 6" xfId="45047" xr:uid="{00000000-0005-0000-0000-0000F9AF0000}"/>
    <cellStyle name="Total 3 7" xfId="45048" xr:uid="{00000000-0005-0000-0000-0000FAAF0000}"/>
    <cellStyle name="Total 4" xfId="45049" xr:uid="{00000000-0005-0000-0000-0000FBAF0000}"/>
    <cellStyle name="Total 4 2" xfId="45050" xr:uid="{00000000-0005-0000-0000-0000FCAF0000}"/>
    <cellStyle name="Total 4 2 2" xfId="45051" xr:uid="{00000000-0005-0000-0000-0000FDAF0000}"/>
    <cellStyle name="Total 4 2 3" xfId="45052" xr:uid="{00000000-0005-0000-0000-0000FEAF0000}"/>
    <cellStyle name="Total 4 3" xfId="45053" xr:uid="{00000000-0005-0000-0000-0000FFAF0000}"/>
    <cellStyle name="Total 4 3 2" xfId="45054" xr:uid="{00000000-0005-0000-0000-000000B00000}"/>
    <cellStyle name="Total 4 3 3" xfId="45055" xr:uid="{00000000-0005-0000-0000-000001B00000}"/>
    <cellStyle name="Total 4 4" xfId="45056" xr:uid="{00000000-0005-0000-0000-000002B00000}"/>
    <cellStyle name="Total 4 4 2" xfId="45057" xr:uid="{00000000-0005-0000-0000-000003B00000}"/>
    <cellStyle name="Total 4 5" xfId="45058" xr:uid="{00000000-0005-0000-0000-000004B00000}"/>
    <cellStyle name="Total 4 6" xfId="45059" xr:uid="{00000000-0005-0000-0000-000005B00000}"/>
    <cellStyle name="Total 4 7" xfId="45060" xr:uid="{00000000-0005-0000-0000-000006B00000}"/>
    <cellStyle name="Total 5" xfId="45061" xr:uid="{00000000-0005-0000-0000-000007B00000}"/>
    <cellStyle name="Total 5 2" xfId="45062" xr:uid="{00000000-0005-0000-0000-000008B00000}"/>
    <cellStyle name="Total 5 2 2" xfId="45063" xr:uid="{00000000-0005-0000-0000-000009B00000}"/>
    <cellStyle name="Total 5 2 3" xfId="45064" xr:uid="{00000000-0005-0000-0000-00000AB00000}"/>
    <cellStyle name="Total 5 3" xfId="45065" xr:uid="{00000000-0005-0000-0000-00000BB00000}"/>
    <cellStyle name="Total 5 3 2" xfId="45066" xr:uid="{00000000-0005-0000-0000-00000CB00000}"/>
    <cellStyle name="Total 5 4" xfId="45067" xr:uid="{00000000-0005-0000-0000-00000DB00000}"/>
    <cellStyle name="Total 5 4 2" xfId="45068" xr:uid="{00000000-0005-0000-0000-00000EB00000}"/>
    <cellStyle name="Total 5 5" xfId="45069" xr:uid="{00000000-0005-0000-0000-00000FB00000}"/>
    <cellStyle name="Total 5 6" xfId="45070" xr:uid="{00000000-0005-0000-0000-000010B00000}"/>
    <cellStyle name="Total 5 7" xfId="45071" xr:uid="{00000000-0005-0000-0000-000011B00000}"/>
    <cellStyle name="Total 6" xfId="45072" xr:uid="{00000000-0005-0000-0000-000012B00000}"/>
    <cellStyle name="Total 6 2" xfId="45073" xr:uid="{00000000-0005-0000-0000-000013B00000}"/>
    <cellStyle name="Total 6 3" xfId="45074" xr:uid="{00000000-0005-0000-0000-000014B00000}"/>
    <cellStyle name="Total 7" xfId="45075" xr:uid="{00000000-0005-0000-0000-000015B00000}"/>
    <cellStyle name="Total 7 2" xfId="45076" xr:uid="{00000000-0005-0000-0000-000016B00000}"/>
    <cellStyle name="Total 7 3" xfId="45077" xr:uid="{00000000-0005-0000-0000-000017B00000}"/>
    <cellStyle name="Total 8" xfId="45078" xr:uid="{00000000-0005-0000-0000-000018B00000}"/>
    <cellStyle name="Vírgula 10" xfId="45189" xr:uid="{00000000-0005-0000-0000-000087B00000}"/>
    <cellStyle name="Vírgula 10 2" xfId="45190" xr:uid="{00000000-0005-0000-0000-000088B00000}"/>
    <cellStyle name="Vírgula 10 2 2" xfId="45191" xr:uid="{00000000-0005-0000-0000-000089B00000}"/>
    <cellStyle name="Vírgula 10 2 2 2" xfId="45192" xr:uid="{00000000-0005-0000-0000-00008AB00000}"/>
    <cellStyle name="Vírgula 10 2 2 3" xfId="45193" xr:uid="{00000000-0005-0000-0000-00008BB00000}"/>
    <cellStyle name="Vírgula 10 2 3" xfId="45194" xr:uid="{00000000-0005-0000-0000-00008CB00000}"/>
    <cellStyle name="Vírgula 10 2 3 2" xfId="45195" xr:uid="{00000000-0005-0000-0000-00008DB00000}"/>
    <cellStyle name="Vírgula 10 2 4" xfId="45196" xr:uid="{00000000-0005-0000-0000-00008EB00000}"/>
    <cellStyle name="Vírgula 10 2 5" xfId="45197" xr:uid="{00000000-0005-0000-0000-00008FB00000}"/>
    <cellStyle name="Vírgula 10 2 6" xfId="45198" xr:uid="{00000000-0005-0000-0000-000090B00000}"/>
    <cellStyle name="Vírgula 10 3" xfId="45199" xr:uid="{00000000-0005-0000-0000-000091B00000}"/>
    <cellStyle name="Vírgula 10 3 2" xfId="45200" xr:uid="{00000000-0005-0000-0000-000092B00000}"/>
    <cellStyle name="Vírgula 10 3 3" xfId="45201" xr:uid="{00000000-0005-0000-0000-000093B00000}"/>
    <cellStyle name="Vírgula 10 4" xfId="45202" xr:uid="{00000000-0005-0000-0000-000094B00000}"/>
    <cellStyle name="Vírgula 10 4 2" xfId="45203" xr:uid="{00000000-0005-0000-0000-000095B00000}"/>
    <cellStyle name="Vírgula 10 4 3" xfId="45204" xr:uid="{00000000-0005-0000-0000-000096B00000}"/>
    <cellStyle name="Vírgula 10 5" xfId="45205" xr:uid="{00000000-0005-0000-0000-000097B00000}"/>
    <cellStyle name="Vírgula 10 5 2" xfId="45206" xr:uid="{00000000-0005-0000-0000-000098B00000}"/>
    <cellStyle name="Vírgula 10 6" xfId="45207" xr:uid="{00000000-0005-0000-0000-000099B00000}"/>
    <cellStyle name="Vírgula 10 7" xfId="45208" xr:uid="{00000000-0005-0000-0000-00009AB00000}"/>
    <cellStyle name="Vírgula 10 8" xfId="45209" xr:uid="{00000000-0005-0000-0000-00009BB00000}"/>
    <cellStyle name="Vírgula 11" xfId="45210" xr:uid="{00000000-0005-0000-0000-00009CB00000}"/>
    <cellStyle name="Vírgula 11 2" xfId="45211" xr:uid="{00000000-0005-0000-0000-00009DB00000}"/>
    <cellStyle name="Vírgula 11 2 2" xfId="45212" xr:uid="{00000000-0005-0000-0000-00009EB00000}"/>
    <cellStyle name="Vírgula 11 2 2 2" xfId="45213" xr:uid="{00000000-0005-0000-0000-00009FB00000}"/>
    <cellStyle name="Vírgula 11 2 2 3" xfId="45214" xr:uid="{00000000-0005-0000-0000-0000A0B00000}"/>
    <cellStyle name="Vírgula 11 2 3" xfId="45215" xr:uid="{00000000-0005-0000-0000-0000A1B00000}"/>
    <cellStyle name="Vírgula 11 2 4" xfId="45216" xr:uid="{00000000-0005-0000-0000-0000A2B00000}"/>
    <cellStyle name="Vírgula 11 2 5" xfId="45217" xr:uid="{00000000-0005-0000-0000-0000A3B00000}"/>
    <cellStyle name="Vírgula 11 3" xfId="45218" xr:uid="{00000000-0005-0000-0000-0000A4B00000}"/>
    <cellStyle name="Vírgula 11 3 2" xfId="45219" xr:uid="{00000000-0005-0000-0000-0000A5B00000}"/>
    <cellStyle name="Vírgula 11 3 3" xfId="45220" xr:uid="{00000000-0005-0000-0000-0000A6B00000}"/>
    <cellStyle name="Vírgula 11 4" xfId="45221" xr:uid="{00000000-0005-0000-0000-0000A7B00000}"/>
    <cellStyle name="Vírgula 11 4 2" xfId="45222" xr:uid="{00000000-0005-0000-0000-0000A8B00000}"/>
    <cellStyle name="Vírgula 11 4 3" xfId="45223" xr:uid="{00000000-0005-0000-0000-0000A9B00000}"/>
    <cellStyle name="Vírgula 11 5" xfId="45224" xr:uid="{00000000-0005-0000-0000-0000AAB00000}"/>
    <cellStyle name="Vírgula 11 6" xfId="45225" xr:uid="{00000000-0005-0000-0000-0000ABB00000}"/>
    <cellStyle name="Vírgula 11 7" xfId="45226" xr:uid="{00000000-0005-0000-0000-0000ACB00000}"/>
    <cellStyle name="Vírgula 12" xfId="45227" xr:uid="{00000000-0005-0000-0000-0000ADB00000}"/>
    <cellStyle name="Vírgula 12 2" xfId="45228" xr:uid="{00000000-0005-0000-0000-0000AEB00000}"/>
    <cellStyle name="Vírgula 12 2 2" xfId="45229" xr:uid="{00000000-0005-0000-0000-0000AFB00000}"/>
    <cellStyle name="Vírgula 12 2 2 2" xfId="45230" xr:uid="{00000000-0005-0000-0000-0000B0B00000}"/>
    <cellStyle name="Vírgula 12 2 2 3" xfId="45231" xr:uid="{00000000-0005-0000-0000-0000B1B00000}"/>
    <cellStyle name="Vírgula 12 2 3" xfId="45232" xr:uid="{00000000-0005-0000-0000-0000B2B00000}"/>
    <cellStyle name="Vírgula 12 2 4" xfId="45233" xr:uid="{00000000-0005-0000-0000-0000B3B00000}"/>
    <cellStyle name="Vírgula 12 2 5" xfId="45234" xr:uid="{00000000-0005-0000-0000-0000B4B00000}"/>
    <cellStyle name="Vírgula 12 3" xfId="45235" xr:uid="{00000000-0005-0000-0000-0000B5B00000}"/>
    <cellStyle name="Vírgula 12 3 2" xfId="45236" xr:uid="{00000000-0005-0000-0000-0000B6B00000}"/>
    <cellStyle name="Vírgula 12 3 3" xfId="45237" xr:uid="{00000000-0005-0000-0000-0000B7B00000}"/>
    <cellStyle name="Vírgula 12 4" xfId="45238" xr:uid="{00000000-0005-0000-0000-0000B8B00000}"/>
    <cellStyle name="Vírgula 12 4 2" xfId="45239" xr:uid="{00000000-0005-0000-0000-0000B9B00000}"/>
    <cellStyle name="Vírgula 12 4 3" xfId="45240" xr:uid="{00000000-0005-0000-0000-0000BAB00000}"/>
    <cellStyle name="Vírgula 12 5" xfId="45241" xr:uid="{00000000-0005-0000-0000-0000BBB00000}"/>
    <cellStyle name="Vírgula 12 6" xfId="45242" xr:uid="{00000000-0005-0000-0000-0000BCB00000}"/>
    <cellStyle name="Vírgula 12 7" xfId="45243" xr:uid="{00000000-0005-0000-0000-0000BDB00000}"/>
    <cellStyle name="Vírgula 13" xfId="45244" xr:uid="{00000000-0005-0000-0000-0000BEB00000}"/>
    <cellStyle name="Vírgula 13 2" xfId="45245" xr:uid="{00000000-0005-0000-0000-0000BFB00000}"/>
    <cellStyle name="Vírgula 13 2 2" xfId="45246" xr:uid="{00000000-0005-0000-0000-0000C0B00000}"/>
    <cellStyle name="Vírgula 13 2 2 2" xfId="45247" xr:uid="{00000000-0005-0000-0000-0000C1B00000}"/>
    <cellStyle name="Vírgula 13 2 2 3" xfId="45248" xr:uid="{00000000-0005-0000-0000-0000C2B00000}"/>
    <cellStyle name="Vírgula 13 2 3" xfId="45249" xr:uid="{00000000-0005-0000-0000-0000C3B00000}"/>
    <cellStyle name="Vírgula 13 2 4" xfId="45250" xr:uid="{00000000-0005-0000-0000-0000C4B00000}"/>
    <cellStyle name="Vírgula 13 2 5" xfId="45251" xr:uid="{00000000-0005-0000-0000-0000C5B00000}"/>
    <cellStyle name="Vírgula 13 3" xfId="45252" xr:uid="{00000000-0005-0000-0000-0000C6B00000}"/>
    <cellStyle name="Vírgula 13 3 2" xfId="45253" xr:uid="{00000000-0005-0000-0000-0000C7B00000}"/>
    <cellStyle name="Vírgula 13 3 3" xfId="45254" xr:uid="{00000000-0005-0000-0000-0000C8B00000}"/>
    <cellStyle name="Vírgula 13 4" xfId="45255" xr:uid="{00000000-0005-0000-0000-0000C9B00000}"/>
    <cellStyle name="Vírgula 13 4 2" xfId="45256" xr:uid="{00000000-0005-0000-0000-0000CAB00000}"/>
    <cellStyle name="Vírgula 13 4 3" xfId="45257" xr:uid="{00000000-0005-0000-0000-0000CBB00000}"/>
    <cellStyle name="Vírgula 13 5" xfId="45258" xr:uid="{00000000-0005-0000-0000-0000CCB00000}"/>
    <cellStyle name="Vírgula 13 6" xfId="45259" xr:uid="{00000000-0005-0000-0000-0000CDB00000}"/>
    <cellStyle name="Vírgula 13 7" xfId="45260" xr:uid="{00000000-0005-0000-0000-0000CEB00000}"/>
    <cellStyle name="Vírgula 14" xfId="45261" xr:uid="{00000000-0005-0000-0000-0000CFB00000}"/>
    <cellStyle name="Vírgula 14 2" xfId="45262" xr:uid="{00000000-0005-0000-0000-0000D0B00000}"/>
    <cellStyle name="Vírgula 14 2 2" xfId="45263" xr:uid="{00000000-0005-0000-0000-0000D1B00000}"/>
    <cellStyle name="Vírgula 14 2 3" xfId="45264" xr:uid="{00000000-0005-0000-0000-0000D2B00000}"/>
    <cellStyle name="Vírgula 14 3" xfId="45265" xr:uid="{00000000-0005-0000-0000-0000D3B00000}"/>
    <cellStyle name="Vírgula 14 3 2" xfId="45266" xr:uid="{00000000-0005-0000-0000-0000D4B00000}"/>
    <cellStyle name="Vírgula 14 3 3" xfId="45267" xr:uid="{00000000-0005-0000-0000-0000D5B00000}"/>
    <cellStyle name="Vírgula 14 4" xfId="45268" xr:uid="{00000000-0005-0000-0000-0000D6B00000}"/>
    <cellStyle name="Vírgula 14 4 2" xfId="45269" xr:uid="{00000000-0005-0000-0000-0000D7B00000}"/>
    <cellStyle name="Vírgula 14 4 3" xfId="45270" xr:uid="{00000000-0005-0000-0000-0000D8B00000}"/>
    <cellStyle name="Vírgula 14 5" xfId="45271" xr:uid="{00000000-0005-0000-0000-0000D9B00000}"/>
    <cellStyle name="Vírgula 14 6" xfId="45272" xr:uid="{00000000-0005-0000-0000-0000DAB00000}"/>
    <cellStyle name="Vírgula 14 7" xfId="45273" xr:uid="{00000000-0005-0000-0000-0000DBB00000}"/>
    <cellStyle name="Vírgula 15" xfId="45274" xr:uid="{00000000-0005-0000-0000-0000DCB00000}"/>
    <cellStyle name="Vírgula 15 2" xfId="45275" xr:uid="{00000000-0005-0000-0000-0000DDB00000}"/>
    <cellStyle name="Vírgula 15 2 2" xfId="45276" xr:uid="{00000000-0005-0000-0000-0000DEB00000}"/>
    <cellStyle name="Vírgula 15 2 2 2" xfId="45277" xr:uid="{00000000-0005-0000-0000-0000DFB00000}"/>
    <cellStyle name="Vírgula 15 2 2 3" xfId="45278" xr:uid="{00000000-0005-0000-0000-0000E0B00000}"/>
    <cellStyle name="Vírgula 15 2 3" xfId="45279" xr:uid="{00000000-0005-0000-0000-0000E1B00000}"/>
    <cellStyle name="Vírgula 15 2 4" xfId="45280" xr:uid="{00000000-0005-0000-0000-0000E2B00000}"/>
    <cellStyle name="Vírgula 15 2 5" xfId="45281" xr:uid="{00000000-0005-0000-0000-0000E3B00000}"/>
    <cellStyle name="Vírgula 15 3" xfId="45282" xr:uid="{00000000-0005-0000-0000-0000E4B00000}"/>
    <cellStyle name="Vírgula 15 3 2" xfId="45283" xr:uid="{00000000-0005-0000-0000-0000E5B00000}"/>
    <cellStyle name="Vírgula 15 3 3" xfId="45284" xr:uid="{00000000-0005-0000-0000-0000E6B00000}"/>
    <cellStyle name="Vírgula 15 4" xfId="45285" xr:uid="{00000000-0005-0000-0000-0000E7B00000}"/>
    <cellStyle name="Vírgula 15 4 2" xfId="45286" xr:uid="{00000000-0005-0000-0000-0000E8B00000}"/>
    <cellStyle name="Vírgula 15 5" xfId="45287" xr:uid="{00000000-0005-0000-0000-0000E9B00000}"/>
    <cellStyle name="Vírgula 15 6" xfId="45288" xr:uid="{00000000-0005-0000-0000-0000EAB00000}"/>
    <cellStyle name="Vírgula 15 7" xfId="45289" xr:uid="{00000000-0005-0000-0000-0000EBB00000}"/>
    <cellStyle name="Vírgula 16" xfId="45290" xr:uid="{00000000-0005-0000-0000-0000ECB00000}"/>
    <cellStyle name="Vírgula 16 2" xfId="45291" xr:uid="{00000000-0005-0000-0000-0000EDB00000}"/>
    <cellStyle name="Vírgula 16 2 2" xfId="45292" xr:uid="{00000000-0005-0000-0000-0000EEB00000}"/>
    <cellStyle name="Vírgula 16 3" xfId="45293" xr:uid="{00000000-0005-0000-0000-0000EFB00000}"/>
    <cellStyle name="Vírgula 16 3 2" xfId="45294" xr:uid="{00000000-0005-0000-0000-0000F0B00000}"/>
    <cellStyle name="Vírgula 16 3 3" xfId="45295" xr:uid="{00000000-0005-0000-0000-0000F1B00000}"/>
    <cellStyle name="Vírgula 16 4" xfId="45296" xr:uid="{00000000-0005-0000-0000-0000F2B00000}"/>
    <cellStyle name="Vírgula 16 5" xfId="45297" xr:uid="{00000000-0005-0000-0000-0000F3B00000}"/>
    <cellStyle name="Vírgula 16 6" xfId="45298" xr:uid="{00000000-0005-0000-0000-0000F4B00000}"/>
    <cellStyle name="Vírgula 17" xfId="45299" xr:uid="{00000000-0005-0000-0000-0000F5B00000}"/>
    <cellStyle name="Vírgula 17 2" xfId="45300" xr:uid="{00000000-0005-0000-0000-0000F6B00000}"/>
    <cellStyle name="Vírgula 17 3" xfId="45301" xr:uid="{00000000-0005-0000-0000-0000F7B00000}"/>
    <cellStyle name="Vírgula 17 4" xfId="45302" xr:uid="{00000000-0005-0000-0000-0000F8B00000}"/>
    <cellStyle name="Vírgula 18" xfId="45303" xr:uid="{00000000-0005-0000-0000-0000F9B00000}"/>
    <cellStyle name="Vírgula 18 2" xfId="45304" xr:uid="{00000000-0005-0000-0000-0000FAB00000}"/>
    <cellStyle name="Vírgula 18 3" xfId="45305" xr:uid="{00000000-0005-0000-0000-0000FBB00000}"/>
    <cellStyle name="Vírgula 19" xfId="45306" xr:uid="{00000000-0005-0000-0000-0000FCB00000}"/>
    <cellStyle name="Vírgula 19 2" xfId="45307" xr:uid="{00000000-0005-0000-0000-0000FDB00000}"/>
    <cellStyle name="Vírgula 19 3" xfId="45308" xr:uid="{00000000-0005-0000-0000-0000FEB00000}"/>
    <cellStyle name="Vírgula 2" xfId="45309" xr:uid="{00000000-0005-0000-0000-0000FFB00000}"/>
    <cellStyle name="Vírgula 2 10" xfId="45310" xr:uid="{00000000-0005-0000-0000-000000B10000}"/>
    <cellStyle name="Vírgula 2 10 2" xfId="45311" xr:uid="{00000000-0005-0000-0000-000001B10000}"/>
    <cellStyle name="Vírgula 2 11" xfId="45312" xr:uid="{00000000-0005-0000-0000-000002B10000}"/>
    <cellStyle name="Vírgula 2 12" xfId="45313" xr:uid="{00000000-0005-0000-0000-000003B10000}"/>
    <cellStyle name="Vírgula 2 13" xfId="45314" xr:uid="{00000000-0005-0000-0000-000004B10000}"/>
    <cellStyle name="Vírgula 2 14" xfId="45315" xr:uid="{00000000-0005-0000-0000-000005B10000}"/>
    <cellStyle name="Vírgula 2 15" xfId="45316" xr:uid="{00000000-0005-0000-0000-000006B10000}"/>
    <cellStyle name="Vírgula 2 16" xfId="45634" xr:uid="{5177F3F9-5333-4B73-B81F-A6B630A65AD9}"/>
    <cellStyle name="Vírgula 2 17" xfId="45640" xr:uid="{69EF5F46-F5AA-4AE7-A2D0-CA11ED744180}"/>
    <cellStyle name="Vírgula 2 18" xfId="45646" xr:uid="{A5D70BD4-E9B4-46B9-826B-6B1248F33172}"/>
    <cellStyle name="Vírgula 2 2" xfId="45317" xr:uid="{00000000-0005-0000-0000-000007B10000}"/>
    <cellStyle name="Vírgula 2 2 2" xfId="45318" xr:uid="{00000000-0005-0000-0000-000008B10000}"/>
    <cellStyle name="Vírgula 2 2 2 2" xfId="45319" xr:uid="{00000000-0005-0000-0000-000009B10000}"/>
    <cellStyle name="Vírgula 2 2 2 2 2" xfId="45320" xr:uid="{00000000-0005-0000-0000-00000AB10000}"/>
    <cellStyle name="Vírgula 2 2 2 2 3" xfId="45321" xr:uid="{00000000-0005-0000-0000-00000BB10000}"/>
    <cellStyle name="Vírgula 2 2 2 3" xfId="45322" xr:uid="{00000000-0005-0000-0000-00000CB10000}"/>
    <cellStyle name="Vírgula 2 2 2 4" xfId="45323" xr:uid="{00000000-0005-0000-0000-00000DB10000}"/>
    <cellStyle name="Vírgula 2 2 2 5" xfId="45324" xr:uid="{00000000-0005-0000-0000-00000EB10000}"/>
    <cellStyle name="Vírgula 2 2 3" xfId="45325" xr:uid="{00000000-0005-0000-0000-00000FB10000}"/>
    <cellStyle name="Vírgula 2 2 3 2" xfId="45326" xr:uid="{00000000-0005-0000-0000-000010B10000}"/>
    <cellStyle name="Vírgula 2 2 3 3" xfId="45327" xr:uid="{00000000-0005-0000-0000-000011B10000}"/>
    <cellStyle name="Vírgula 2 2 3 4" xfId="45328" xr:uid="{00000000-0005-0000-0000-000012B10000}"/>
    <cellStyle name="Vírgula 2 2 4" xfId="45329" xr:uid="{00000000-0005-0000-0000-000013B10000}"/>
    <cellStyle name="Vírgula 2 2 4 2" xfId="45330" xr:uid="{00000000-0005-0000-0000-000014B10000}"/>
    <cellStyle name="Vírgula 2 2 4 3" xfId="45331" xr:uid="{00000000-0005-0000-0000-000015B10000}"/>
    <cellStyle name="Vírgula 2 2 4 4" xfId="45332" xr:uid="{00000000-0005-0000-0000-000016B10000}"/>
    <cellStyle name="Vírgula 2 2 5" xfId="45333" xr:uid="{00000000-0005-0000-0000-000017B10000}"/>
    <cellStyle name="Vírgula 2 2 6" xfId="45334" xr:uid="{00000000-0005-0000-0000-000018B10000}"/>
    <cellStyle name="Vírgula 2 2 7" xfId="45335" xr:uid="{00000000-0005-0000-0000-000019B10000}"/>
    <cellStyle name="Vírgula 2 3" xfId="45336" xr:uid="{00000000-0005-0000-0000-00001AB10000}"/>
    <cellStyle name="Vírgula 2 3 2" xfId="45337" xr:uid="{00000000-0005-0000-0000-00001BB10000}"/>
    <cellStyle name="Vírgula 2 3 2 2" xfId="45338" xr:uid="{00000000-0005-0000-0000-00001CB10000}"/>
    <cellStyle name="Vírgula 2 3 2 2 2" xfId="45339" xr:uid="{00000000-0005-0000-0000-00001DB10000}"/>
    <cellStyle name="Vírgula 2 3 2 2 3" xfId="45340" xr:uid="{00000000-0005-0000-0000-00001EB10000}"/>
    <cellStyle name="Vírgula 2 3 2 3" xfId="45341" xr:uid="{00000000-0005-0000-0000-00001FB10000}"/>
    <cellStyle name="Vírgula 2 3 2 4" xfId="45342" xr:uid="{00000000-0005-0000-0000-000020B10000}"/>
    <cellStyle name="Vírgula 2 3 2 5" xfId="45343" xr:uid="{00000000-0005-0000-0000-000021B10000}"/>
    <cellStyle name="Vírgula 2 3 3" xfId="45344" xr:uid="{00000000-0005-0000-0000-000022B10000}"/>
    <cellStyle name="Vírgula 2 3 3 2" xfId="45345" xr:uid="{00000000-0005-0000-0000-000023B10000}"/>
    <cellStyle name="Vírgula 2 3 3 3" xfId="45346" xr:uid="{00000000-0005-0000-0000-000024B10000}"/>
    <cellStyle name="Vírgula 2 3 3 4" xfId="45347" xr:uid="{00000000-0005-0000-0000-000025B10000}"/>
    <cellStyle name="Vírgula 2 3 4" xfId="45348" xr:uid="{00000000-0005-0000-0000-000026B10000}"/>
    <cellStyle name="Vírgula 2 3 4 2" xfId="45349" xr:uid="{00000000-0005-0000-0000-000027B10000}"/>
    <cellStyle name="Vírgula 2 3 4 3" xfId="45350" xr:uid="{00000000-0005-0000-0000-000028B10000}"/>
    <cellStyle name="Vírgula 2 3 5" xfId="45351" xr:uid="{00000000-0005-0000-0000-000029B10000}"/>
    <cellStyle name="Vírgula 2 3 6" xfId="45352" xr:uid="{00000000-0005-0000-0000-00002AB10000}"/>
    <cellStyle name="Vírgula 2 3 7" xfId="45353" xr:uid="{00000000-0005-0000-0000-00002BB10000}"/>
    <cellStyle name="Vírgula 2 4" xfId="45354" xr:uid="{00000000-0005-0000-0000-00002CB10000}"/>
    <cellStyle name="Vírgula 2 4 2" xfId="45355" xr:uid="{00000000-0005-0000-0000-00002DB10000}"/>
    <cellStyle name="Vírgula 2 4 2 2" xfId="45356" xr:uid="{00000000-0005-0000-0000-00002EB10000}"/>
    <cellStyle name="Vírgula 2 4 2 2 2" xfId="45357" xr:uid="{00000000-0005-0000-0000-00002FB10000}"/>
    <cellStyle name="Vírgula 2 4 2 2 3" xfId="45358" xr:uid="{00000000-0005-0000-0000-000030B10000}"/>
    <cellStyle name="Vírgula 2 4 2 3" xfId="45359" xr:uid="{00000000-0005-0000-0000-000031B10000}"/>
    <cellStyle name="Vírgula 2 4 2 4" xfId="45360" xr:uid="{00000000-0005-0000-0000-000032B10000}"/>
    <cellStyle name="Vírgula 2 4 2 5" xfId="45361" xr:uid="{00000000-0005-0000-0000-000033B10000}"/>
    <cellStyle name="Vírgula 2 4 3" xfId="45362" xr:uid="{00000000-0005-0000-0000-000034B10000}"/>
    <cellStyle name="Vírgula 2 4 3 2" xfId="45363" xr:uid="{00000000-0005-0000-0000-000035B10000}"/>
    <cellStyle name="Vírgula 2 4 3 3" xfId="45364" xr:uid="{00000000-0005-0000-0000-000036B10000}"/>
    <cellStyle name="Vírgula 2 4 4" xfId="45365" xr:uid="{00000000-0005-0000-0000-000037B10000}"/>
    <cellStyle name="Vírgula 2 4 4 2" xfId="45366" xr:uid="{00000000-0005-0000-0000-000038B10000}"/>
    <cellStyle name="Vírgula 2 4 4 3" xfId="45367" xr:uid="{00000000-0005-0000-0000-000039B10000}"/>
    <cellStyle name="Vírgula 2 4 5" xfId="45368" xr:uid="{00000000-0005-0000-0000-00003AB10000}"/>
    <cellStyle name="Vírgula 2 4 6" xfId="45369" xr:uid="{00000000-0005-0000-0000-00003BB10000}"/>
    <cellStyle name="Vírgula 2 4 7" xfId="45370" xr:uid="{00000000-0005-0000-0000-00003CB10000}"/>
    <cellStyle name="Vírgula 2 5" xfId="45371" xr:uid="{00000000-0005-0000-0000-00003DB10000}"/>
    <cellStyle name="Vírgula 2 5 2" xfId="45372" xr:uid="{00000000-0005-0000-0000-00003EB10000}"/>
    <cellStyle name="Vírgula 2 5 2 2" xfId="45373" xr:uid="{00000000-0005-0000-0000-00003FB10000}"/>
    <cellStyle name="Vírgula 2 5 2 3" xfId="45374" xr:uid="{00000000-0005-0000-0000-000040B10000}"/>
    <cellStyle name="Vírgula 2 5 3" xfId="45375" xr:uid="{00000000-0005-0000-0000-000041B10000}"/>
    <cellStyle name="Vírgula 2 5 3 2" xfId="45376" xr:uid="{00000000-0005-0000-0000-000042B10000}"/>
    <cellStyle name="Vírgula 2 5 4" xfId="45377" xr:uid="{00000000-0005-0000-0000-000043B10000}"/>
    <cellStyle name="Vírgula 2 5 5" xfId="45378" xr:uid="{00000000-0005-0000-0000-000044B10000}"/>
    <cellStyle name="Vírgula 2 5 6" xfId="45379" xr:uid="{00000000-0005-0000-0000-000045B10000}"/>
    <cellStyle name="Vírgula 2 6" xfId="45380" xr:uid="{00000000-0005-0000-0000-000046B10000}"/>
    <cellStyle name="Vírgula 2 6 2" xfId="45381" xr:uid="{00000000-0005-0000-0000-000047B10000}"/>
    <cellStyle name="Vírgula 2 6 3" xfId="45382" xr:uid="{00000000-0005-0000-0000-000048B10000}"/>
    <cellStyle name="Vírgula 2 6 4" xfId="45383" xr:uid="{00000000-0005-0000-0000-000049B10000}"/>
    <cellStyle name="Vírgula 2 7" xfId="45384" xr:uid="{00000000-0005-0000-0000-00004AB10000}"/>
    <cellStyle name="Vírgula 2 7 2" xfId="45385" xr:uid="{00000000-0005-0000-0000-00004BB10000}"/>
    <cellStyle name="Vírgula 2 7 3" xfId="45386" xr:uid="{00000000-0005-0000-0000-00004CB10000}"/>
    <cellStyle name="Vírgula 2 8" xfId="45387" xr:uid="{00000000-0005-0000-0000-00004DB10000}"/>
    <cellStyle name="Vírgula 2 8 2" xfId="45388" xr:uid="{00000000-0005-0000-0000-00004EB10000}"/>
    <cellStyle name="Vírgula 2 8 3" xfId="45389" xr:uid="{00000000-0005-0000-0000-00004FB10000}"/>
    <cellStyle name="Vírgula 2 9" xfId="45390" xr:uid="{00000000-0005-0000-0000-000050B10000}"/>
    <cellStyle name="Vírgula 2 9 2" xfId="45391" xr:uid="{00000000-0005-0000-0000-000051B10000}"/>
    <cellStyle name="Vírgula 2 9 3" xfId="45392" xr:uid="{00000000-0005-0000-0000-000052B10000}"/>
    <cellStyle name="Vírgula 20" xfId="45393" xr:uid="{00000000-0005-0000-0000-000053B10000}"/>
    <cellStyle name="Vírgula 20 2" xfId="45394" xr:uid="{00000000-0005-0000-0000-000054B10000}"/>
    <cellStyle name="Vírgula 21" xfId="45395" xr:uid="{00000000-0005-0000-0000-000055B10000}"/>
    <cellStyle name="Vírgula 21 2" xfId="45396" xr:uid="{00000000-0005-0000-0000-000056B10000}"/>
    <cellStyle name="Vírgula 22" xfId="45397" xr:uid="{00000000-0005-0000-0000-000057B10000}"/>
    <cellStyle name="Vírgula 23" xfId="45398" xr:uid="{00000000-0005-0000-0000-000058B10000}"/>
    <cellStyle name="Vírgula 24" xfId="45399" xr:uid="{00000000-0005-0000-0000-000059B10000}"/>
    <cellStyle name="Vírgula 25" xfId="45400" xr:uid="{00000000-0005-0000-0000-00005AB10000}"/>
    <cellStyle name="Vírgula 26" xfId="45622" xr:uid="{266CFA22-2957-4214-BA68-879BEBC4EE63}"/>
    <cellStyle name="Vírgula 3" xfId="45401" xr:uid="{00000000-0005-0000-0000-00005BB10000}"/>
    <cellStyle name="Vírgula 3 10" xfId="45402" xr:uid="{00000000-0005-0000-0000-00005CB10000}"/>
    <cellStyle name="Vírgula 3 11" xfId="45403" xr:uid="{00000000-0005-0000-0000-00005DB10000}"/>
    <cellStyle name="Vírgula 3 12" xfId="45404" xr:uid="{00000000-0005-0000-0000-00005EB10000}"/>
    <cellStyle name="Vírgula 3 13" xfId="45405" xr:uid="{00000000-0005-0000-0000-00005FB10000}"/>
    <cellStyle name="Vírgula 3 14" xfId="45635" xr:uid="{D9774C0F-3FB8-4AB9-9DF5-67D673413CB9}"/>
    <cellStyle name="Vírgula 3 15" xfId="45641" xr:uid="{CA1F147B-0F17-40AD-AAC8-3592D6CF150E}"/>
    <cellStyle name="Vírgula 3 16" xfId="45647" xr:uid="{3988926E-BD86-4559-9010-09FA4154FA6B}"/>
    <cellStyle name="Vírgula 3 2" xfId="45406" xr:uid="{00000000-0005-0000-0000-000060B10000}"/>
    <cellStyle name="Vírgula 3 2 2" xfId="45407" xr:uid="{00000000-0005-0000-0000-000061B10000}"/>
    <cellStyle name="Vírgula 3 2 2 2" xfId="45408" xr:uid="{00000000-0005-0000-0000-000062B10000}"/>
    <cellStyle name="Vírgula 3 2 2 2 2" xfId="45409" xr:uid="{00000000-0005-0000-0000-000063B10000}"/>
    <cellStyle name="Vírgula 3 2 2 2 3" xfId="45410" xr:uid="{00000000-0005-0000-0000-000064B10000}"/>
    <cellStyle name="Vírgula 3 2 2 3" xfId="45411" xr:uid="{00000000-0005-0000-0000-000065B10000}"/>
    <cellStyle name="Vírgula 3 2 2 4" xfId="45412" xr:uid="{00000000-0005-0000-0000-000066B10000}"/>
    <cellStyle name="Vírgula 3 2 2 5" xfId="45413" xr:uid="{00000000-0005-0000-0000-000067B10000}"/>
    <cellStyle name="Vírgula 3 2 2 6" xfId="45414" xr:uid="{00000000-0005-0000-0000-000068B10000}"/>
    <cellStyle name="Vírgula 3 2 3" xfId="45415" xr:uid="{00000000-0005-0000-0000-000069B10000}"/>
    <cellStyle name="Vírgula 3 2 3 2" xfId="45416" xr:uid="{00000000-0005-0000-0000-00006AB10000}"/>
    <cellStyle name="Vírgula 3 2 3 3" xfId="45417" xr:uid="{00000000-0005-0000-0000-00006BB10000}"/>
    <cellStyle name="Vírgula 3 2 3 4" xfId="45418" xr:uid="{00000000-0005-0000-0000-00006CB10000}"/>
    <cellStyle name="Vírgula 3 2 4" xfId="45419" xr:uid="{00000000-0005-0000-0000-00006DB10000}"/>
    <cellStyle name="Vírgula 3 2 4 2" xfId="45420" xr:uid="{00000000-0005-0000-0000-00006EB10000}"/>
    <cellStyle name="Vírgula 3 2 4 3" xfId="45421" xr:uid="{00000000-0005-0000-0000-00006FB10000}"/>
    <cellStyle name="Vírgula 3 2 5" xfId="45422" xr:uid="{00000000-0005-0000-0000-000070B10000}"/>
    <cellStyle name="Vírgula 3 2 6" xfId="45423" xr:uid="{00000000-0005-0000-0000-000071B10000}"/>
    <cellStyle name="Vírgula 3 2 7" xfId="45424" xr:uid="{00000000-0005-0000-0000-000072B10000}"/>
    <cellStyle name="Vírgula 3 2 8" xfId="45425" xr:uid="{00000000-0005-0000-0000-000073B10000}"/>
    <cellStyle name="Vírgula 3 3" xfId="45426" xr:uid="{00000000-0005-0000-0000-000074B10000}"/>
    <cellStyle name="Vírgula 3 3 2" xfId="45427" xr:uid="{00000000-0005-0000-0000-000075B10000}"/>
    <cellStyle name="Vírgula 3 3 2 2" xfId="45428" xr:uid="{00000000-0005-0000-0000-000076B10000}"/>
    <cellStyle name="Vírgula 3 3 2 2 2" xfId="45429" xr:uid="{00000000-0005-0000-0000-000077B10000}"/>
    <cellStyle name="Vírgula 3 3 2 2 3" xfId="45430" xr:uid="{00000000-0005-0000-0000-000078B10000}"/>
    <cellStyle name="Vírgula 3 3 2 3" xfId="45431" xr:uid="{00000000-0005-0000-0000-000079B10000}"/>
    <cellStyle name="Vírgula 3 3 2 4" xfId="45432" xr:uid="{00000000-0005-0000-0000-00007AB10000}"/>
    <cellStyle name="Vírgula 3 3 2 5" xfId="45433" xr:uid="{00000000-0005-0000-0000-00007BB10000}"/>
    <cellStyle name="Vírgula 3 3 3" xfId="45434" xr:uid="{00000000-0005-0000-0000-00007CB10000}"/>
    <cellStyle name="Vírgula 3 3 3 2" xfId="45435" xr:uid="{00000000-0005-0000-0000-00007DB10000}"/>
    <cellStyle name="Vírgula 3 3 3 3" xfId="45436" xr:uid="{00000000-0005-0000-0000-00007EB10000}"/>
    <cellStyle name="Vírgula 3 3 4" xfId="45437" xr:uid="{00000000-0005-0000-0000-00007FB10000}"/>
    <cellStyle name="Vírgula 3 3 4 2" xfId="45438" xr:uid="{00000000-0005-0000-0000-000080B10000}"/>
    <cellStyle name="Vírgula 3 3 4 3" xfId="45439" xr:uid="{00000000-0005-0000-0000-000081B10000}"/>
    <cellStyle name="Vírgula 3 3 5" xfId="45440" xr:uid="{00000000-0005-0000-0000-000082B10000}"/>
    <cellStyle name="Vírgula 3 3 6" xfId="45441" xr:uid="{00000000-0005-0000-0000-000083B10000}"/>
    <cellStyle name="Vírgula 3 3 7" xfId="45442" xr:uid="{00000000-0005-0000-0000-000084B10000}"/>
    <cellStyle name="Vírgula 3 3 8" xfId="45443" xr:uid="{00000000-0005-0000-0000-000085B10000}"/>
    <cellStyle name="Vírgula 3 4" xfId="45444" xr:uid="{00000000-0005-0000-0000-000086B10000}"/>
    <cellStyle name="Vírgula 3 4 2" xfId="45445" xr:uid="{00000000-0005-0000-0000-000087B10000}"/>
    <cellStyle name="Vírgula 3 4 2 2" xfId="45446" xr:uid="{00000000-0005-0000-0000-000088B10000}"/>
    <cellStyle name="Vírgula 3 4 3" xfId="45447" xr:uid="{00000000-0005-0000-0000-000089B10000}"/>
    <cellStyle name="Vírgula 3 4 3 2" xfId="45448" xr:uid="{00000000-0005-0000-0000-00008AB10000}"/>
    <cellStyle name="Vírgula 3 4 4" xfId="45449" xr:uid="{00000000-0005-0000-0000-00008BB10000}"/>
    <cellStyle name="Vírgula 3 4 5" xfId="45450" xr:uid="{00000000-0005-0000-0000-00008CB10000}"/>
    <cellStyle name="Vírgula 3 4 6" xfId="45451" xr:uid="{00000000-0005-0000-0000-00008DB10000}"/>
    <cellStyle name="Vírgula 3 5" xfId="45452" xr:uid="{00000000-0005-0000-0000-00008EB10000}"/>
    <cellStyle name="Vírgula 3 5 2" xfId="45453" xr:uid="{00000000-0005-0000-0000-00008FB10000}"/>
    <cellStyle name="Vírgula 3 5 2 2" xfId="45454" xr:uid="{00000000-0005-0000-0000-000090B10000}"/>
    <cellStyle name="Vírgula 3 5 3" xfId="45455" xr:uid="{00000000-0005-0000-0000-000091B10000}"/>
    <cellStyle name="Vírgula 3 5 4" xfId="45456" xr:uid="{00000000-0005-0000-0000-000092B10000}"/>
    <cellStyle name="Vírgula 3 6" xfId="45457" xr:uid="{00000000-0005-0000-0000-000093B10000}"/>
    <cellStyle name="Vírgula 3 6 2" xfId="45458" xr:uid="{00000000-0005-0000-0000-000094B10000}"/>
    <cellStyle name="Vírgula 3 7" xfId="45459" xr:uid="{00000000-0005-0000-0000-000095B10000}"/>
    <cellStyle name="Vírgula 3 7 2" xfId="45460" xr:uid="{00000000-0005-0000-0000-000096B10000}"/>
    <cellStyle name="Vírgula 3 8" xfId="45461" xr:uid="{00000000-0005-0000-0000-000097B10000}"/>
    <cellStyle name="Vírgula 3 8 2" xfId="45462" xr:uid="{00000000-0005-0000-0000-000098B10000}"/>
    <cellStyle name="Vírgula 3 9" xfId="45463" xr:uid="{00000000-0005-0000-0000-000099B10000}"/>
    <cellStyle name="Vírgula 3 9 2" xfId="45464" xr:uid="{00000000-0005-0000-0000-00009AB10000}"/>
    <cellStyle name="Vírgula 3 9 3" xfId="45465" xr:uid="{00000000-0005-0000-0000-00009BB10000}"/>
    <cellStyle name="Vírgula 4" xfId="45466" xr:uid="{00000000-0005-0000-0000-00009CB10000}"/>
    <cellStyle name="Vírgula 4 2" xfId="45467" xr:uid="{00000000-0005-0000-0000-00009DB10000}"/>
    <cellStyle name="Vírgula 4 2 2" xfId="45468" xr:uid="{00000000-0005-0000-0000-00009EB10000}"/>
    <cellStyle name="Vírgula 4 2 2 2" xfId="45469" xr:uid="{00000000-0005-0000-0000-00009FB10000}"/>
    <cellStyle name="Vírgula 4 2 2 3" xfId="45470" xr:uid="{00000000-0005-0000-0000-0000A0B10000}"/>
    <cellStyle name="Vírgula 4 2 3" xfId="45471" xr:uid="{00000000-0005-0000-0000-0000A1B10000}"/>
    <cellStyle name="Vírgula 4 2 3 2" xfId="45472" xr:uid="{00000000-0005-0000-0000-0000A2B10000}"/>
    <cellStyle name="Vírgula 4 2 4" xfId="45473" xr:uid="{00000000-0005-0000-0000-0000A3B10000}"/>
    <cellStyle name="Vírgula 4 2 5" xfId="45474" xr:uid="{00000000-0005-0000-0000-0000A4B10000}"/>
    <cellStyle name="Vírgula 4 2 6" xfId="45475" xr:uid="{00000000-0005-0000-0000-0000A5B10000}"/>
    <cellStyle name="Vírgula 4 3" xfId="45476" xr:uid="{00000000-0005-0000-0000-0000A6B10000}"/>
    <cellStyle name="Vírgula 4 3 2" xfId="45477" xr:uid="{00000000-0005-0000-0000-0000A7B10000}"/>
    <cellStyle name="Vírgula 4 3 3" xfId="45478" xr:uid="{00000000-0005-0000-0000-0000A8B10000}"/>
    <cellStyle name="Vírgula 4 3 4" xfId="45479" xr:uid="{00000000-0005-0000-0000-0000A9B10000}"/>
    <cellStyle name="Vírgula 4 4" xfId="45480" xr:uid="{00000000-0005-0000-0000-0000AAB10000}"/>
    <cellStyle name="Vírgula 4 4 2" xfId="45481" xr:uid="{00000000-0005-0000-0000-0000ABB10000}"/>
    <cellStyle name="Vírgula 4 4 3" xfId="45482" xr:uid="{00000000-0005-0000-0000-0000ACB10000}"/>
    <cellStyle name="Vírgula 4 4 4" xfId="45483" xr:uid="{00000000-0005-0000-0000-0000ADB10000}"/>
    <cellStyle name="Vírgula 4 5" xfId="45484" xr:uid="{00000000-0005-0000-0000-0000AEB10000}"/>
    <cellStyle name="Vírgula 4 5 2" xfId="45485" xr:uid="{00000000-0005-0000-0000-0000AFB10000}"/>
    <cellStyle name="Vírgula 4 6" xfId="45486" xr:uid="{00000000-0005-0000-0000-0000B0B10000}"/>
    <cellStyle name="Vírgula 4 6 2" xfId="45487" xr:uid="{00000000-0005-0000-0000-0000B1B10000}"/>
    <cellStyle name="Vírgula 4 7" xfId="45488" xr:uid="{00000000-0005-0000-0000-0000B2B10000}"/>
    <cellStyle name="Vírgula 4 8" xfId="45489" xr:uid="{00000000-0005-0000-0000-0000B3B10000}"/>
    <cellStyle name="Vírgula 4 9" xfId="45490" xr:uid="{00000000-0005-0000-0000-0000B4B10000}"/>
    <cellStyle name="Vírgula 5" xfId="45491" xr:uid="{00000000-0005-0000-0000-0000B5B10000}"/>
    <cellStyle name="Vírgula 5 2" xfId="45492" xr:uid="{00000000-0005-0000-0000-0000B6B10000}"/>
    <cellStyle name="Vírgula 5 2 2" xfId="45493" xr:uid="{00000000-0005-0000-0000-0000B7B10000}"/>
    <cellStyle name="Vírgula 5 2 2 2" xfId="45494" xr:uid="{00000000-0005-0000-0000-0000B8B10000}"/>
    <cellStyle name="Vírgula 5 2 2 3" xfId="45495" xr:uid="{00000000-0005-0000-0000-0000B9B10000}"/>
    <cellStyle name="Vírgula 5 2 2 4" xfId="45496" xr:uid="{00000000-0005-0000-0000-0000BAB10000}"/>
    <cellStyle name="Vírgula 5 2 3" xfId="45497" xr:uid="{00000000-0005-0000-0000-0000BBB10000}"/>
    <cellStyle name="Vírgula 5 2 4" xfId="45498" xr:uid="{00000000-0005-0000-0000-0000BCB10000}"/>
    <cellStyle name="Vírgula 5 2 5" xfId="45499" xr:uid="{00000000-0005-0000-0000-0000BDB10000}"/>
    <cellStyle name="Vírgula 5 3" xfId="45500" xr:uid="{00000000-0005-0000-0000-0000BEB10000}"/>
    <cellStyle name="Vírgula 5 3 2" xfId="45501" xr:uid="{00000000-0005-0000-0000-0000BFB10000}"/>
    <cellStyle name="Vírgula 5 3 3" xfId="45502" xr:uid="{00000000-0005-0000-0000-0000C0B10000}"/>
    <cellStyle name="Vírgula 5 3 4" xfId="45503" xr:uid="{00000000-0005-0000-0000-0000C1B10000}"/>
    <cellStyle name="Vírgula 5 4" xfId="45504" xr:uid="{00000000-0005-0000-0000-0000C2B10000}"/>
    <cellStyle name="Vírgula 5 4 2" xfId="45505" xr:uid="{00000000-0005-0000-0000-0000C3B10000}"/>
    <cellStyle name="Vírgula 5 4 3" xfId="45506" xr:uid="{00000000-0005-0000-0000-0000C4B10000}"/>
    <cellStyle name="Vírgula 5 5" xfId="45507" xr:uid="{00000000-0005-0000-0000-0000C5B10000}"/>
    <cellStyle name="Vírgula 5 5 2" xfId="45508" xr:uid="{00000000-0005-0000-0000-0000C6B10000}"/>
    <cellStyle name="Vírgula 5 6" xfId="45509" xr:uid="{00000000-0005-0000-0000-0000C7B10000}"/>
    <cellStyle name="Vírgula 5 7" xfId="45510" xr:uid="{00000000-0005-0000-0000-0000C8B10000}"/>
    <cellStyle name="Vírgula 5 8" xfId="45511" xr:uid="{00000000-0005-0000-0000-0000C9B10000}"/>
    <cellStyle name="Vírgula 6" xfId="45512" xr:uid="{00000000-0005-0000-0000-0000CAB10000}"/>
    <cellStyle name="Vírgula 6 2" xfId="45513" xr:uid="{00000000-0005-0000-0000-0000CBB10000}"/>
    <cellStyle name="Vírgula 6 2 2" xfId="45514" xr:uid="{00000000-0005-0000-0000-0000CCB10000}"/>
    <cellStyle name="Vírgula 6 2 2 2" xfId="45515" xr:uid="{00000000-0005-0000-0000-0000CDB10000}"/>
    <cellStyle name="Vírgula 6 2 2 3" xfId="45516" xr:uid="{00000000-0005-0000-0000-0000CEB10000}"/>
    <cellStyle name="Vírgula 6 2 3" xfId="45517" xr:uid="{00000000-0005-0000-0000-0000CFB10000}"/>
    <cellStyle name="Vírgula 6 2 4" xfId="45518" xr:uid="{00000000-0005-0000-0000-0000D0B10000}"/>
    <cellStyle name="Vírgula 6 2 5" xfId="45519" xr:uid="{00000000-0005-0000-0000-0000D1B10000}"/>
    <cellStyle name="Vírgula 6 3" xfId="45520" xr:uid="{00000000-0005-0000-0000-0000D2B10000}"/>
    <cellStyle name="Vírgula 6 3 2" xfId="45521" xr:uid="{00000000-0005-0000-0000-0000D3B10000}"/>
    <cellStyle name="Vírgula 6 3 3" xfId="45522" xr:uid="{00000000-0005-0000-0000-0000D4B10000}"/>
    <cellStyle name="Vírgula 6 4" xfId="45523" xr:uid="{00000000-0005-0000-0000-0000D5B10000}"/>
    <cellStyle name="Vírgula 6 4 2" xfId="45524" xr:uid="{00000000-0005-0000-0000-0000D6B10000}"/>
    <cellStyle name="Vírgula 6 4 3" xfId="45525" xr:uid="{00000000-0005-0000-0000-0000D7B10000}"/>
    <cellStyle name="Vírgula 6 5" xfId="45526" xr:uid="{00000000-0005-0000-0000-0000D8B10000}"/>
    <cellStyle name="Vírgula 6 5 2" xfId="45527" xr:uid="{00000000-0005-0000-0000-0000D9B10000}"/>
    <cellStyle name="Vírgula 6 6" xfId="45528" xr:uid="{00000000-0005-0000-0000-0000DAB10000}"/>
    <cellStyle name="Vírgula 6 6 2" xfId="45529" xr:uid="{00000000-0005-0000-0000-0000DBB10000}"/>
    <cellStyle name="Vírgula 6 7" xfId="45530" xr:uid="{00000000-0005-0000-0000-0000DCB10000}"/>
    <cellStyle name="Vírgula 6 8" xfId="45531" xr:uid="{00000000-0005-0000-0000-0000DDB10000}"/>
    <cellStyle name="Vírgula 6 9" xfId="45532" xr:uid="{00000000-0005-0000-0000-0000DEB10000}"/>
    <cellStyle name="Vírgula 7" xfId="45533" xr:uid="{00000000-0005-0000-0000-0000DFB10000}"/>
    <cellStyle name="Vírgula 7 2" xfId="45534" xr:uid="{00000000-0005-0000-0000-0000E0B10000}"/>
    <cellStyle name="Vírgula 7 2 2" xfId="45535" xr:uid="{00000000-0005-0000-0000-0000E1B10000}"/>
    <cellStyle name="Vírgula 7 2 2 2" xfId="45536" xr:uid="{00000000-0005-0000-0000-0000E2B10000}"/>
    <cellStyle name="Vírgula 7 2 2 3" xfId="45537" xr:uid="{00000000-0005-0000-0000-0000E3B10000}"/>
    <cellStyle name="Vírgula 7 2 3" xfId="45538" xr:uid="{00000000-0005-0000-0000-0000E4B10000}"/>
    <cellStyle name="Vírgula 7 2 3 2" xfId="45539" xr:uid="{00000000-0005-0000-0000-0000E5B10000}"/>
    <cellStyle name="Vírgula 7 2 4" xfId="45540" xr:uid="{00000000-0005-0000-0000-0000E6B10000}"/>
    <cellStyle name="Vírgula 7 2 5" xfId="45541" xr:uid="{00000000-0005-0000-0000-0000E7B10000}"/>
    <cellStyle name="Vírgula 7 2 6" xfId="45542" xr:uid="{00000000-0005-0000-0000-0000E8B10000}"/>
    <cellStyle name="Vírgula 7 3" xfId="45543" xr:uid="{00000000-0005-0000-0000-0000E9B10000}"/>
    <cellStyle name="Vírgula 7 3 2" xfId="45544" xr:uid="{00000000-0005-0000-0000-0000EAB10000}"/>
    <cellStyle name="Vírgula 7 3 3" xfId="45545" xr:uid="{00000000-0005-0000-0000-0000EBB10000}"/>
    <cellStyle name="Vírgula 7 4" xfId="45546" xr:uid="{00000000-0005-0000-0000-0000ECB10000}"/>
    <cellStyle name="Vírgula 7 4 2" xfId="45547" xr:uid="{00000000-0005-0000-0000-0000EDB10000}"/>
    <cellStyle name="Vírgula 7 4 3" xfId="45548" xr:uid="{00000000-0005-0000-0000-0000EEB10000}"/>
    <cellStyle name="Vírgula 7 5" xfId="45549" xr:uid="{00000000-0005-0000-0000-0000EFB10000}"/>
    <cellStyle name="Vírgula 7 5 2" xfId="45550" xr:uid="{00000000-0005-0000-0000-0000F0B10000}"/>
    <cellStyle name="Vírgula 7 6" xfId="45551" xr:uid="{00000000-0005-0000-0000-0000F1B10000}"/>
    <cellStyle name="Vírgula 7 7" xfId="45552" xr:uid="{00000000-0005-0000-0000-0000F2B10000}"/>
    <cellStyle name="Vírgula 7 8" xfId="45553" xr:uid="{00000000-0005-0000-0000-0000F3B10000}"/>
    <cellStyle name="Vírgula 8" xfId="45554" xr:uid="{00000000-0005-0000-0000-0000F4B10000}"/>
    <cellStyle name="Vírgula 8 2" xfId="45555" xr:uid="{00000000-0005-0000-0000-0000F5B10000}"/>
    <cellStyle name="Vírgula 8 2 2" xfId="45556" xr:uid="{00000000-0005-0000-0000-0000F6B10000}"/>
    <cellStyle name="Vírgula 8 2 2 2" xfId="45557" xr:uid="{00000000-0005-0000-0000-0000F7B10000}"/>
    <cellStyle name="Vírgula 8 2 2 3" xfId="45558" xr:uid="{00000000-0005-0000-0000-0000F8B10000}"/>
    <cellStyle name="Vírgula 8 2 3" xfId="45559" xr:uid="{00000000-0005-0000-0000-0000F9B10000}"/>
    <cellStyle name="Vírgula 8 2 4" xfId="45560" xr:uid="{00000000-0005-0000-0000-0000FAB10000}"/>
    <cellStyle name="Vírgula 8 2 5" xfId="45561" xr:uid="{00000000-0005-0000-0000-0000FBB10000}"/>
    <cellStyle name="Vírgula 8 3" xfId="45562" xr:uid="{00000000-0005-0000-0000-0000FCB10000}"/>
    <cellStyle name="Vírgula 8 3 2" xfId="45563" xr:uid="{00000000-0005-0000-0000-0000FDB10000}"/>
    <cellStyle name="Vírgula 8 3 3" xfId="45564" xr:uid="{00000000-0005-0000-0000-0000FEB10000}"/>
    <cellStyle name="Vírgula 8 4" xfId="45565" xr:uid="{00000000-0005-0000-0000-0000FFB10000}"/>
    <cellStyle name="Vírgula 8 4 2" xfId="45566" xr:uid="{00000000-0005-0000-0000-000000B20000}"/>
    <cellStyle name="Vírgula 8 4 3" xfId="45567" xr:uid="{00000000-0005-0000-0000-000001B20000}"/>
    <cellStyle name="Vírgula 8 5" xfId="45568" xr:uid="{00000000-0005-0000-0000-000002B20000}"/>
    <cellStyle name="Vírgula 8 5 2" xfId="45569" xr:uid="{00000000-0005-0000-0000-000003B20000}"/>
    <cellStyle name="Vírgula 8 6" xfId="45570" xr:uid="{00000000-0005-0000-0000-000004B20000}"/>
    <cellStyle name="Vírgula 8 7" xfId="45571" xr:uid="{00000000-0005-0000-0000-000005B20000}"/>
    <cellStyle name="Vírgula 8 8" xfId="45572" xr:uid="{00000000-0005-0000-0000-000006B20000}"/>
    <cellStyle name="Vírgula 9" xfId="45573" xr:uid="{00000000-0005-0000-0000-000007B20000}"/>
    <cellStyle name="Vírgula 9 2" xfId="45574" xr:uid="{00000000-0005-0000-0000-000008B20000}"/>
    <cellStyle name="Vírgula 9 2 2" xfId="45575" xr:uid="{00000000-0005-0000-0000-000009B20000}"/>
    <cellStyle name="Vírgula 9 2 2 2" xfId="45576" xr:uid="{00000000-0005-0000-0000-00000AB20000}"/>
    <cellStyle name="Vírgula 9 2 2 3" xfId="45577" xr:uid="{00000000-0005-0000-0000-00000BB20000}"/>
    <cellStyle name="Vírgula 9 2 3" xfId="45578" xr:uid="{00000000-0005-0000-0000-00000CB20000}"/>
    <cellStyle name="Vírgula 9 2 4" xfId="45579" xr:uid="{00000000-0005-0000-0000-00000DB20000}"/>
    <cellStyle name="Vírgula 9 2 5" xfId="45580" xr:uid="{00000000-0005-0000-0000-00000EB20000}"/>
    <cellStyle name="Vírgula 9 3" xfId="45581" xr:uid="{00000000-0005-0000-0000-00000FB20000}"/>
    <cellStyle name="Vírgula 9 3 2" xfId="45582" xr:uid="{00000000-0005-0000-0000-000010B20000}"/>
    <cellStyle name="Vírgula 9 3 3" xfId="45583" xr:uid="{00000000-0005-0000-0000-000011B20000}"/>
    <cellStyle name="Vírgula 9 4" xfId="45584" xr:uid="{00000000-0005-0000-0000-000012B20000}"/>
    <cellStyle name="Vírgula 9 4 2" xfId="45585" xr:uid="{00000000-0005-0000-0000-000013B20000}"/>
    <cellStyle name="Vírgula 9 4 3" xfId="45586" xr:uid="{00000000-0005-0000-0000-000014B20000}"/>
    <cellStyle name="Vírgula 9 5" xfId="45587" xr:uid="{00000000-0005-0000-0000-000015B20000}"/>
    <cellStyle name="Vírgula 9 5 2" xfId="45588" xr:uid="{00000000-0005-0000-0000-000016B20000}"/>
    <cellStyle name="Vírgula 9 6" xfId="45589" xr:uid="{00000000-0005-0000-0000-000017B20000}"/>
    <cellStyle name="Vírgula 9 6 2" xfId="45590" xr:uid="{00000000-0005-0000-0000-000018B20000}"/>
    <cellStyle name="Vírgula 9 7" xfId="45591" xr:uid="{00000000-0005-0000-0000-000019B20000}"/>
    <cellStyle name="Vírgula 9 8" xfId="45592" xr:uid="{00000000-0005-0000-0000-00001AB20000}"/>
    <cellStyle name="Vírgula 9 9" xfId="45593" xr:uid="{00000000-0005-0000-0000-00001BB20000}"/>
    <cellStyle name="Warning Text" xfId="45594" xr:uid="{00000000-0005-0000-0000-00001CB20000}"/>
    <cellStyle name="Warning Text 2" xfId="45595" xr:uid="{00000000-0005-0000-0000-00001DB20000}"/>
    <cellStyle name="Warning Text 2 2" xfId="45596" xr:uid="{00000000-0005-0000-0000-00001EB20000}"/>
    <cellStyle name="Warning Text 2 3" xfId="45597" xr:uid="{00000000-0005-0000-0000-00001FB20000}"/>
    <cellStyle name="Warning Text 3" xfId="45598" xr:uid="{00000000-0005-0000-0000-000020B20000}"/>
    <cellStyle name="Warning Text 3 2" xfId="45599" xr:uid="{00000000-0005-0000-0000-000021B20000}"/>
    <cellStyle name="Warning Text 3 3" xfId="45600" xr:uid="{00000000-0005-0000-0000-000022B20000}"/>
    <cellStyle name="Warning Text 4" xfId="45601" xr:uid="{00000000-0005-0000-0000-000023B20000}"/>
    <cellStyle name="Warning Text 4 2" xfId="45602" xr:uid="{00000000-0005-0000-0000-000024B20000}"/>
    <cellStyle name="Warning Text 4 3" xfId="45603" xr:uid="{00000000-0005-0000-0000-000025B20000}"/>
    <cellStyle name="Warning Text 5" xfId="45604" xr:uid="{00000000-0005-0000-0000-000026B20000}"/>
    <cellStyle name="Warning Text 6" xfId="45605" xr:uid="{00000000-0005-0000-0000-000027B20000}"/>
    <cellStyle name="Warning Text 7" xfId="45606" xr:uid="{00000000-0005-0000-0000-000028B2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FDEADA"/>
      <rgbColor rgb="FF993366"/>
      <rgbColor rgb="FFFFFFCC"/>
      <rgbColor rgb="FFCCFFFF"/>
      <rgbColor rgb="FF660066"/>
      <rgbColor rgb="FFFF8080"/>
      <rgbColor rgb="FF0066CC"/>
      <rgbColor rgb="FFCCCCFF"/>
      <rgbColor rgb="FF000080"/>
      <rgbColor rgb="FFFF00FF"/>
      <rgbColor rgb="FFFCD5B5"/>
      <rgbColor rgb="FF00FFFF"/>
      <rgbColor rgb="FF800080"/>
      <rgbColor rgb="FF800000"/>
      <rgbColor rgb="FF008080"/>
      <rgbColor rgb="FF0000FF"/>
      <rgbColor rgb="FF00CCFF"/>
      <rgbColor rgb="FFC6D9F1"/>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66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19050</xdr:rowOff>
        </xdr:from>
        <xdr:to>
          <xdr:col>2</xdr:col>
          <xdr:colOff>2609850</xdr:colOff>
          <xdr:row>3</xdr:row>
          <xdr:rowOff>76200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file:///\\DRIVE\Boletim_de_Indices\BOLETIM%20DE%20INDICE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7E03-4C51-4C66-B9AE-08516AFDD2F4}">
  <dimension ref="A1:K33"/>
  <sheetViews>
    <sheetView showGridLines="0" tabSelected="1" topLeftCell="A13" zoomScaleNormal="100" zoomScaleSheetLayoutView="80" workbookViewId="0">
      <selection activeCell="C15" sqref="C15"/>
    </sheetView>
  </sheetViews>
  <sheetFormatPr defaultColWidth="9.140625" defaultRowHeight="12.75"/>
  <cols>
    <col min="1" max="1" width="7.140625" style="8" customWidth="1"/>
    <col min="2" max="2" width="11.5703125" style="8" customWidth="1"/>
    <col min="3" max="3" width="168" style="8" customWidth="1"/>
    <col min="4" max="4" width="10.42578125" style="8" customWidth="1"/>
    <col min="5" max="5" width="13.140625" style="8" bestFit="1" customWidth="1"/>
    <col min="6" max="6" width="16.42578125" style="8" bestFit="1" customWidth="1"/>
    <col min="7" max="7" width="25.42578125" style="8" bestFit="1" customWidth="1"/>
    <col min="8" max="8" width="19.140625" style="8" customWidth="1"/>
    <col min="9" max="9" width="24" style="9" customWidth="1"/>
    <col min="10" max="10" width="16.28515625" style="8" customWidth="1"/>
    <col min="11" max="11" width="11.140625" style="8" customWidth="1"/>
    <col min="12" max="16384" width="9.140625" style="8"/>
  </cols>
  <sheetData>
    <row r="1" spans="1:11" ht="23.25" customHeight="1">
      <c r="A1" s="143"/>
      <c r="B1" s="143"/>
      <c r="C1" s="144" t="s">
        <v>198</v>
      </c>
      <c r="D1" s="145"/>
      <c r="E1" s="145"/>
      <c r="F1" s="145"/>
      <c r="G1" s="145"/>
    </row>
    <row r="2" spans="1:11" ht="23.25" customHeight="1">
      <c r="A2" s="143"/>
      <c r="B2" s="143"/>
      <c r="C2" s="145"/>
      <c r="D2" s="145"/>
      <c r="E2" s="145"/>
      <c r="F2" s="145"/>
      <c r="G2" s="145"/>
    </row>
    <row r="3" spans="1:11" ht="23.25" customHeight="1">
      <c r="A3" s="143"/>
      <c r="B3" s="143"/>
      <c r="C3" s="145"/>
      <c r="D3" s="145"/>
      <c r="E3" s="145"/>
      <c r="F3" s="145"/>
      <c r="G3" s="145"/>
    </row>
    <row r="4" spans="1:11" ht="23.25" customHeight="1">
      <c r="A4" s="143"/>
      <c r="B4" s="143"/>
      <c r="C4" s="145"/>
      <c r="D4" s="145"/>
      <c r="E4" s="145"/>
      <c r="F4" s="145"/>
      <c r="G4" s="145"/>
    </row>
    <row r="5" spans="1:11" ht="23.25" customHeight="1">
      <c r="A5" s="149" t="s">
        <v>495</v>
      </c>
      <c r="B5" s="150"/>
      <c r="C5" s="150"/>
      <c r="D5" s="150"/>
      <c r="E5" s="150"/>
      <c r="F5" s="150"/>
      <c r="G5" s="150"/>
      <c r="H5" s="150"/>
    </row>
    <row r="6" spans="1:11" ht="22.5" customHeight="1">
      <c r="A6" s="10" t="s">
        <v>199</v>
      </c>
      <c r="B6" s="11" t="s">
        <v>200</v>
      </c>
      <c r="C6" s="12"/>
      <c r="D6" s="13" t="s">
        <v>201</v>
      </c>
      <c r="E6" s="13" t="s">
        <v>202</v>
      </c>
      <c r="F6" s="13" t="s">
        <v>203</v>
      </c>
      <c r="G6" s="13" t="s">
        <v>204</v>
      </c>
      <c r="H6" s="146" t="s">
        <v>205</v>
      </c>
    </row>
    <row r="7" spans="1:11" ht="28.5" customHeight="1">
      <c r="A7" s="147" t="s">
        <v>288</v>
      </c>
      <c r="B7" s="148"/>
      <c r="C7" s="148"/>
      <c r="D7" s="148"/>
      <c r="E7" s="148"/>
      <c r="F7" s="148"/>
      <c r="G7" s="148"/>
      <c r="H7" s="146"/>
      <c r="I7" s="142"/>
      <c r="J7" s="142"/>
    </row>
    <row r="8" spans="1:11" s="23" customFormat="1" ht="101.25" customHeight="1">
      <c r="A8" s="14">
        <v>1</v>
      </c>
      <c r="B8" s="15">
        <v>609885</v>
      </c>
      <c r="C8" s="16" t="s">
        <v>261</v>
      </c>
      <c r="D8" s="15" t="s">
        <v>6</v>
      </c>
      <c r="E8" s="17">
        <v>60</v>
      </c>
      <c r="F8" s="18">
        <f>ROUND(Retroescavadeira!R40,2)</f>
        <v>387356.72</v>
      </c>
      <c r="G8" s="19">
        <f t="shared" ref="G8:G16" si="0">E8*F8</f>
        <v>23241403.199999999</v>
      </c>
      <c r="H8" s="19">
        <v>1000</v>
      </c>
      <c r="I8" s="20"/>
      <c r="J8" s="21"/>
      <c r="K8" s="22"/>
    </row>
    <row r="9" spans="1:11" s="23" customFormat="1" ht="102.75" customHeight="1">
      <c r="A9" s="104">
        <v>2</v>
      </c>
      <c r="B9" s="105">
        <v>609928</v>
      </c>
      <c r="C9" s="127" t="s">
        <v>262</v>
      </c>
      <c r="D9" s="106" t="s">
        <v>6</v>
      </c>
      <c r="E9" s="128">
        <v>25</v>
      </c>
      <c r="F9" s="24">
        <f>ROUND(Carregadeira!R40,2)</f>
        <v>470785.67</v>
      </c>
      <c r="G9" s="25">
        <f t="shared" si="0"/>
        <v>11769641.75</v>
      </c>
      <c r="H9" s="25">
        <v>1000</v>
      </c>
      <c r="I9" s="20"/>
      <c r="J9" s="26"/>
    </row>
    <row r="10" spans="1:11" s="23" customFormat="1" ht="102" customHeight="1">
      <c r="A10" s="14">
        <v>3</v>
      </c>
      <c r="B10" s="15">
        <v>478195</v>
      </c>
      <c r="C10" s="16" t="s">
        <v>263</v>
      </c>
      <c r="D10" s="15" t="s">
        <v>6</v>
      </c>
      <c r="E10" s="17">
        <v>20</v>
      </c>
      <c r="F10" s="18">
        <f>ROUND(Motoniveladora!R40,2)</f>
        <v>766883.27</v>
      </c>
      <c r="G10" s="19">
        <f t="shared" si="0"/>
        <v>15337665.4</v>
      </c>
      <c r="H10" s="19">
        <v>1000</v>
      </c>
      <c r="I10" s="20"/>
      <c r="J10" s="26"/>
    </row>
    <row r="11" spans="1:11" s="23" customFormat="1" ht="98.25" customHeight="1">
      <c r="A11" s="104">
        <v>4</v>
      </c>
      <c r="B11" s="105">
        <v>610184</v>
      </c>
      <c r="C11" s="127" t="s">
        <v>264</v>
      </c>
      <c r="D11" s="106" t="s">
        <v>6</v>
      </c>
      <c r="E11" s="128">
        <v>5</v>
      </c>
      <c r="F11" s="24">
        <f>ROUND(Rolo!R40,2)</f>
        <v>493668.27</v>
      </c>
      <c r="G11" s="25">
        <f t="shared" si="0"/>
        <v>2468341.35</v>
      </c>
      <c r="H11" s="25">
        <v>1000</v>
      </c>
      <c r="I11" s="20"/>
      <c r="J11" s="26"/>
    </row>
    <row r="12" spans="1:11" s="23" customFormat="1" ht="102.75" customHeight="1">
      <c r="A12" s="14">
        <v>5</v>
      </c>
      <c r="B12" s="15">
        <v>610177</v>
      </c>
      <c r="C12" s="16" t="s">
        <v>265</v>
      </c>
      <c r="D12" s="15" t="s">
        <v>6</v>
      </c>
      <c r="E12" s="17">
        <v>2</v>
      </c>
      <c r="F12" s="18">
        <f>ROUND(Trator!R40,2)</f>
        <v>1145240.26</v>
      </c>
      <c r="G12" s="19">
        <f t="shared" si="0"/>
        <v>2290480.52</v>
      </c>
      <c r="H12" s="19">
        <v>1000</v>
      </c>
      <c r="I12" s="20"/>
      <c r="J12" s="26"/>
    </row>
    <row r="13" spans="1:11" s="23" customFormat="1" ht="104.25" customHeight="1">
      <c r="A13" s="104">
        <v>6</v>
      </c>
      <c r="B13" s="105">
        <v>609887</v>
      </c>
      <c r="C13" s="141" t="s">
        <v>266</v>
      </c>
      <c r="D13" s="106" t="s">
        <v>6</v>
      </c>
      <c r="E13" s="128">
        <v>3</v>
      </c>
      <c r="F13" s="24">
        <f>ROUND(Escavadeira!R40,2)</f>
        <v>845170.64</v>
      </c>
      <c r="G13" s="25">
        <f t="shared" si="0"/>
        <v>2535511.92</v>
      </c>
      <c r="H13" s="25">
        <v>1000</v>
      </c>
      <c r="I13" s="20"/>
      <c r="J13" s="26"/>
    </row>
    <row r="14" spans="1:11" s="23" customFormat="1" ht="57">
      <c r="A14" s="14">
        <v>7</v>
      </c>
      <c r="B14" s="15">
        <v>601592</v>
      </c>
      <c r="C14" s="16" t="s">
        <v>269</v>
      </c>
      <c r="D14" s="15" t="s">
        <v>6</v>
      </c>
      <c r="E14" s="17">
        <v>5</v>
      </c>
      <c r="F14" s="18">
        <f>ROUND(Empilhadeira!R40,2)</f>
        <v>126525.48</v>
      </c>
      <c r="G14" s="19">
        <f t="shared" si="0"/>
        <v>632627.4</v>
      </c>
      <c r="H14" s="19">
        <v>1000</v>
      </c>
      <c r="I14" s="20"/>
      <c r="J14" s="26"/>
    </row>
    <row r="15" spans="1:11" s="23" customFormat="1" ht="114">
      <c r="A15" s="104">
        <v>8</v>
      </c>
      <c r="B15" s="105">
        <v>636672</v>
      </c>
      <c r="C15" s="141" t="s">
        <v>270</v>
      </c>
      <c r="D15" s="106" t="s">
        <v>6</v>
      </c>
      <c r="E15" s="128">
        <v>5</v>
      </c>
      <c r="F15" s="24">
        <f>ROUND(Miniretro!R40,2)</f>
        <v>422241.45</v>
      </c>
      <c r="G15" s="25">
        <f t="shared" si="0"/>
        <v>2111207.25</v>
      </c>
      <c r="H15" s="25">
        <v>1000</v>
      </c>
      <c r="I15" s="20"/>
      <c r="J15" s="26"/>
    </row>
    <row r="16" spans="1:11" s="23" customFormat="1" ht="99.75">
      <c r="A16" s="14">
        <v>9</v>
      </c>
      <c r="B16" s="15">
        <v>324217</v>
      </c>
      <c r="C16" s="16" t="s">
        <v>267</v>
      </c>
      <c r="D16" s="15" t="s">
        <v>6</v>
      </c>
      <c r="E16" s="17">
        <v>7</v>
      </c>
      <c r="F16" s="18">
        <f>ROUND(Minicarregadeira!R40,2)</f>
        <v>301179.02</v>
      </c>
      <c r="G16" s="19">
        <f t="shared" si="0"/>
        <v>2108253.14</v>
      </c>
      <c r="H16" s="19">
        <v>1000</v>
      </c>
      <c r="I16" s="20"/>
      <c r="J16" s="26"/>
    </row>
    <row r="17" spans="1:10" s="23" customFormat="1" ht="105" customHeight="1">
      <c r="A17" s="104">
        <v>10</v>
      </c>
      <c r="B17" s="105">
        <v>637859</v>
      </c>
      <c r="C17" s="127" t="s">
        <v>271</v>
      </c>
      <c r="D17" s="106" t="s">
        <v>6</v>
      </c>
      <c r="E17" s="128">
        <v>5</v>
      </c>
      <c r="F17" s="24">
        <f>ROUND(Miniescavadeira!R40,2)</f>
        <v>361083.41</v>
      </c>
      <c r="G17" s="25">
        <f t="shared" ref="G17" si="1">E17*F17</f>
        <v>1805417.0499999998</v>
      </c>
      <c r="H17" s="25">
        <v>1000</v>
      </c>
      <c r="I17" s="20"/>
      <c r="J17" s="26"/>
    </row>
    <row r="18" spans="1:10" ht="33.75" customHeight="1">
      <c r="A18" s="147" t="s">
        <v>206</v>
      </c>
      <c r="B18" s="148"/>
      <c r="C18" s="148"/>
      <c r="D18" s="148"/>
      <c r="E18" s="148"/>
      <c r="F18" s="152"/>
      <c r="G18" s="27">
        <f>SUM(G8:G16)</f>
        <v>62495131.930000007</v>
      </c>
      <c r="H18" s="27"/>
    </row>
    <row r="19" spans="1:10" s="28" customFormat="1" hidden="1">
      <c r="I19" s="29"/>
    </row>
    <row r="20" spans="1:10" s="28" customFormat="1" ht="23.25" hidden="1" customHeight="1">
      <c r="A20" s="153" t="s">
        <v>207</v>
      </c>
      <c r="B20" s="154"/>
      <c r="C20" s="154"/>
      <c r="D20" s="154"/>
      <c r="E20" s="154"/>
      <c r="F20" s="154"/>
      <c r="G20" s="155"/>
      <c r="I20" s="29"/>
    </row>
    <row r="21" spans="1:10" s="28" customFormat="1" ht="60" hidden="1" customHeight="1">
      <c r="A21" s="30">
        <v>8</v>
      </c>
      <c r="B21" s="31" t="s">
        <v>208</v>
      </c>
      <c r="C21" s="32" t="s">
        <v>209</v>
      </c>
      <c r="D21" s="33" t="s">
        <v>210</v>
      </c>
      <c r="E21" s="34">
        <v>12</v>
      </c>
      <c r="F21" s="35">
        <v>176185.87</v>
      </c>
      <c r="G21" s="36">
        <f>ROUND(F21*E21,2)</f>
        <v>2114230.44</v>
      </c>
      <c r="I21" s="29"/>
    </row>
    <row r="22" spans="1:10" s="28" customFormat="1" ht="54.75" hidden="1" customHeight="1">
      <c r="A22" s="37">
        <v>9</v>
      </c>
      <c r="B22" s="38" t="s">
        <v>211</v>
      </c>
      <c r="C22" s="39" t="s">
        <v>212</v>
      </c>
      <c r="D22" s="38" t="s">
        <v>210</v>
      </c>
      <c r="E22" s="40">
        <v>12</v>
      </c>
      <c r="F22" s="41">
        <v>19500</v>
      </c>
      <c r="G22" s="42">
        <f>ROUND(F22*E22,2)</f>
        <v>234000</v>
      </c>
      <c r="I22" s="29"/>
    </row>
    <row r="23" spans="1:10" s="28" customFormat="1" ht="24.75" hidden="1" customHeight="1">
      <c r="A23" s="43"/>
      <c r="B23" s="44"/>
      <c r="C23" s="45"/>
      <c r="D23" s="156"/>
      <c r="E23" s="156"/>
      <c r="F23" s="46"/>
      <c r="G23" s="47">
        <f>SUM(G21:G22)</f>
        <v>2348230.44</v>
      </c>
      <c r="I23" s="29"/>
    </row>
    <row r="24" spans="1:10" s="28" customFormat="1" hidden="1">
      <c r="I24" s="29"/>
    </row>
    <row r="25" spans="1:10" s="28" customFormat="1" hidden="1">
      <c r="I25" s="29"/>
    </row>
    <row r="26" spans="1:10" s="28" customFormat="1" ht="17.25" hidden="1" thickTop="1" thickBot="1">
      <c r="A26" s="48"/>
      <c r="B26" s="49"/>
      <c r="C26" s="50" t="s">
        <v>213</v>
      </c>
      <c r="D26" s="49"/>
      <c r="E26" s="49"/>
      <c r="F26" s="49"/>
      <c r="G26" s="51">
        <f>G23+G18</f>
        <v>64843362.370000005</v>
      </c>
      <c r="I26" s="29"/>
    </row>
    <row r="27" spans="1:10" s="28" customFormat="1" hidden="1">
      <c r="I27" s="29"/>
    </row>
    <row r="28" spans="1:10" s="28" customFormat="1">
      <c r="I28" s="29"/>
    </row>
    <row r="29" spans="1:10" ht="57.75" customHeight="1">
      <c r="A29" s="157" t="s">
        <v>496</v>
      </c>
      <c r="B29" s="157"/>
      <c r="C29" s="157"/>
      <c r="D29" s="157"/>
      <c r="E29" s="157"/>
      <c r="F29" s="157"/>
      <c r="G29" s="157"/>
    </row>
    <row r="30" spans="1:10" ht="32.25" customHeight="1">
      <c r="A30" s="158"/>
      <c r="B30" s="158"/>
      <c r="C30" s="158"/>
      <c r="D30" s="158"/>
      <c r="E30" s="158"/>
      <c r="F30" s="158"/>
      <c r="G30" s="158"/>
    </row>
    <row r="31" spans="1:10">
      <c r="A31" s="52"/>
      <c r="B31" s="52"/>
      <c r="C31" s="52"/>
      <c r="D31" s="52"/>
      <c r="E31" s="52"/>
      <c r="F31" s="53"/>
      <c r="G31" s="52"/>
    </row>
    <row r="32" spans="1:10" ht="21">
      <c r="A32" s="159"/>
      <c r="B32" s="159"/>
      <c r="C32" s="159"/>
      <c r="D32" s="159"/>
      <c r="E32" s="159"/>
      <c r="F32" s="159"/>
      <c r="G32" s="159"/>
    </row>
    <row r="33" spans="1:7" ht="18.75">
      <c r="A33" s="151"/>
      <c r="B33" s="151"/>
      <c r="C33" s="151"/>
      <c r="D33" s="151"/>
      <c r="E33" s="151"/>
      <c r="F33" s="151"/>
      <c r="G33" s="151"/>
    </row>
  </sheetData>
  <mergeCells count="13">
    <mergeCell ref="A33:G33"/>
    <mergeCell ref="A18:F18"/>
    <mergeCell ref="A20:G20"/>
    <mergeCell ref="D23:E23"/>
    <mergeCell ref="A29:G29"/>
    <mergeCell ref="A30:G30"/>
    <mergeCell ref="A32:G32"/>
    <mergeCell ref="I7:J7"/>
    <mergeCell ref="A1:B4"/>
    <mergeCell ref="C1:G4"/>
    <mergeCell ref="H6:H7"/>
    <mergeCell ref="A7:G7"/>
    <mergeCell ref="A5:H5"/>
  </mergeCells>
  <printOptions horizontalCentered="1"/>
  <pageMargins left="0.39370078740157483" right="0.39370078740157483" top="0.39370078740157483" bottom="0.39370078740157483" header="0.31496062992125984" footer="0.31496062992125984"/>
  <pageSetup paperSize="9" scale="44" fitToHeight="0" orientation="landscape" r:id="rId1"/>
  <drawing r:id="rId2"/>
  <legacyDrawing r:id="rId3"/>
  <oleObjects>
    <mc:AlternateContent xmlns:mc="http://schemas.openxmlformats.org/markup-compatibility/2006">
      <mc:Choice Requires="x14">
        <oleObject progId="Figura do Microsoft Photo Editor 3.0" shapeId="5121" r:id="rId4">
          <objectPr defaultSize="0" autoPict="0" altText="" r:id="rId5">
            <anchor moveWithCells="1" sizeWithCells="1">
              <from>
                <xdr:col>0</xdr:col>
                <xdr:colOff>38100</xdr:colOff>
                <xdr:row>0</xdr:row>
                <xdr:rowOff>19050</xdr:rowOff>
              </from>
              <to>
                <xdr:col>2</xdr:col>
                <xdr:colOff>2609850</xdr:colOff>
                <xdr:row>3</xdr:row>
                <xdr:rowOff>76200</xdr:rowOff>
              </to>
            </anchor>
          </objectPr>
        </oleObject>
      </mc:Choice>
      <mc:Fallback>
        <oleObject progId="Figura do Microsoft Photo Editor 3.0"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MK42"/>
  <sheetViews>
    <sheetView topLeftCell="A28" zoomScale="60" zoomScaleNormal="60" workbookViewId="0"/>
  </sheetViews>
  <sheetFormatPr defaultColWidth="9.140625" defaultRowHeight="21"/>
  <cols>
    <col min="1" max="1" width="3.42578125" style="56" customWidth="1"/>
    <col min="2" max="2" width="25.28515625" style="54" customWidth="1"/>
    <col min="3" max="3" width="39.140625" style="54" bestFit="1" customWidth="1"/>
    <col min="4" max="4" width="22.710937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0.5703125" style="54" bestFit="1" customWidth="1"/>
    <col min="14" max="14" width="26.7109375" style="54" bestFit="1" customWidth="1"/>
    <col min="15" max="15" width="21" style="54" customWidth="1"/>
    <col min="16" max="16" width="24.42578125" style="54" customWidth="1"/>
    <col min="17" max="17" width="23.85546875" style="54" customWidth="1"/>
    <col min="18" max="18" width="26.7109375" style="56" bestFit="1" customWidth="1"/>
    <col min="19" max="19" width="3.7109375" style="54" customWidth="1"/>
    <col min="20" max="20" width="12.7109375" style="54" bestFit="1" customWidth="1"/>
    <col min="21" max="22" width="22.7109375" style="54" bestFit="1" customWidth="1"/>
    <col min="23" max="23" width="29.7109375" style="54" customWidth="1"/>
    <col min="24" max="24" width="38.42578125" style="54" bestFit="1"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53" customHeight="1" thickBot="1">
      <c r="B7" s="60" t="s">
        <v>4</v>
      </c>
      <c r="C7" s="115" t="s">
        <v>280</v>
      </c>
      <c r="D7" s="162" t="str">
        <f>Planilha!C8</f>
        <v>Retroescavadeira sobre rodas, nova, ano de fabricação corrente, equipada com motor diesel com potência bruta (nominal) de no mínimo 85 hp ou unidade equivalente, declarado pelo fabricante, tração 4x4, peso operacional mínimo de 6.500 kg, cabine fechada ROPS/FOPS (Essas estruturas devem cumprir os padrões estabelecidos por órgãos reguladores, como a Organização Internacional de Normalização (ISO) ou equivalente), com ar condicionado de fábrica, com capacidade mínima da caçamba carregadeira de 0,75 m³ e capacidade mínima da concha de 0,17 m³ e com profundidade de escavação mínima de 4,2 metros.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84">
      <c r="B10" s="73" t="s">
        <v>294</v>
      </c>
      <c r="C10" s="74" t="s">
        <v>295</v>
      </c>
      <c r="D10" s="75">
        <v>314000</v>
      </c>
      <c r="E10" s="109" t="s">
        <v>255</v>
      </c>
      <c r="F10" s="78">
        <f>VLOOKUP(E10,'índices de atualização'!A6:B201,2,FALSE)</f>
        <v>903.55</v>
      </c>
      <c r="G10" s="78">
        <f>LARGE('índices de atualização'!$B$162:$B$201,1)</f>
        <v>913.68399999999997</v>
      </c>
      <c r="H10" s="75">
        <f>D10*(G10/F10)</f>
        <v>317521.74865807098</v>
      </c>
      <c r="I10" s="77" t="s">
        <v>29</v>
      </c>
      <c r="J10" s="73" t="s">
        <v>30</v>
      </c>
      <c r="K10" s="78">
        <v>6046</v>
      </c>
      <c r="L10" s="129">
        <v>46054</v>
      </c>
      <c r="M10" s="79">
        <v>450000</v>
      </c>
      <c r="N10" s="77" t="s">
        <v>29</v>
      </c>
      <c r="O10" s="85" t="s">
        <v>338</v>
      </c>
      <c r="P10" s="117">
        <v>46100</v>
      </c>
      <c r="Q10" s="75">
        <v>460000</v>
      </c>
      <c r="R10" s="116" t="str">
        <f>U10</f>
        <v>Sim</v>
      </c>
      <c r="U10" s="81" t="str">
        <f>IF(ISNUMBER(Q10),"Sim","")</f>
        <v>Sim</v>
      </c>
      <c r="V10" s="82" t="str">
        <f>IF(ISNUMBER(Q10),IF(_xlfn.RANK.EQ(Q10,$Q$10:$Q$34)=1,"Não","Sim"),"")</f>
        <v>Sim</v>
      </c>
      <c r="W10" s="82" t="str">
        <f>IF(ISNUMBER(Q10),IF(_xlfn.RANK.EQ(Q10,$Q$10:$Q$34)=COUNT($Q$10:$Q$34),"Não","Sim"),"")</f>
        <v>Sim</v>
      </c>
      <c r="X10" s="82" t="str">
        <f>IF(V10="","",IF(AND(V10="Sim",W10="Sim"),"Sim","Não"))</f>
        <v>Sim</v>
      </c>
      <c r="Y10" s="83" t="str">
        <f>IF(ISNUMBER(Q10),IF(_xlfn.RANK.EQ(Q10,$Q$10:$Q$34)&lt;=2,"Não","Sim"),"")</f>
        <v>Sim</v>
      </c>
    </row>
    <row r="11" spans="2:25" ht="63">
      <c r="B11" s="73" t="s">
        <v>296</v>
      </c>
      <c r="C11" s="74" t="s">
        <v>297</v>
      </c>
      <c r="D11" s="75">
        <v>408990</v>
      </c>
      <c r="E11" s="109" t="s">
        <v>255</v>
      </c>
      <c r="F11" s="78">
        <f>VLOOKUP(E11,'índices de atualização'!A7:B201,2,FALSE)</f>
        <v>903.55</v>
      </c>
      <c r="G11" s="78">
        <f>LARGE('índices de atualização'!$B$162:$B$201,1)</f>
        <v>913.68399999999997</v>
      </c>
      <c r="H11" s="75">
        <f>D11*(G11/F11)</f>
        <v>413577.13370593771</v>
      </c>
      <c r="I11" s="77" t="s">
        <v>29</v>
      </c>
      <c r="J11" s="73" t="s">
        <v>30</v>
      </c>
      <c r="K11" s="78">
        <v>36530</v>
      </c>
      <c r="L11" s="129">
        <v>46054</v>
      </c>
      <c r="M11" s="79">
        <v>414878.04</v>
      </c>
      <c r="N11" s="77" t="s">
        <v>29</v>
      </c>
      <c r="O11" s="73" t="s">
        <v>339</v>
      </c>
      <c r="P11" s="117">
        <v>46100</v>
      </c>
      <c r="Q11" s="75">
        <v>384250</v>
      </c>
      <c r="R11" s="116" t="str">
        <f t="shared" ref="R11:R33" si="0">U11</f>
        <v>Sim</v>
      </c>
      <c r="U11" s="81" t="str">
        <f t="shared" ref="U11:U33" si="1">IF(ISNUMBER(Q11),"Sim","")</f>
        <v>Sim</v>
      </c>
      <c r="V11" s="82" t="str">
        <f t="shared" ref="V11:V33" si="2">IF(ISNUMBER(Q11),IF(_xlfn.RANK.EQ(Q11,$Q$10:$Q$34)=1,"Não","Sim"),"")</f>
        <v>Sim</v>
      </c>
      <c r="W11" s="82" t="str">
        <f t="shared" ref="W11:W33" si="3">IF(ISNUMBER(Q11),IF(_xlfn.RANK.EQ(Q11,$Q$10:$Q$34)=COUNT($Q$10:$Q$34),"Não","Sim"),"")</f>
        <v>Sim</v>
      </c>
      <c r="X11" s="82" t="str">
        <f t="shared" ref="X11:X33" si="4">IF(V11="","",IF(AND(V11="Sim",W11="Sim"),"Sim","Não"))</f>
        <v>Sim</v>
      </c>
      <c r="Y11" s="83" t="str">
        <f t="shared" ref="Y11:Y33" si="5">IF(ISNUMBER(Q11),IF(_xlfn.RANK.EQ(Q11,Q11:Q35)&lt;=2,"Não","Sim"),"")</f>
        <v>Sim</v>
      </c>
    </row>
    <row r="12" spans="2:25" ht="84">
      <c r="B12" s="73" t="s">
        <v>298</v>
      </c>
      <c r="C12" s="78" t="s">
        <v>299</v>
      </c>
      <c r="D12" s="75">
        <v>311000</v>
      </c>
      <c r="E12" s="109" t="s">
        <v>255</v>
      </c>
      <c r="F12" s="78">
        <f>VLOOKUP(E12,'índices de atualização'!A8:B201,2,FALSE)</f>
        <v>903.55</v>
      </c>
      <c r="G12" s="78">
        <f>LARGE('índices de atualização'!$B$162:$B$201,1)</f>
        <v>913.68399999999997</v>
      </c>
      <c r="H12" s="75">
        <f t="shared" ref="H12:H15" si="6">D12*(G12/F12)</f>
        <v>314488.1013778983</v>
      </c>
      <c r="I12" s="77" t="s">
        <v>29</v>
      </c>
      <c r="J12" s="73" t="s">
        <v>31</v>
      </c>
      <c r="K12" s="74" t="s">
        <v>272</v>
      </c>
      <c r="L12" s="129">
        <v>45931</v>
      </c>
      <c r="M12" s="79">
        <v>480754.42310000001</v>
      </c>
      <c r="N12" s="77" t="s">
        <v>29</v>
      </c>
      <c r="O12" s="73" t="s">
        <v>483</v>
      </c>
      <c r="P12" s="117">
        <v>46105</v>
      </c>
      <c r="Q12" s="75">
        <v>480000</v>
      </c>
      <c r="R12" s="116" t="str">
        <f t="shared" si="0"/>
        <v>Sim</v>
      </c>
      <c r="U12" s="81" t="str">
        <f t="shared" si="1"/>
        <v>Sim</v>
      </c>
      <c r="V12" s="82" t="str">
        <f t="shared" si="2"/>
        <v>Não</v>
      </c>
      <c r="W12" s="82" t="str">
        <f t="shared" si="3"/>
        <v>Sim</v>
      </c>
      <c r="X12" s="82" t="str">
        <f t="shared" si="4"/>
        <v>Não</v>
      </c>
      <c r="Y12" s="83" t="str">
        <f t="shared" si="5"/>
        <v>Não</v>
      </c>
    </row>
    <row r="13" spans="2:25" ht="105">
      <c r="B13" s="73" t="s">
        <v>300</v>
      </c>
      <c r="C13" s="78" t="s">
        <v>301</v>
      </c>
      <c r="D13" s="75">
        <v>337999</v>
      </c>
      <c r="E13" s="109" t="s">
        <v>255</v>
      </c>
      <c r="F13" s="78">
        <f>VLOOKUP(E13,'índices de atualização'!A9:B201,2,FALSE)</f>
        <v>903.55</v>
      </c>
      <c r="G13" s="78">
        <f>LARGE('índices de atualização'!$B$162:$B$201,1)</f>
        <v>913.68399999999997</v>
      </c>
      <c r="H13" s="75">
        <f t="shared" si="6"/>
        <v>341789.91568369215</v>
      </c>
      <c r="I13" s="77" t="s">
        <v>29</v>
      </c>
      <c r="J13" s="73" t="s">
        <v>290</v>
      </c>
      <c r="K13" s="74">
        <v>609885</v>
      </c>
      <c r="L13" s="129">
        <v>46082</v>
      </c>
      <c r="M13" s="79">
        <v>354482.57890000002</v>
      </c>
      <c r="N13" s="77" t="s">
        <v>29</v>
      </c>
      <c r="O13" s="73" t="s">
        <v>484</v>
      </c>
      <c r="P13" s="117">
        <v>46113</v>
      </c>
      <c r="Q13" s="75">
        <v>429000</v>
      </c>
      <c r="R13" s="116" t="str">
        <f t="shared" si="0"/>
        <v>Sim</v>
      </c>
      <c r="U13" s="81" t="str">
        <f t="shared" si="1"/>
        <v>Sim</v>
      </c>
      <c r="V13" s="82" t="str">
        <f t="shared" si="2"/>
        <v>Sim</v>
      </c>
      <c r="W13" s="82" t="str">
        <f t="shared" si="3"/>
        <v>Sim</v>
      </c>
      <c r="X13" s="82" t="str">
        <f t="shared" si="4"/>
        <v>Sim</v>
      </c>
      <c r="Y13" s="83" t="str">
        <f t="shared" si="5"/>
        <v>Não</v>
      </c>
    </row>
    <row r="14" spans="2:25" ht="84">
      <c r="B14" s="73" t="s">
        <v>302</v>
      </c>
      <c r="C14" s="78" t="s">
        <v>303</v>
      </c>
      <c r="D14" s="75">
        <v>315000</v>
      </c>
      <c r="E14" s="109" t="s">
        <v>255</v>
      </c>
      <c r="F14" s="78">
        <f>VLOOKUP(E14,'índices de atualização'!A10:B201,2,FALSE)</f>
        <v>903.55</v>
      </c>
      <c r="G14" s="78">
        <f>LARGE('índices de atualização'!$B$162:$B$201,1)</f>
        <v>913.68399999999997</v>
      </c>
      <c r="H14" s="75">
        <f t="shared" si="6"/>
        <v>318532.96441812854</v>
      </c>
      <c r="I14" s="77" t="s">
        <v>29</v>
      </c>
      <c r="J14" s="73" t="s">
        <v>290</v>
      </c>
      <c r="K14" s="74">
        <v>225464</v>
      </c>
      <c r="L14" s="129">
        <v>46082</v>
      </c>
      <c r="M14" s="79">
        <v>323486.7</v>
      </c>
      <c r="N14" s="77" t="s">
        <v>29</v>
      </c>
      <c r="O14" s="85" t="s">
        <v>485</v>
      </c>
      <c r="P14" s="117">
        <v>46113</v>
      </c>
      <c r="Q14" s="75">
        <v>465000</v>
      </c>
      <c r="R14" s="116" t="str">
        <f t="shared" si="0"/>
        <v>Sim</v>
      </c>
      <c r="U14" s="81" t="str">
        <f t="shared" si="1"/>
        <v>Sim</v>
      </c>
      <c r="V14" s="82" t="str">
        <f t="shared" si="2"/>
        <v>Sim</v>
      </c>
      <c r="W14" s="82" t="str">
        <f t="shared" si="3"/>
        <v>Sim</v>
      </c>
      <c r="X14" s="82" t="str">
        <f t="shared" si="4"/>
        <v>Sim</v>
      </c>
      <c r="Y14" s="83" t="str">
        <f t="shared" si="5"/>
        <v>Não</v>
      </c>
    </row>
    <row r="15" spans="2:25" ht="63">
      <c r="B15" s="73" t="s">
        <v>304</v>
      </c>
      <c r="C15" s="78" t="s">
        <v>305</v>
      </c>
      <c r="D15" s="75">
        <v>330980</v>
      </c>
      <c r="E15" s="109" t="s">
        <v>254</v>
      </c>
      <c r="F15" s="78">
        <f>VLOOKUP(E15,'índices de atualização'!A11:B201,2,FALSE)</f>
        <v>901.55</v>
      </c>
      <c r="G15" s="78">
        <f>LARGE('índices de atualização'!$B$162:$B$201,1)</f>
        <v>913.68399999999997</v>
      </c>
      <c r="H15" s="75">
        <f t="shared" si="6"/>
        <v>335434.67397260276</v>
      </c>
      <c r="I15" s="77" t="s">
        <v>29</v>
      </c>
      <c r="J15" s="73" t="s">
        <v>290</v>
      </c>
      <c r="K15" s="74">
        <v>632303</v>
      </c>
      <c r="L15" s="129">
        <v>46082</v>
      </c>
      <c r="M15" s="79">
        <v>362534.6667</v>
      </c>
      <c r="N15" s="77" t="s">
        <v>29</v>
      </c>
      <c r="O15" s="85" t="s">
        <v>486</v>
      </c>
      <c r="P15" s="117">
        <v>46097</v>
      </c>
      <c r="Q15" s="75">
        <v>375000</v>
      </c>
      <c r="R15" s="116" t="str">
        <f t="shared" si="0"/>
        <v>Sim</v>
      </c>
      <c r="U15" s="81" t="str">
        <f t="shared" si="1"/>
        <v>Sim</v>
      </c>
      <c r="V15" s="82" t="str">
        <f t="shared" si="2"/>
        <v>Sim</v>
      </c>
      <c r="W15" s="82" t="str">
        <f t="shared" si="3"/>
        <v>Não</v>
      </c>
      <c r="X15" s="82" t="str">
        <f t="shared" si="4"/>
        <v>Não</v>
      </c>
      <c r="Y15" s="83" t="str">
        <f t="shared" si="5"/>
        <v>Não</v>
      </c>
    </row>
    <row r="16" spans="2:25" ht="88.5" customHeight="1">
      <c r="B16" s="73" t="s">
        <v>306</v>
      </c>
      <c r="C16" s="78" t="s">
        <v>307</v>
      </c>
      <c r="D16" s="75">
        <v>306000</v>
      </c>
      <c r="E16" s="109" t="s">
        <v>253</v>
      </c>
      <c r="F16" s="78">
        <f>VLOOKUP(E16,'índices de atualização'!A12:B201,2,FALSE)</f>
        <v>899.97400000000005</v>
      </c>
      <c r="G16" s="78">
        <f>LARGE('índices de atualização'!$B$162:$B$201,1)</f>
        <v>913.68399999999997</v>
      </c>
      <c r="H16" s="75">
        <f t="shared" ref="H16:H18" si="7">D16*(G16/F16)</f>
        <v>310661.53466655698</v>
      </c>
      <c r="I16" s="77" t="s">
        <v>29</v>
      </c>
      <c r="J16" s="73" t="s">
        <v>290</v>
      </c>
      <c r="K16" s="74">
        <v>617040</v>
      </c>
      <c r="L16" s="129">
        <v>46082</v>
      </c>
      <c r="M16" s="79">
        <v>398617.18180000002</v>
      </c>
      <c r="N16" s="77" t="s">
        <v>29</v>
      </c>
      <c r="O16" s="85"/>
      <c r="P16" s="117"/>
      <c r="Q16" s="74"/>
      <c r="R16" s="116" t="str">
        <f t="shared" si="0"/>
        <v/>
      </c>
      <c r="U16" s="81" t="str">
        <f t="shared" si="1"/>
        <v/>
      </c>
      <c r="V16" s="82" t="str">
        <f t="shared" si="2"/>
        <v/>
      </c>
      <c r="W16" s="82" t="str">
        <f t="shared" si="3"/>
        <v/>
      </c>
      <c r="X16" s="82" t="str">
        <f t="shared" si="4"/>
        <v/>
      </c>
      <c r="Y16" s="83" t="str">
        <f t="shared" si="5"/>
        <v/>
      </c>
    </row>
    <row r="17" spans="2:25" ht="84">
      <c r="B17" s="73" t="s">
        <v>308</v>
      </c>
      <c r="C17" s="78" t="s">
        <v>309</v>
      </c>
      <c r="D17" s="75">
        <v>388900</v>
      </c>
      <c r="E17" s="109" t="s">
        <v>245</v>
      </c>
      <c r="F17" s="78">
        <f>VLOOKUP(E17,'índices de atualização'!A13:B201,2,FALSE)</f>
        <v>887.56100000000004</v>
      </c>
      <c r="G17" s="78">
        <f>LARGE('índices de atualização'!$B$162:$B$201,1)</f>
        <v>913.68399999999997</v>
      </c>
      <c r="H17" s="75">
        <f t="shared" si="7"/>
        <v>400346.23828672059</v>
      </c>
      <c r="I17" s="77" t="s">
        <v>29</v>
      </c>
      <c r="J17" s="73"/>
      <c r="K17" s="74"/>
      <c r="L17" s="129"/>
      <c r="M17" s="79"/>
      <c r="N17" s="77"/>
      <c r="O17" s="85"/>
      <c r="P17" s="117"/>
      <c r="Q17" s="74"/>
      <c r="R17" s="116" t="str">
        <f t="shared" si="0"/>
        <v/>
      </c>
      <c r="U17" s="81" t="str">
        <f t="shared" si="1"/>
        <v/>
      </c>
      <c r="V17" s="82" t="str">
        <f t="shared" si="2"/>
        <v/>
      </c>
      <c r="W17" s="82" t="str">
        <f t="shared" si="3"/>
        <v/>
      </c>
      <c r="X17" s="82" t="str">
        <f t="shared" si="4"/>
        <v/>
      </c>
      <c r="Y17" s="83" t="str">
        <f t="shared" si="5"/>
        <v/>
      </c>
    </row>
    <row r="18" spans="2:25" ht="84">
      <c r="B18" s="73" t="s">
        <v>310</v>
      </c>
      <c r="C18" s="78" t="s">
        <v>311</v>
      </c>
      <c r="D18" s="75">
        <v>458000</v>
      </c>
      <c r="E18" s="109" t="s">
        <v>245</v>
      </c>
      <c r="F18" s="78">
        <f>VLOOKUP(E18,'índices de atualização'!A14:B201,2,FALSE)</f>
        <v>887.56100000000004</v>
      </c>
      <c r="G18" s="78">
        <f>LARGE('índices de atualização'!$B$162:$B$201,1)</f>
        <v>913.68399999999997</v>
      </c>
      <c r="H18" s="75">
        <f t="shared" si="7"/>
        <v>471480.01320472622</v>
      </c>
      <c r="I18" s="77" t="s">
        <v>29</v>
      </c>
      <c r="J18" s="85"/>
      <c r="K18" s="74"/>
      <c r="L18" s="117"/>
      <c r="M18" s="75"/>
      <c r="N18" s="77"/>
      <c r="O18" s="85"/>
      <c r="P18" s="117"/>
      <c r="Q18" s="74"/>
      <c r="R18" s="116" t="str">
        <f t="shared" si="0"/>
        <v/>
      </c>
      <c r="U18" s="81" t="str">
        <f t="shared" si="1"/>
        <v/>
      </c>
      <c r="V18" s="82" t="str">
        <f t="shared" si="2"/>
        <v/>
      </c>
      <c r="W18" s="82" t="str">
        <f t="shared" si="3"/>
        <v/>
      </c>
      <c r="X18" s="82" t="str">
        <f t="shared" si="4"/>
        <v/>
      </c>
      <c r="Y18" s="83" t="str">
        <f t="shared" si="5"/>
        <v/>
      </c>
    </row>
    <row r="19" spans="2:25" ht="105">
      <c r="B19" s="73" t="s">
        <v>313</v>
      </c>
      <c r="C19" s="78" t="s">
        <v>314</v>
      </c>
      <c r="D19" s="75">
        <v>340000</v>
      </c>
      <c r="E19" s="109" t="s">
        <v>255</v>
      </c>
      <c r="F19" s="78">
        <f>VLOOKUP(E19,'índices de atualização'!A15:B201,2,FALSE)</f>
        <v>903.55</v>
      </c>
      <c r="G19" s="78">
        <f>LARGE('índices de atualização'!$B$162:$B$201,1)</f>
        <v>913.68399999999997</v>
      </c>
      <c r="H19" s="75">
        <f t="shared" ref="H19:H22" si="8">D19*(G19/F19)</f>
        <v>343813.35841956729</v>
      </c>
      <c r="I19" s="77" t="s">
        <v>29</v>
      </c>
      <c r="J19" s="85"/>
      <c r="K19" s="84"/>
      <c r="L19" s="117"/>
      <c r="M19" s="75"/>
      <c r="N19" s="77"/>
      <c r="O19" s="85"/>
      <c r="P19" s="117"/>
      <c r="Q19" s="74"/>
      <c r="R19" s="116" t="str">
        <f t="shared" si="0"/>
        <v/>
      </c>
      <c r="U19" s="81" t="str">
        <f t="shared" si="1"/>
        <v/>
      </c>
      <c r="V19" s="82" t="str">
        <f t="shared" si="2"/>
        <v/>
      </c>
      <c r="W19" s="82" t="str">
        <f t="shared" si="3"/>
        <v/>
      </c>
      <c r="X19" s="82" t="str">
        <f t="shared" si="4"/>
        <v/>
      </c>
      <c r="Y19" s="83" t="str">
        <f t="shared" si="5"/>
        <v/>
      </c>
    </row>
    <row r="20" spans="2:25" ht="84">
      <c r="B20" s="73" t="s">
        <v>312</v>
      </c>
      <c r="C20" s="78" t="s">
        <v>315</v>
      </c>
      <c r="D20" s="75">
        <v>370000</v>
      </c>
      <c r="E20" s="109" t="s">
        <v>245</v>
      </c>
      <c r="F20" s="78">
        <f>VLOOKUP(E20,'índices de atualização'!A16:B201,2,FALSE)</f>
        <v>887.56100000000004</v>
      </c>
      <c r="G20" s="78">
        <f>LARGE('índices de atualização'!$B$162:$B$201,1)</f>
        <v>913.68399999999997</v>
      </c>
      <c r="H20" s="75">
        <f t="shared" si="8"/>
        <v>380889.96699945128</v>
      </c>
      <c r="I20" s="77" t="s">
        <v>29</v>
      </c>
      <c r="J20" s="85"/>
      <c r="K20" s="84"/>
      <c r="L20" s="117"/>
      <c r="M20" s="75"/>
      <c r="N20" s="77"/>
      <c r="O20" s="85"/>
      <c r="P20" s="117"/>
      <c r="Q20" s="74"/>
      <c r="R20" s="116" t="str">
        <f t="shared" si="0"/>
        <v/>
      </c>
      <c r="U20" s="81" t="str">
        <f t="shared" si="1"/>
        <v/>
      </c>
      <c r="V20" s="82" t="str">
        <f t="shared" si="2"/>
        <v/>
      </c>
      <c r="W20" s="82" t="str">
        <f t="shared" si="3"/>
        <v/>
      </c>
      <c r="X20" s="82" t="str">
        <f t="shared" si="4"/>
        <v/>
      </c>
      <c r="Y20" s="83" t="str">
        <f t="shared" si="5"/>
        <v/>
      </c>
    </row>
    <row r="21" spans="2:25" ht="63">
      <c r="B21" s="73" t="s">
        <v>316</v>
      </c>
      <c r="C21" s="78" t="s">
        <v>317</v>
      </c>
      <c r="D21" s="75">
        <v>365000</v>
      </c>
      <c r="E21" s="109" t="s">
        <v>255</v>
      </c>
      <c r="F21" s="78">
        <f>VLOOKUP(E21,'índices de atualização'!A17:B201,2,FALSE)</f>
        <v>903.55</v>
      </c>
      <c r="G21" s="78">
        <f>LARGE('índices de atualização'!$B$162:$B$201,1)</f>
        <v>913.68399999999997</v>
      </c>
      <c r="H21" s="75">
        <f t="shared" si="8"/>
        <v>369093.75242100609</v>
      </c>
      <c r="I21" s="77" t="s">
        <v>29</v>
      </c>
      <c r="J21" s="85"/>
      <c r="K21" s="84"/>
      <c r="L21" s="117"/>
      <c r="M21" s="75"/>
      <c r="N21" s="77"/>
      <c r="O21" s="85"/>
      <c r="P21" s="117"/>
      <c r="Q21" s="74"/>
      <c r="R21" s="116" t="str">
        <f t="shared" si="0"/>
        <v/>
      </c>
      <c r="U21" s="81" t="str">
        <f t="shared" si="1"/>
        <v/>
      </c>
      <c r="V21" s="82" t="str">
        <f t="shared" si="2"/>
        <v/>
      </c>
      <c r="W21" s="82" t="str">
        <f t="shared" si="3"/>
        <v/>
      </c>
      <c r="X21" s="82" t="str">
        <f t="shared" si="4"/>
        <v/>
      </c>
      <c r="Y21" s="83" t="str">
        <f t="shared" si="5"/>
        <v/>
      </c>
    </row>
    <row r="22" spans="2:25" ht="63">
      <c r="B22" s="73" t="s">
        <v>316</v>
      </c>
      <c r="C22" s="78" t="s">
        <v>318</v>
      </c>
      <c r="D22" s="75">
        <v>350000</v>
      </c>
      <c r="E22" s="109" t="s">
        <v>254</v>
      </c>
      <c r="F22" s="78">
        <f>VLOOKUP(E22,'índices de atualização'!A18:B201,2,FALSE)</f>
        <v>901.55</v>
      </c>
      <c r="G22" s="78">
        <f>LARGE('índices de atualização'!$B$162:$B$201,1)</f>
        <v>913.68399999999997</v>
      </c>
      <c r="H22" s="75">
        <f t="shared" si="8"/>
        <v>354710.66496589209</v>
      </c>
      <c r="I22" s="77" t="s">
        <v>29</v>
      </c>
      <c r="J22" s="85"/>
      <c r="K22" s="84"/>
      <c r="L22" s="117"/>
      <c r="M22" s="75"/>
      <c r="N22" s="77"/>
      <c r="O22" s="85"/>
      <c r="P22" s="117"/>
      <c r="Q22" s="74"/>
      <c r="R22" s="116" t="str">
        <f t="shared" si="0"/>
        <v/>
      </c>
      <c r="U22" s="81" t="str">
        <f t="shared" si="1"/>
        <v/>
      </c>
      <c r="V22" s="82" t="str">
        <f t="shared" si="2"/>
        <v/>
      </c>
      <c r="W22" s="82" t="str">
        <f t="shared" si="3"/>
        <v/>
      </c>
      <c r="X22" s="82" t="str">
        <f t="shared" si="4"/>
        <v/>
      </c>
      <c r="Y22" s="83" t="str">
        <f t="shared" si="5"/>
        <v/>
      </c>
    </row>
    <row r="23" spans="2:25" ht="63">
      <c r="B23" s="73" t="s">
        <v>319</v>
      </c>
      <c r="C23" s="78" t="s">
        <v>320</v>
      </c>
      <c r="D23" s="75">
        <v>321500</v>
      </c>
      <c r="E23" s="109" t="s">
        <v>256</v>
      </c>
      <c r="F23" s="78">
        <f>VLOOKUP(E23,'índices de atualização'!A19:B201,2,FALSE)</f>
        <v>908.673</v>
      </c>
      <c r="G23" s="78">
        <f>LARGE('índices de atualização'!$B$162:$B$201,1)</f>
        <v>913.68399999999997</v>
      </c>
      <c r="H23" s="75">
        <f t="shared" ref="H23:H27" si="9">D23*(G23/F23)</f>
        <v>323272.95517749514</v>
      </c>
      <c r="I23" s="77" t="s">
        <v>29</v>
      </c>
      <c r="J23" s="85"/>
      <c r="K23" s="84"/>
      <c r="L23" s="117"/>
      <c r="M23" s="75"/>
      <c r="N23" s="77"/>
      <c r="O23" s="85"/>
      <c r="P23" s="117"/>
      <c r="Q23" s="74"/>
      <c r="R23" s="116" t="str">
        <f t="shared" si="0"/>
        <v/>
      </c>
      <c r="U23" s="81" t="str">
        <f t="shared" si="1"/>
        <v/>
      </c>
      <c r="V23" s="82" t="str">
        <f t="shared" si="2"/>
        <v/>
      </c>
      <c r="W23" s="82" t="str">
        <f t="shared" si="3"/>
        <v/>
      </c>
      <c r="X23" s="82" t="str">
        <f t="shared" si="4"/>
        <v/>
      </c>
      <c r="Y23" s="83" t="str">
        <f t="shared" si="5"/>
        <v/>
      </c>
    </row>
    <row r="24" spans="2:25" ht="84">
      <c r="B24" s="73" t="s">
        <v>321</v>
      </c>
      <c r="C24" s="78" t="s">
        <v>322</v>
      </c>
      <c r="D24" s="75">
        <v>300000</v>
      </c>
      <c r="E24" s="109" t="s">
        <v>255</v>
      </c>
      <c r="F24" s="78">
        <f>VLOOKUP(E24,'índices de atualização'!A20:B201,2,FALSE)</f>
        <v>903.55</v>
      </c>
      <c r="G24" s="78">
        <f>LARGE('índices de atualização'!$B$162:$B$201,1)</f>
        <v>913.68399999999997</v>
      </c>
      <c r="H24" s="75">
        <f t="shared" si="9"/>
        <v>303364.72801726527</v>
      </c>
      <c r="I24" s="77" t="s">
        <v>29</v>
      </c>
      <c r="J24" s="85"/>
      <c r="K24" s="84"/>
      <c r="L24" s="117"/>
      <c r="M24" s="75"/>
      <c r="N24" s="77"/>
      <c r="O24" s="85"/>
      <c r="P24" s="117"/>
      <c r="Q24" s="74"/>
      <c r="R24" s="116" t="str">
        <f t="shared" si="0"/>
        <v/>
      </c>
      <c r="U24" s="81" t="str">
        <f t="shared" si="1"/>
        <v/>
      </c>
      <c r="V24" s="82" t="str">
        <f t="shared" si="2"/>
        <v/>
      </c>
      <c r="W24" s="82" t="str">
        <f t="shared" si="3"/>
        <v/>
      </c>
      <c r="X24" s="82" t="str">
        <f t="shared" si="4"/>
        <v/>
      </c>
      <c r="Y24" s="83" t="str">
        <f t="shared" si="5"/>
        <v/>
      </c>
    </row>
    <row r="25" spans="2:25" ht="105">
      <c r="B25" s="73" t="s">
        <v>323</v>
      </c>
      <c r="C25" s="78" t="s">
        <v>299</v>
      </c>
      <c r="D25" s="75">
        <v>317364</v>
      </c>
      <c r="E25" s="109" t="s">
        <v>255</v>
      </c>
      <c r="F25" s="78">
        <f>VLOOKUP(E25,'índices de atualização'!A21:B201,2,FALSE)</f>
        <v>903.55</v>
      </c>
      <c r="G25" s="78">
        <f>LARGE('índices de atualização'!$B$162:$B$201,1)</f>
        <v>913.68399999999997</v>
      </c>
      <c r="H25" s="75">
        <f t="shared" si="9"/>
        <v>320923.47847490455</v>
      </c>
      <c r="I25" s="77" t="s">
        <v>29</v>
      </c>
      <c r="J25" s="85"/>
      <c r="K25" s="84"/>
      <c r="L25" s="117"/>
      <c r="M25" s="75"/>
      <c r="N25" s="77"/>
      <c r="O25" s="85"/>
      <c r="P25" s="117"/>
      <c r="Q25" s="74"/>
      <c r="R25" s="116" t="str">
        <f t="shared" si="0"/>
        <v/>
      </c>
      <c r="U25" s="81" t="str">
        <f t="shared" si="1"/>
        <v/>
      </c>
      <c r="V25" s="82" t="str">
        <f t="shared" si="2"/>
        <v/>
      </c>
      <c r="W25" s="82" t="str">
        <f t="shared" si="3"/>
        <v/>
      </c>
      <c r="X25" s="82" t="str">
        <f t="shared" si="4"/>
        <v/>
      </c>
      <c r="Y25" s="83" t="str">
        <f t="shared" si="5"/>
        <v/>
      </c>
    </row>
    <row r="26" spans="2:25" ht="105">
      <c r="B26" s="73" t="s">
        <v>324</v>
      </c>
      <c r="C26" s="78" t="s">
        <v>325</v>
      </c>
      <c r="D26" s="75">
        <v>325000</v>
      </c>
      <c r="E26" s="109" t="s">
        <v>255</v>
      </c>
      <c r="F26" s="78">
        <f>VLOOKUP(E26,'índices de atualização'!A22:B201,2,FALSE)</f>
        <v>903.55</v>
      </c>
      <c r="G26" s="78">
        <f>LARGE('índices de atualização'!$B$162:$B$201,1)</f>
        <v>913.68399999999997</v>
      </c>
      <c r="H26" s="75">
        <f t="shared" si="9"/>
        <v>328645.12201870402</v>
      </c>
      <c r="I26" s="77" t="s">
        <v>29</v>
      </c>
      <c r="J26" s="85"/>
      <c r="K26" s="84"/>
      <c r="L26" s="117"/>
      <c r="M26" s="75"/>
      <c r="N26" s="77"/>
      <c r="O26" s="85"/>
      <c r="P26" s="117"/>
      <c r="Q26" s="74"/>
      <c r="R26" s="116" t="str">
        <f t="shared" si="0"/>
        <v/>
      </c>
      <c r="U26" s="81" t="str">
        <f t="shared" si="1"/>
        <v/>
      </c>
      <c r="V26" s="82" t="str">
        <f t="shared" si="2"/>
        <v/>
      </c>
      <c r="W26" s="82" t="str">
        <f t="shared" si="3"/>
        <v/>
      </c>
      <c r="X26" s="82" t="str">
        <f t="shared" si="4"/>
        <v/>
      </c>
      <c r="Y26" s="83" t="str">
        <f t="shared" si="5"/>
        <v/>
      </c>
    </row>
    <row r="27" spans="2:25" ht="84">
      <c r="B27" s="73" t="s">
        <v>326</v>
      </c>
      <c r="C27" s="78" t="s">
        <v>299</v>
      </c>
      <c r="D27" s="75">
        <v>315000</v>
      </c>
      <c r="E27" s="109" t="s">
        <v>254</v>
      </c>
      <c r="F27" s="78">
        <f>VLOOKUP(E27,'índices de atualização'!A23:B201,2,FALSE)</f>
        <v>901.55</v>
      </c>
      <c r="G27" s="78">
        <f>LARGE('índices de atualização'!$B$162:$B$201,1)</f>
        <v>913.68399999999997</v>
      </c>
      <c r="H27" s="75">
        <f t="shared" si="9"/>
        <v>319239.59846930287</v>
      </c>
      <c r="I27" s="77" t="s">
        <v>29</v>
      </c>
      <c r="J27" s="85"/>
      <c r="K27" s="84"/>
      <c r="L27" s="117"/>
      <c r="M27" s="75"/>
      <c r="N27" s="77"/>
      <c r="O27" s="85"/>
      <c r="P27" s="117"/>
      <c r="Q27" s="74"/>
      <c r="R27" s="116" t="str">
        <f t="shared" si="0"/>
        <v/>
      </c>
      <c r="U27" s="81" t="str">
        <f t="shared" si="1"/>
        <v/>
      </c>
      <c r="V27" s="82" t="str">
        <f t="shared" si="2"/>
        <v/>
      </c>
      <c r="W27" s="82" t="str">
        <f t="shared" si="3"/>
        <v/>
      </c>
      <c r="X27" s="82" t="str">
        <f t="shared" si="4"/>
        <v/>
      </c>
      <c r="Y27" s="83" t="str">
        <f t="shared" si="5"/>
        <v/>
      </c>
    </row>
    <row r="28" spans="2:25">
      <c r="B28" s="165" t="s">
        <v>32</v>
      </c>
      <c r="C28" s="166"/>
      <c r="D28" s="166"/>
      <c r="E28" s="166"/>
      <c r="F28" s="166"/>
      <c r="G28" s="166"/>
      <c r="H28" s="166"/>
      <c r="I28" s="76">
        <f t="array" ref="I28">IFERROR(AVERAGE(IF(I7:I27="Sim",H7:H27)),"")</f>
        <v>348210.33049655124</v>
      </c>
      <c r="J28" s="85"/>
      <c r="K28" s="84"/>
      <c r="L28" s="117"/>
      <c r="M28" s="75"/>
      <c r="N28" s="77"/>
      <c r="O28" s="85"/>
      <c r="P28" s="117"/>
      <c r="Q28" s="74"/>
      <c r="R28" s="116" t="str">
        <f t="shared" si="0"/>
        <v/>
      </c>
      <c r="U28" s="81" t="str">
        <f t="shared" si="1"/>
        <v/>
      </c>
      <c r="V28" s="82" t="str">
        <f t="shared" si="2"/>
        <v/>
      </c>
      <c r="W28" s="82" t="str">
        <f t="shared" si="3"/>
        <v/>
      </c>
      <c r="X28" s="82" t="str">
        <f t="shared" si="4"/>
        <v/>
      </c>
      <c r="Y28" s="83" t="str">
        <f t="shared" si="5"/>
        <v/>
      </c>
    </row>
    <row r="29" spans="2:25">
      <c r="B29" s="165" t="s">
        <v>33</v>
      </c>
      <c r="C29" s="166"/>
      <c r="D29" s="166"/>
      <c r="E29" s="166"/>
      <c r="F29" s="166"/>
      <c r="G29" s="166"/>
      <c r="H29" s="166"/>
      <c r="I29" s="76">
        <f t="array" ref="I29">IFERROR(MEDIAN(IF(I10:I27="Sim",H10:H27)),"")</f>
        <v>332039.89799565339</v>
      </c>
      <c r="J29" s="85"/>
      <c r="K29" s="74"/>
      <c r="L29" s="117"/>
      <c r="M29" s="75"/>
      <c r="N29" s="77"/>
      <c r="O29" s="85"/>
      <c r="P29" s="117"/>
      <c r="Q29" s="74"/>
      <c r="R29" s="116" t="str">
        <f t="shared" si="0"/>
        <v/>
      </c>
      <c r="U29" s="81" t="str">
        <f t="shared" si="1"/>
        <v/>
      </c>
      <c r="V29" s="82" t="str">
        <f t="shared" si="2"/>
        <v/>
      </c>
      <c r="W29" s="82" t="str">
        <f t="shared" si="3"/>
        <v/>
      </c>
      <c r="X29" s="82" t="str">
        <f t="shared" si="4"/>
        <v/>
      </c>
      <c r="Y29" s="83" t="str">
        <f t="shared" si="5"/>
        <v/>
      </c>
    </row>
    <row r="30" spans="2:25">
      <c r="B30" s="165" t="s">
        <v>34</v>
      </c>
      <c r="C30" s="166"/>
      <c r="D30" s="166"/>
      <c r="E30" s="166"/>
      <c r="F30" s="166"/>
      <c r="G30" s="166"/>
      <c r="H30" s="166"/>
      <c r="I30" s="111">
        <f>MIN(H10:H27)</f>
        <v>303364.72801726527</v>
      </c>
      <c r="J30" s="85"/>
      <c r="K30" s="74"/>
      <c r="L30" s="117"/>
      <c r="M30" s="75"/>
      <c r="N30" s="77"/>
      <c r="O30" s="85"/>
      <c r="P30" s="117"/>
      <c r="Q30" s="74"/>
      <c r="R30" s="116" t="str">
        <f t="shared" si="0"/>
        <v/>
      </c>
      <c r="U30" s="81" t="str">
        <f t="shared" si="1"/>
        <v/>
      </c>
      <c r="V30" s="82" t="str">
        <f t="shared" si="2"/>
        <v/>
      </c>
      <c r="W30" s="82" t="str">
        <f t="shared" si="3"/>
        <v/>
      </c>
      <c r="X30" s="82" t="str">
        <f t="shared" si="4"/>
        <v/>
      </c>
      <c r="Y30" s="83" t="str">
        <f t="shared" si="5"/>
        <v/>
      </c>
    </row>
    <row r="31" spans="2:25" ht="21.75" thickBot="1">
      <c r="B31" s="167" t="s">
        <v>35</v>
      </c>
      <c r="C31" s="168"/>
      <c r="D31" s="168"/>
      <c r="E31" s="168"/>
      <c r="F31" s="168"/>
      <c r="G31" s="168"/>
      <c r="H31" s="168"/>
      <c r="I31" s="112">
        <f>MIN(I28:I29)</f>
        <v>332039.89799565339</v>
      </c>
      <c r="J31" s="85"/>
      <c r="K31" s="74"/>
      <c r="L31" s="117"/>
      <c r="M31" s="74"/>
      <c r="N31" s="77"/>
      <c r="O31" s="85"/>
      <c r="P31" s="117"/>
      <c r="Q31" s="74"/>
      <c r="R31" s="116" t="str">
        <f t="shared" si="0"/>
        <v/>
      </c>
      <c r="U31" s="81" t="str">
        <f t="shared" si="1"/>
        <v/>
      </c>
      <c r="V31" s="82" t="str">
        <f t="shared" si="2"/>
        <v/>
      </c>
      <c r="W31" s="82" t="str">
        <f t="shared" si="3"/>
        <v/>
      </c>
      <c r="X31" s="82" t="str">
        <f t="shared" si="4"/>
        <v/>
      </c>
      <c r="Y31" s="83" t="str">
        <f t="shared" si="5"/>
        <v/>
      </c>
    </row>
    <row r="32" spans="2:25" ht="21.75" thickBot="1">
      <c r="B32" s="169" t="s">
        <v>36</v>
      </c>
      <c r="C32" s="169"/>
      <c r="D32" s="107"/>
      <c r="E32" s="108"/>
      <c r="F32" s="108"/>
      <c r="G32" s="108"/>
      <c r="H32" s="108"/>
      <c r="I32" s="108"/>
      <c r="J32" s="85"/>
      <c r="K32" s="74"/>
      <c r="L32" s="117"/>
      <c r="M32" s="74"/>
      <c r="N32" s="77"/>
      <c r="O32" s="85"/>
      <c r="P32" s="117"/>
      <c r="Q32" s="74"/>
      <c r="R32" s="116" t="str">
        <f t="shared" si="0"/>
        <v/>
      </c>
      <c r="U32" s="81" t="str">
        <f t="shared" si="1"/>
        <v/>
      </c>
      <c r="V32" s="82" t="str">
        <f t="shared" si="2"/>
        <v/>
      </c>
      <c r="W32" s="82" t="str">
        <f t="shared" si="3"/>
        <v/>
      </c>
      <c r="X32" s="82" t="str">
        <f t="shared" si="4"/>
        <v/>
      </c>
      <c r="Y32" s="83" t="str">
        <f t="shared" si="5"/>
        <v/>
      </c>
    </row>
    <row r="33" spans="2:25" ht="23.25" customHeight="1">
      <c r="B33" s="88"/>
      <c r="C33" s="88"/>
      <c r="D33" s="89"/>
      <c r="E33" s="89"/>
      <c r="F33" s="89"/>
      <c r="G33" s="89"/>
      <c r="H33" s="89"/>
      <c r="I33" s="89"/>
      <c r="J33" s="85"/>
      <c r="K33" s="74"/>
      <c r="L33" s="117"/>
      <c r="M33" s="74"/>
      <c r="N33" s="77"/>
      <c r="O33" s="85"/>
      <c r="P33" s="117"/>
      <c r="Q33" s="74"/>
      <c r="R33" s="116" t="str">
        <f t="shared" si="0"/>
        <v/>
      </c>
      <c r="U33" s="81" t="str">
        <f t="shared" si="1"/>
        <v/>
      </c>
      <c r="V33" s="82" t="str">
        <f t="shared" si="2"/>
        <v/>
      </c>
      <c r="W33" s="82" t="str">
        <f t="shared" si="3"/>
        <v/>
      </c>
      <c r="X33" s="82" t="str">
        <f t="shared" si="4"/>
        <v/>
      </c>
      <c r="Y33" s="83" t="str">
        <f t="shared" si="5"/>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Todos</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432208.33333333331</v>
      </c>
      <c r="T35" s="92" t="s">
        <v>38</v>
      </c>
      <c r="U35" s="122">
        <f t="array" ref="U35">IF(COUNTIF(U10:U34,"Sim")&lt;3,"N/D (são necessários pelo menos 3 preços)",AVERAGE(IF(U10:U34="Sim",$Q10:$Q34)))</f>
        <v>432208.33333333331</v>
      </c>
      <c r="V35" s="122">
        <f t="array" ref="V35">IF(COUNTIF(V10:V34,"Sim")&lt;3,"N/D (são necessários pelo menos 3 preços)",AVERAGE(IF(V10:V34="Sim",$Q10:$Q34)))</f>
        <v>422650</v>
      </c>
      <c r="W35" s="122">
        <f t="array" ref="W35">IF(COUNTIF(W10:W34,"Sim")&lt;3,"N/D (são necessários pelo menos 3 preços)",AVERAGE(IF(W10:W34="Sim",$Q10:$Q34)))</f>
        <v>443650</v>
      </c>
      <c r="X35" s="122">
        <f t="array" ref="X35">IF(COUNTIF(X10:X34,"Sim")&lt;3,"N/D (são necessários pelo menos 3 preços)",AVERAGE(IF(X10:X34="Sim",$Q10:$Q34)))</f>
        <v>434562.5</v>
      </c>
      <c r="Y35" s="12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397821.94150000002</v>
      </c>
      <c r="O36" s="165" t="s">
        <v>33</v>
      </c>
      <c r="P36" s="166"/>
      <c r="Q36" s="166"/>
      <c r="R36" s="86">
        <f t="array" ref="R36">IF(COUNTIF(R10:R33,"Sim")&lt;3,"N/D (são necessários pelo menos 3 preços)",MEDIAN(IF(R10:R33="Sim",Q10:Q33)))</f>
        <v>444500</v>
      </c>
      <c r="T36" s="93" t="s">
        <v>39</v>
      </c>
      <c r="U36" s="124">
        <f t="array" ref="U36">IF(COUNTIF(U10:U34,"Sim")&lt;3,"N/D (são necessários pelo menos 3 preços)",MEDIAN(IF(U10:U34="Sim",$Q10:$Q34)))</f>
        <v>444500</v>
      </c>
      <c r="V36" s="124">
        <f t="array" ref="V36">IF(COUNTIF(V10:V34,"Sim")&lt;3,"N/D (são necessários pelo menos 3 preços)",MEDIAN(IF(V10:V34="Sim",$Q10:$Q34)))</f>
        <v>429000</v>
      </c>
      <c r="W36" s="124">
        <f t="array" ref="W36">IF(COUNTIF(W10:W34,"Sim")&lt;3,"N/D (são necessários pelo menos 3 preços)",MEDIAN(IF(W10:W34="Sim",$Q10:$Q34)))</f>
        <v>460000</v>
      </c>
      <c r="X36" s="124">
        <f t="array" ref="X36">IF(COUNTIF(X10:X34,"Sim")&lt;3,"N/D (são necessários pelo menos 3 preços)",MEDIAN(IF(X10:X34="Sim",$Q10:$Q34)))</f>
        <v>444500</v>
      </c>
      <c r="Y36" s="125"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398617.18180000002</v>
      </c>
      <c r="O37" s="165" t="s">
        <v>34</v>
      </c>
      <c r="P37" s="166"/>
      <c r="Q37" s="166"/>
      <c r="R37" s="86">
        <f>MIN(Q10:Q33)</f>
        <v>375000</v>
      </c>
      <c r="T37" s="93"/>
      <c r="U37" s="94"/>
      <c r="V37" s="94"/>
      <c r="W37" s="94"/>
      <c r="X37" s="94"/>
      <c r="Y37" s="95"/>
    </row>
    <row r="38" spans="2:25" ht="21.75" thickBot="1">
      <c r="J38" s="165" t="s">
        <v>34</v>
      </c>
      <c r="K38" s="166"/>
      <c r="L38" s="166"/>
      <c r="M38" s="166"/>
      <c r="N38" s="111">
        <f>MIN(M10:M35)</f>
        <v>323486.7</v>
      </c>
      <c r="O38" s="165" t="s">
        <v>40</v>
      </c>
      <c r="P38" s="166" t="str">
        <f>IFERROR(DSTDEVP(O9:R13,3,U9:Y10),"")</f>
        <v/>
      </c>
      <c r="Q38" s="166"/>
      <c r="R38" s="96">
        <f t="array" ref="R38">IF(COUNTIF(R10:R33,"Sim")&lt;3,"N/D (são necessários pelo menos 3 preços)",_xlfn.STDEV.S(IF(R10:R33="Sim",Q10:Q33))/AVERAGE(IF(R10:R33="Sim",Q10:Q33)))</f>
        <v>0.10198559648125156</v>
      </c>
      <c r="T38" s="97" t="s">
        <v>41</v>
      </c>
      <c r="U38" s="98">
        <f t="array" ref="U38">IF(COUNTIF(U10:U34,"Sim")&lt;3,"N/D (são necessários pelo menos 3 preços)",_xlfn.STDEV.S(IF(U10:U34="Sim",$Q10:$Q34))/AVERAGE(IF(U10:U34="Sim",$Q10:$Q34)))</f>
        <v>0.10198559648125156</v>
      </c>
      <c r="V38" s="98">
        <f t="array" ref="V38">IF(COUNTIF(V10:V34,"Sim")&lt;3,"N/D (são necessários pelo menos 3 preços)",_xlfn.STDEV.S(IF(V10:V34="Sim",$Q10:$Q34))/AVERAGE(IF(V10:V34="Sim",$Q10:$Q34)))</f>
        <v>9.8793539595746716E-2</v>
      </c>
      <c r="W38" s="98">
        <f t="array" ref="W38">IF(COUNTIF(W10:W34,"Sim")&lt;3,"N/D (são necessários pelo menos 3 preços)",_xlfn.STDEV.S(IF(W10:W34="Sim",$Q10:$Q34))/AVERAGE(IF(W10:W34="Sim",$Q10:$Q34)))</f>
        <v>8.5737959711951958E-2</v>
      </c>
      <c r="X38" s="98">
        <f t="array" ref="X38">IF(COUNTIF(X10:X34,"Sim")&lt;3,"N/D (são necessários pelo menos 3 preços)",_xlfn.STDEV.S(IF(X10:X34="Sim",$Q10:$Q34))/AVERAGE(IF(X10:X34="Sim",$Q10:$Q34)))</f>
        <v>8.544107939920971E-2</v>
      </c>
      <c r="Y38" s="99"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397821.94150000002</v>
      </c>
      <c r="O39" s="172" t="s">
        <v>43</v>
      </c>
      <c r="P39" s="173"/>
      <c r="Q39" s="173"/>
      <c r="R39" s="87">
        <f>MIN(R35:R36)</f>
        <v>432208.33333333331</v>
      </c>
    </row>
    <row r="40" spans="2:25" ht="21.75" thickBot="1">
      <c r="J40" s="89"/>
      <c r="K40" s="89"/>
      <c r="L40" s="89"/>
      <c r="M40" s="89"/>
      <c r="N40" s="89"/>
      <c r="O40" s="89"/>
      <c r="P40" s="174" t="s">
        <v>44</v>
      </c>
      <c r="Q40" s="175"/>
      <c r="R40" s="118">
        <f>AVERAGE(I31,N39,R39)</f>
        <v>387356.72427632893</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8:M38"/>
    <mergeCell ref="O38:Q38"/>
    <mergeCell ref="J39:M39"/>
    <mergeCell ref="O39:Q39"/>
    <mergeCell ref="P40:Q40"/>
    <mergeCell ref="O34:Q34"/>
    <mergeCell ref="O35:Q35"/>
    <mergeCell ref="J36:M36"/>
    <mergeCell ref="O36:Q36"/>
    <mergeCell ref="J37:M37"/>
    <mergeCell ref="O37:Q37"/>
    <mergeCell ref="B28:H28"/>
    <mergeCell ref="B29:H29"/>
    <mergeCell ref="B30:H30"/>
    <mergeCell ref="B31:H31"/>
    <mergeCell ref="B32:C32"/>
    <mergeCell ref="B8:I8"/>
    <mergeCell ref="J8:N8"/>
    <mergeCell ref="O8:R8"/>
    <mergeCell ref="U8:Y8"/>
    <mergeCell ref="D7:N7"/>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6A540-4BB0-49D7-A944-0C3302CEAC45}">
  <dimension ref="B1:AMK42"/>
  <sheetViews>
    <sheetView topLeftCell="A22" zoomScale="60" zoomScaleNormal="60" workbookViewId="0"/>
  </sheetViews>
  <sheetFormatPr defaultColWidth="9.140625" defaultRowHeight="21"/>
  <cols>
    <col min="1" max="1" width="3.42578125" style="56" customWidth="1"/>
    <col min="2" max="2" width="30" style="54" customWidth="1"/>
    <col min="3" max="3" width="39.140625" style="54" bestFit="1" customWidth="1"/>
    <col min="4" max="4" width="22.710937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0.5703125" style="54" bestFit="1" customWidth="1"/>
    <col min="14" max="14" width="26.7109375" style="54" bestFit="1" customWidth="1"/>
    <col min="15" max="15" width="21" style="54" customWidth="1"/>
    <col min="16" max="16" width="24.42578125" style="54" customWidth="1"/>
    <col min="17" max="17" width="23.85546875" style="54" customWidth="1"/>
    <col min="18" max="18" width="26.7109375" style="56" bestFit="1" customWidth="1"/>
    <col min="19" max="19" width="4.42578125" style="54" customWidth="1"/>
    <col min="20" max="20" width="12.7109375" style="54" bestFit="1" customWidth="1"/>
    <col min="21" max="23" width="22.7109375" style="54" bestFit="1" customWidth="1"/>
    <col min="24" max="24" width="38.42578125" style="54" bestFit="1"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29" customHeight="1" thickBot="1">
      <c r="B7" s="60" t="s">
        <v>4</v>
      </c>
      <c r="C7" s="115" t="s">
        <v>281</v>
      </c>
      <c r="D7" s="162" t="str">
        <f>Planilha!C9</f>
        <v>Pá carregadeira sobre rodas, nova, ano de fabricação corrente, equipada com motor diesel com potência bruta (nominal) de no mínimo 120 hp ou unidade equivalente, declarado pelo fabricante, tração 4x4, peso operacional mínimo de 10.000 kg, caçamba com capacidade mínima 1,7 m³, cabine fechada ROPS/FOPS (Essas estruturas devem cumprir os padrões estabelecidos por órgãos reguladores, como a Organização Internacional de Normalização (ISO) ou equivalente), com ar condicionado de fábrica.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84">
      <c r="B10" s="73" t="s">
        <v>294</v>
      </c>
      <c r="C10" s="74" t="s">
        <v>327</v>
      </c>
      <c r="D10" s="75">
        <v>304471</v>
      </c>
      <c r="E10" s="109" t="s">
        <v>255</v>
      </c>
      <c r="F10" s="78">
        <f>VLOOKUP(E10,'índices de atualização'!A6:B201,2,FALSE)</f>
        <v>903.55</v>
      </c>
      <c r="G10" s="78">
        <f>LARGE('índices de atualização'!$B$162:$B$201,1)</f>
        <v>913.68399999999997</v>
      </c>
      <c r="H10" s="75">
        <f>D10*(G10/F10)</f>
        <v>307885.87368048256</v>
      </c>
      <c r="I10" s="77" t="s">
        <v>29</v>
      </c>
      <c r="J10" s="73" t="s">
        <v>30</v>
      </c>
      <c r="K10" s="78">
        <v>4262</v>
      </c>
      <c r="L10" s="129">
        <v>46054</v>
      </c>
      <c r="M10" s="79">
        <v>740000</v>
      </c>
      <c r="N10" s="77" t="s">
        <v>29</v>
      </c>
      <c r="O10" s="85" t="s">
        <v>338</v>
      </c>
      <c r="P10" s="117">
        <v>46100</v>
      </c>
      <c r="Q10" s="75">
        <v>670000</v>
      </c>
      <c r="R10" s="116" t="str">
        <f>U10</f>
        <v>Sim</v>
      </c>
      <c r="U10" s="81" t="str">
        <f>IF(ISNUMBER(Q10),"Sim","")</f>
        <v>Sim</v>
      </c>
      <c r="V10" s="82" t="str">
        <f>IF(ISNUMBER(Q10),IF(_xlfn.RANK.EQ(Q10,$Q$10:$Q$34)=1,"Não","Sim"),"")</f>
        <v>Sim</v>
      </c>
      <c r="W10" s="82" t="str">
        <f>IF(ISNUMBER(Q10),IF(_xlfn.RANK.EQ(Q10,$Q$10:$Q$34)=COUNT($Q$10:$Q$34),"Não","Sim"),"")</f>
        <v>Sim</v>
      </c>
      <c r="X10" s="82" t="str">
        <f>IF(V10="","",IF(AND(V10="Sim",W10="Sim"),"Sim","Não"))</f>
        <v>Sim</v>
      </c>
      <c r="Y10" s="83" t="str">
        <f>IF(ISNUMBER(Q10),IF(_xlfn.RANK.EQ(Q10,$Q$10:$Q$34)&lt;=2,"Não","Sim"),"")</f>
        <v>Não</v>
      </c>
    </row>
    <row r="11" spans="2:25" ht="84">
      <c r="B11" s="73" t="s">
        <v>298</v>
      </c>
      <c r="C11" s="74" t="s">
        <v>328</v>
      </c>
      <c r="D11" s="75">
        <v>279000</v>
      </c>
      <c r="E11" s="109" t="s">
        <v>255</v>
      </c>
      <c r="F11" s="78">
        <f>VLOOKUP(E11,'índices de atualização'!A7:B201,2,FALSE)</f>
        <v>903.55</v>
      </c>
      <c r="G11" s="78">
        <f>LARGE('índices de atualização'!$B$162:$B$201,1)</f>
        <v>913.68399999999997</v>
      </c>
      <c r="H11" s="75">
        <f t="shared" ref="H11:H20" si="0">D11*(G11/F11)</f>
        <v>282129.1970560567</v>
      </c>
      <c r="I11" s="77" t="s">
        <v>29</v>
      </c>
      <c r="J11" s="73" t="s">
        <v>31</v>
      </c>
      <c r="K11" s="78" t="s">
        <v>273</v>
      </c>
      <c r="L11" s="129">
        <v>45931</v>
      </c>
      <c r="M11" s="79">
        <v>782707.26599999995</v>
      </c>
      <c r="N11" s="77" t="s">
        <v>29</v>
      </c>
      <c r="O11" s="73" t="s">
        <v>339</v>
      </c>
      <c r="P11" s="117">
        <v>46100</v>
      </c>
      <c r="Q11" s="75">
        <v>414990</v>
      </c>
      <c r="R11" s="116" t="s">
        <v>291</v>
      </c>
      <c r="U11" s="81" t="str">
        <f t="shared" ref="U11:U33" si="1">IF(ISNUMBER(Q11),"Sim","")</f>
        <v>Sim</v>
      </c>
      <c r="V11" s="82" t="str">
        <f t="shared" ref="V11:V33" si="2">IF(ISNUMBER(Q11),IF(_xlfn.RANK.EQ(Q11,$Q$10:$Q$34)=1,"Não","Sim"),"")</f>
        <v>Sim</v>
      </c>
      <c r="W11" s="82" t="str">
        <f t="shared" ref="W11:W33" si="3">IF(ISNUMBER(Q11),IF(_xlfn.RANK.EQ(Q11,$Q$10:$Q$34)=COUNT($Q$10:$Q$34),"Não","Sim"),"")</f>
        <v>Não</v>
      </c>
      <c r="X11" s="82" t="str">
        <f t="shared" ref="X11:X33" si="4">IF(V11="","",IF(AND(V11="Sim",W11="Sim"),"Sim","Não"))</f>
        <v>Não</v>
      </c>
      <c r="Y11" s="83" t="str">
        <f t="shared" ref="Y11:Y33" si="5">IF(ISNUMBER(Q11),IF(_xlfn.RANK.EQ(Q11,Q11:Q35)&lt;=2,"Não","Sim"),"")</f>
        <v>Sim</v>
      </c>
    </row>
    <row r="12" spans="2:25" ht="42">
      <c r="B12" s="73" t="s">
        <v>304</v>
      </c>
      <c r="C12" s="78" t="s">
        <v>329</v>
      </c>
      <c r="D12" s="75">
        <v>319000</v>
      </c>
      <c r="E12" s="109" t="s">
        <v>254</v>
      </c>
      <c r="F12" s="78">
        <f>VLOOKUP(E12,'índices de atualização'!A8:B201,2,FALSE)</f>
        <v>901.55</v>
      </c>
      <c r="G12" s="78">
        <f>LARGE('índices de atualização'!$B$162:$B$201,1)</f>
        <v>913.68399999999997</v>
      </c>
      <c r="H12" s="75">
        <f t="shared" si="0"/>
        <v>323293.43464034167</v>
      </c>
      <c r="I12" s="77" t="s">
        <v>29</v>
      </c>
      <c r="J12" s="73" t="s">
        <v>290</v>
      </c>
      <c r="K12" s="74">
        <v>609928</v>
      </c>
      <c r="L12" s="129">
        <v>45717</v>
      </c>
      <c r="M12" s="79">
        <v>430447.5</v>
      </c>
      <c r="N12" s="77" t="s">
        <v>29</v>
      </c>
      <c r="O12" s="73" t="s">
        <v>483</v>
      </c>
      <c r="P12" s="117">
        <v>46105</v>
      </c>
      <c r="Q12" s="75">
        <v>690000</v>
      </c>
      <c r="R12" s="116" t="str">
        <f t="shared" ref="R12:R33" si="6">U12</f>
        <v>Sim</v>
      </c>
      <c r="U12" s="81" t="str">
        <f t="shared" si="1"/>
        <v>Sim</v>
      </c>
      <c r="V12" s="82" t="str">
        <f t="shared" si="2"/>
        <v>Não</v>
      </c>
      <c r="W12" s="82" t="str">
        <f t="shared" si="3"/>
        <v>Sim</v>
      </c>
      <c r="X12" s="82" t="str">
        <f t="shared" si="4"/>
        <v>Não</v>
      </c>
      <c r="Y12" s="83" t="str">
        <f t="shared" si="5"/>
        <v>Não</v>
      </c>
    </row>
    <row r="13" spans="2:25" ht="84">
      <c r="B13" s="73" t="s">
        <v>306</v>
      </c>
      <c r="C13" s="78" t="s">
        <v>330</v>
      </c>
      <c r="D13" s="75">
        <v>292900</v>
      </c>
      <c r="E13" s="109" t="s">
        <v>253</v>
      </c>
      <c r="F13" s="78">
        <f>VLOOKUP(E13,'índices de atualização'!A9:B201,2,FALSE)</f>
        <v>899.97400000000005</v>
      </c>
      <c r="G13" s="78">
        <f>LARGE('índices de atualização'!$B$162:$B$201,1)</f>
        <v>913.68399999999997</v>
      </c>
      <c r="H13" s="75">
        <f t="shared" si="0"/>
        <v>297361.97223475343</v>
      </c>
      <c r="I13" s="77" t="s">
        <v>29</v>
      </c>
      <c r="J13" s="73" t="s">
        <v>290</v>
      </c>
      <c r="K13" s="74">
        <v>478121</v>
      </c>
      <c r="L13" s="129">
        <v>45717</v>
      </c>
      <c r="M13" s="79">
        <v>337733.1667</v>
      </c>
      <c r="N13" s="77" t="s">
        <v>29</v>
      </c>
      <c r="O13" s="73" t="s">
        <v>484</v>
      </c>
      <c r="P13" s="117">
        <v>46113</v>
      </c>
      <c r="Q13" s="75">
        <v>429000</v>
      </c>
      <c r="R13" s="116" t="s">
        <v>291</v>
      </c>
      <c r="U13" s="81" t="str">
        <f t="shared" si="1"/>
        <v>Sim</v>
      </c>
      <c r="V13" s="82" t="str">
        <f t="shared" si="2"/>
        <v>Sim</v>
      </c>
      <c r="W13" s="82" t="str">
        <f t="shared" si="3"/>
        <v>Sim</v>
      </c>
      <c r="X13" s="82" t="str">
        <f t="shared" si="4"/>
        <v>Sim</v>
      </c>
      <c r="Y13" s="83" t="str">
        <f t="shared" si="5"/>
        <v>Sim</v>
      </c>
    </row>
    <row r="14" spans="2:25" ht="41.25" customHeight="1">
      <c r="B14" s="73" t="s">
        <v>331</v>
      </c>
      <c r="C14" s="78" t="s">
        <v>332</v>
      </c>
      <c r="D14" s="75">
        <v>390000</v>
      </c>
      <c r="E14" s="109" t="s">
        <v>252</v>
      </c>
      <c r="F14" s="78">
        <f>VLOOKUP(E14,'índices de atualização'!A10:B201,2,FALSE)</f>
        <v>899.65599999999995</v>
      </c>
      <c r="G14" s="78">
        <f>LARGE('índices de atualização'!$B$162:$B$201,1)</f>
        <v>913.68399999999997</v>
      </c>
      <c r="H14" s="75">
        <f t="shared" si="0"/>
        <v>396081.12434085913</v>
      </c>
      <c r="I14" s="77" t="s">
        <v>29</v>
      </c>
      <c r="J14" s="73" t="s">
        <v>290</v>
      </c>
      <c r="K14" s="74">
        <v>633634</v>
      </c>
      <c r="L14" s="129">
        <v>45717</v>
      </c>
      <c r="M14" s="79">
        <v>330333.3333</v>
      </c>
      <c r="N14" s="77" t="s">
        <v>29</v>
      </c>
      <c r="O14" s="85" t="s">
        <v>485</v>
      </c>
      <c r="P14" s="117">
        <v>46113</v>
      </c>
      <c r="Q14" s="75">
        <v>650000</v>
      </c>
      <c r="R14" s="116" t="str">
        <f t="shared" si="6"/>
        <v>Sim</v>
      </c>
      <c r="U14" s="81" t="str">
        <f t="shared" si="1"/>
        <v>Sim</v>
      </c>
      <c r="V14" s="82" t="str">
        <f t="shared" si="2"/>
        <v>Sim</v>
      </c>
      <c r="W14" s="82" t="str">
        <f t="shared" si="3"/>
        <v>Sim</v>
      </c>
      <c r="X14" s="82" t="str">
        <f t="shared" si="4"/>
        <v>Sim</v>
      </c>
      <c r="Y14" s="83" t="str">
        <f t="shared" si="5"/>
        <v>Não</v>
      </c>
    </row>
    <row r="15" spans="2:25" ht="42">
      <c r="B15" s="73" t="s">
        <v>319</v>
      </c>
      <c r="C15" s="78" t="s">
        <v>333</v>
      </c>
      <c r="D15" s="75">
        <v>296000</v>
      </c>
      <c r="E15" s="109" t="s">
        <v>256</v>
      </c>
      <c r="F15" s="78">
        <f>VLOOKUP(E15,'índices de atualização'!A11:B201,2,FALSE)</f>
        <v>908.673</v>
      </c>
      <c r="G15" s="78">
        <f>LARGE('índices de atualização'!$B$162:$B$201,1)</f>
        <v>913.68399999999997</v>
      </c>
      <c r="H15" s="75">
        <f t="shared" si="0"/>
        <v>297632.33198301261</v>
      </c>
      <c r="I15" s="77" t="s">
        <v>29</v>
      </c>
      <c r="J15" s="73"/>
      <c r="K15" s="74"/>
      <c r="L15" s="129"/>
      <c r="M15" s="79"/>
      <c r="N15" s="77"/>
      <c r="O15" s="85" t="s">
        <v>486</v>
      </c>
      <c r="P15" s="117">
        <v>46097</v>
      </c>
      <c r="Q15" s="75">
        <v>480000</v>
      </c>
      <c r="R15" s="116" t="s">
        <v>291</v>
      </c>
      <c r="U15" s="81" t="str">
        <f t="shared" si="1"/>
        <v>Sim</v>
      </c>
      <c r="V15" s="82" t="str">
        <f t="shared" si="2"/>
        <v>Sim</v>
      </c>
      <c r="W15" s="82" t="str">
        <f t="shared" si="3"/>
        <v>Sim</v>
      </c>
      <c r="X15" s="82" t="str">
        <f t="shared" si="4"/>
        <v>Sim</v>
      </c>
      <c r="Y15" s="83" t="str">
        <f t="shared" si="5"/>
        <v>Não</v>
      </c>
    </row>
    <row r="16" spans="2:25" ht="63">
      <c r="B16" s="73" t="s">
        <v>334</v>
      </c>
      <c r="C16" s="78" t="s">
        <v>335</v>
      </c>
      <c r="D16" s="75">
        <v>558500</v>
      </c>
      <c r="E16" s="109" t="s">
        <v>254</v>
      </c>
      <c r="F16" s="78">
        <f>VLOOKUP(E16,'índices de atualização'!A12:B201,2,FALSE)</f>
        <v>901.55</v>
      </c>
      <c r="G16" s="78">
        <f>LARGE('índices de atualização'!$B$162:$B$201,1)</f>
        <v>913.68399999999997</v>
      </c>
      <c r="H16" s="75">
        <f t="shared" si="0"/>
        <v>566016.87538128777</v>
      </c>
      <c r="I16" s="77" t="s">
        <v>29</v>
      </c>
      <c r="J16" s="73"/>
      <c r="K16" s="74"/>
      <c r="L16" s="129"/>
      <c r="M16" s="79"/>
      <c r="N16" s="77"/>
      <c r="O16" s="85"/>
      <c r="P16" s="117"/>
      <c r="Q16" s="74"/>
      <c r="R16" s="116" t="str">
        <f t="shared" si="6"/>
        <v/>
      </c>
      <c r="U16" s="81" t="str">
        <f t="shared" si="1"/>
        <v/>
      </c>
      <c r="V16" s="82" t="str">
        <f t="shared" si="2"/>
        <v/>
      </c>
      <c r="W16" s="82" t="str">
        <f t="shared" si="3"/>
        <v/>
      </c>
      <c r="X16" s="82" t="str">
        <f t="shared" si="4"/>
        <v/>
      </c>
      <c r="Y16" s="83" t="str">
        <f t="shared" si="5"/>
        <v/>
      </c>
    </row>
    <row r="17" spans="2:25" ht="63">
      <c r="B17" s="73" t="s">
        <v>321</v>
      </c>
      <c r="C17" s="78" t="s">
        <v>328</v>
      </c>
      <c r="D17" s="75">
        <v>293000</v>
      </c>
      <c r="E17" s="109" t="s">
        <v>255</v>
      </c>
      <c r="F17" s="78">
        <f>VLOOKUP(E17,'índices de atualização'!A13:B201,2,FALSE)</f>
        <v>903.55</v>
      </c>
      <c r="G17" s="78">
        <f>LARGE('índices de atualização'!$B$162:$B$201,1)</f>
        <v>913.68399999999997</v>
      </c>
      <c r="H17" s="75">
        <f t="shared" si="0"/>
        <v>296286.21769686241</v>
      </c>
      <c r="I17" s="77" t="s">
        <v>29</v>
      </c>
      <c r="J17" s="85"/>
      <c r="K17" s="84"/>
      <c r="L17" s="117"/>
      <c r="M17" s="75"/>
      <c r="N17" s="77"/>
      <c r="O17" s="85"/>
      <c r="P17" s="117"/>
      <c r="Q17" s="74"/>
      <c r="R17" s="116" t="str">
        <f t="shared" si="6"/>
        <v/>
      </c>
      <c r="U17" s="81" t="str">
        <f t="shared" si="1"/>
        <v/>
      </c>
      <c r="V17" s="82" t="str">
        <f t="shared" si="2"/>
        <v/>
      </c>
      <c r="W17" s="82" t="str">
        <f t="shared" si="3"/>
        <v/>
      </c>
      <c r="X17" s="82" t="str">
        <f t="shared" si="4"/>
        <v/>
      </c>
      <c r="Y17" s="83" t="str">
        <f t="shared" si="5"/>
        <v/>
      </c>
    </row>
    <row r="18" spans="2:25" ht="63">
      <c r="B18" s="73" t="s">
        <v>326</v>
      </c>
      <c r="C18" s="78" t="s">
        <v>336</v>
      </c>
      <c r="D18" s="75">
        <v>308450</v>
      </c>
      <c r="E18" s="109" t="s">
        <v>255</v>
      </c>
      <c r="F18" s="78">
        <f>VLOOKUP(E18,'índices de atualização'!A14:B201,2,FALSE)</f>
        <v>903.55</v>
      </c>
      <c r="G18" s="78">
        <f>LARGE('índices de atualização'!$B$162:$B$201,1)</f>
        <v>913.68399999999997</v>
      </c>
      <c r="H18" s="75">
        <f t="shared" si="0"/>
        <v>311909.50118975155</v>
      </c>
      <c r="I18" s="77" t="s">
        <v>29</v>
      </c>
      <c r="J18" s="85"/>
      <c r="K18" s="84"/>
      <c r="L18" s="117"/>
      <c r="M18" s="75"/>
      <c r="N18" s="77"/>
      <c r="O18" s="85"/>
      <c r="P18" s="117"/>
      <c r="Q18" s="74"/>
      <c r="R18" s="116" t="str">
        <f t="shared" si="6"/>
        <v/>
      </c>
      <c r="U18" s="81" t="str">
        <f t="shared" si="1"/>
        <v/>
      </c>
      <c r="V18" s="82" t="str">
        <f t="shared" si="2"/>
        <v/>
      </c>
      <c r="W18" s="82" t="str">
        <f t="shared" si="3"/>
        <v/>
      </c>
      <c r="X18" s="82" t="str">
        <f t="shared" si="4"/>
        <v/>
      </c>
      <c r="Y18" s="83" t="str">
        <f t="shared" si="5"/>
        <v/>
      </c>
    </row>
    <row r="19" spans="2:25" ht="84">
      <c r="B19" s="73" t="s">
        <v>323</v>
      </c>
      <c r="C19" s="78" t="s">
        <v>328</v>
      </c>
      <c r="D19" s="75">
        <v>312120</v>
      </c>
      <c r="E19" s="109" t="s">
        <v>255</v>
      </c>
      <c r="F19" s="78">
        <f>VLOOKUP(E19,'índices de atualização'!A15:B201,2,FALSE)</f>
        <v>903.55</v>
      </c>
      <c r="G19" s="78">
        <f>LARGE('índices de atualização'!$B$162:$B$201,1)</f>
        <v>913.68399999999997</v>
      </c>
      <c r="H19" s="75">
        <f t="shared" si="0"/>
        <v>315620.6630291628</v>
      </c>
      <c r="I19" s="77" t="s">
        <v>29</v>
      </c>
      <c r="J19" s="85"/>
      <c r="K19" s="84"/>
      <c r="L19" s="117"/>
      <c r="M19" s="75"/>
      <c r="N19" s="77"/>
      <c r="O19" s="85"/>
      <c r="P19" s="117"/>
      <c r="Q19" s="74"/>
      <c r="R19" s="116" t="str">
        <f t="shared" si="6"/>
        <v/>
      </c>
      <c r="U19" s="81" t="str">
        <f t="shared" si="1"/>
        <v/>
      </c>
      <c r="V19" s="82" t="str">
        <f t="shared" si="2"/>
        <v/>
      </c>
      <c r="W19" s="82" t="str">
        <f t="shared" si="3"/>
        <v/>
      </c>
      <c r="X19" s="82" t="str">
        <f t="shared" si="4"/>
        <v/>
      </c>
      <c r="Y19" s="83" t="str">
        <f t="shared" si="5"/>
        <v/>
      </c>
    </row>
    <row r="20" spans="2:25" ht="84">
      <c r="B20" s="73" t="s">
        <v>300</v>
      </c>
      <c r="C20" s="78" t="s">
        <v>337</v>
      </c>
      <c r="D20" s="75">
        <v>343037</v>
      </c>
      <c r="E20" s="109" t="s">
        <v>255</v>
      </c>
      <c r="F20" s="78">
        <f>VLOOKUP(E20,'índices de atualização'!A16:B201,2,FALSE)</f>
        <v>903.55</v>
      </c>
      <c r="G20" s="78">
        <f>LARGE('índices de atualização'!$B$162:$B$201,1)</f>
        <v>913.68399999999997</v>
      </c>
      <c r="H20" s="75">
        <f t="shared" si="0"/>
        <v>346884.42068286205</v>
      </c>
      <c r="I20" s="77" t="s">
        <v>29</v>
      </c>
      <c r="J20" s="85"/>
      <c r="K20" s="84"/>
      <c r="L20" s="117"/>
      <c r="M20" s="75"/>
      <c r="N20" s="77"/>
      <c r="O20" s="85"/>
      <c r="P20" s="117"/>
      <c r="Q20" s="74"/>
      <c r="R20" s="116" t="str">
        <f t="shared" si="6"/>
        <v/>
      </c>
      <c r="U20" s="81" t="str">
        <f t="shared" si="1"/>
        <v/>
      </c>
      <c r="V20" s="82" t="str">
        <f t="shared" si="2"/>
        <v/>
      </c>
      <c r="W20" s="82" t="str">
        <f t="shared" si="3"/>
        <v/>
      </c>
      <c r="X20" s="82" t="str">
        <f t="shared" si="4"/>
        <v/>
      </c>
      <c r="Y20" s="83" t="str">
        <f t="shared" si="5"/>
        <v/>
      </c>
    </row>
    <row r="21" spans="2:25">
      <c r="B21" s="73"/>
      <c r="C21" s="78"/>
      <c r="D21" s="75"/>
      <c r="E21" s="109"/>
      <c r="F21" s="78"/>
      <c r="G21" s="78"/>
      <c r="H21" s="110"/>
      <c r="I21" s="77"/>
      <c r="J21" s="85"/>
      <c r="K21" s="84"/>
      <c r="L21" s="117"/>
      <c r="M21" s="75"/>
      <c r="N21" s="77"/>
      <c r="O21" s="85"/>
      <c r="P21" s="117"/>
      <c r="Q21" s="74"/>
      <c r="R21" s="116" t="str">
        <f t="shared" si="6"/>
        <v/>
      </c>
      <c r="U21" s="81" t="str">
        <f t="shared" si="1"/>
        <v/>
      </c>
      <c r="V21" s="82" t="str">
        <f t="shared" si="2"/>
        <v/>
      </c>
      <c r="W21" s="82" t="str">
        <f t="shared" si="3"/>
        <v/>
      </c>
      <c r="X21" s="82" t="str">
        <f t="shared" si="4"/>
        <v/>
      </c>
      <c r="Y21" s="83" t="str">
        <f t="shared" si="5"/>
        <v/>
      </c>
    </row>
    <row r="22" spans="2:25">
      <c r="B22" s="73"/>
      <c r="C22" s="78"/>
      <c r="D22" s="75"/>
      <c r="E22" s="109"/>
      <c r="F22" s="78"/>
      <c r="G22" s="78"/>
      <c r="H22" s="110"/>
      <c r="I22" s="77"/>
      <c r="J22" s="85"/>
      <c r="K22" s="84"/>
      <c r="L22" s="117"/>
      <c r="M22" s="75"/>
      <c r="N22" s="77"/>
      <c r="O22" s="85"/>
      <c r="P22" s="117"/>
      <c r="Q22" s="74"/>
      <c r="R22" s="116" t="str">
        <f t="shared" si="6"/>
        <v/>
      </c>
      <c r="U22" s="81" t="str">
        <f t="shared" si="1"/>
        <v/>
      </c>
      <c r="V22" s="82" t="str">
        <f t="shared" si="2"/>
        <v/>
      </c>
      <c r="W22" s="82" t="str">
        <f t="shared" si="3"/>
        <v/>
      </c>
      <c r="X22" s="82" t="str">
        <f t="shared" si="4"/>
        <v/>
      </c>
      <c r="Y22" s="83" t="str">
        <f t="shared" si="5"/>
        <v/>
      </c>
    </row>
    <row r="23" spans="2:25">
      <c r="B23" s="73"/>
      <c r="C23" s="78"/>
      <c r="D23" s="75"/>
      <c r="E23" s="109"/>
      <c r="F23" s="78"/>
      <c r="G23" s="78"/>
      <c r="H23" s="110"/>
      <c r="I23" s="77"/>
      <c r="J23" s="85"/>
      <c r="K23" s="84"/>
      <c r="L23" s="117"/>
      <c r="M23" s="75"/>
      <c r="N23" s="77"/>
      <c r="O23" s="85"/>
      <c r="P23" s="117"/>
      <c r="Q23" s="74"/>
      <c r="R23" s="116" t="str">
        <f t="shared" si="6"/>
        <v/>
      </c>
      <c r="U23" s="81" t="str">
        <f t="shared" si="1"/>
        <v/>
      </c>
      <c r="V23" s="82" t="str">
        <f t="shared" si="2"/>
        <v/>
      </c>
      <c r="W23" s="82" t="str">
        <f t="shared" si="3"/>
        <v/>
      </c>
      <c r="X23" s="82" t="str">
        <f t="shared" si="4"/>
        <v/>
      </c>
      <c r="Y23" s="83" t="str">
        <f t="shared" si="5"/>
        <v/>
      </c>
    </row>
    <row r="24" spans="2:25">
      <c r="B24" s="73"/>
      <c r="C24" s="78"/>
      <c r="D24" s="75"/>
      <c r="E24" s="109"/>
      <c r="F24" s="78"/>
      <c r="G24" s="78"/>
      <c r="H24" s="110"/>
      <c r="I24" s="77"/>
      <c r="J24" s="85"/>
      <c r="K24" s="84"/>
      <c r="L24" s="117"/>
      <c r="M24" s="75"/>
      <c r="N24" s="77"/>
      <c r="O24" s="85"/>
      <c r="P24" s="117"/>
      <c r="Q24" s="74"/>
      <c r="R24" s="116" t="str">
        <f t="shared" si="6"/>
        <v/>
      </c>
      <c r="U24" s="81" t="str">
        <f t="shared" si="1"/>
        <v/>
      </c>
      <c r="V24" s="82" t="str">
        <f t="shared" si="2"/>
        <v/>
      </c>
      <c r="W24" s="82" t="str">
        <f t="shared" si="3"/>
        <v/>
      </c>
      <c r="X24" s="82" t="str">
        <f t="shared" si="4"/>
        <v/>
      </c>
      <c r="Y24" s="83" t="str">
        <f t="shared" si="5"/>
        <v/>
      </c>
    </row>
    <row r="25" spans="2:25">
      <c r="B25" s="73"/>
      <c r="C25" s="78"/>
      <c r="D25" s="75"/>
      <c r="E25" s="109"/>
      <c r="F25" s="78"/>
      <c r="G25" s="78"/>
      <c r="H25" s="110"/>
      <c r="I25" s="77"/>
      <c r="J25" s="85"/>
      <c r="K25" s="84"/>
      <c r="L25" s="117"/>
      <c r="M25" s="75"/>
      <c r="N25" s="77"/>
      <c r="O25" s="85"/>
      <c r="P25" s="117"/>
      <c r="Q25" s="74"/>
      <c r="R25" s="116" t="str">
        <f t="shared" si="6"/>
        <v/>
      </c>
      <c r="U25" s="81" t="str">
        <f t="shared" si="1"/>
        <v/>
      </c>
      <c r="V25" s="82" t="str">
        <f t="shared" si="2"/>
        <v/>
      </c>
      <c r="W25" s="82" t="str">
        <f t="shared" si="3"/>
        <v/>
      </c>
      <c r="X25" s="82" t="str">
        <f t="shared" si="4"/>
        <v/>
      </c>
      <c r="Y25" s="83" t="str">
        <f t="shared" si="5"/>
        <v/>
      </c>
    </row>
    <row r="26" spans="2:25">
      <c r="B26" s="73"/>
      <c r="C26" s="78"/>
      <c r="D26" s="75"/>
      <c r="E26" s="109"/>
      <c r="F26" s="78"/>
      <c r="G26" s="78"/>
      <c r="H26" s="110"/>
      <c r="I26" s="77"/>
      <c r="J26" s="85"/>
      <c r="K26" s="84"/>
      <c r="L26" s="117"/>
      <c r="M26" s="75"/>
      <c r="N26" s="77"/>
      <c r="O26" s="85"/>
      <c r="P26" s="117"/>
      <c r="Q26" s="74"/>
      <c r="R26" s="116" t="str">
        <f t="shared" si="6"/>
        <v/>
      </c>
      <c r="U26" s="81" t="str">
        <f t="shared" si="1"/>
        <v/>
      </c>
      <c r="V26" s="82" t="str">
        <f t="shared" si="2"/>
        <v/>
      </c>
      <c r="W26" s="82" t="str">
        <f t="shared" si="3"/>
        <v/>
      </c>
      <c r="X26" s="82" t="str">
        <f t="shared" si="4"/>
        <v/>
      </c>
      <c r="Y26" s="83" t="str">
        <f t="shared" si="5"/>
        <v/>
      </c>
    </row>
    <row r="27" spans="2:25">
      <c r="B27" s="73"/>
      <c r="C27" s="74"/>
      <c r="D27" s="75"/>
      <c r="E27" s="109"/>
      <c r="F27" s="78"/>
      <c r="G27" s="78"/>
      <c r="H27" s="110"/>
      <c r="I27" s="77"/>
      <c r="J27" s="85"/>
      <c r="K27" s="84"/>
      <c r="L27" s="117"/>
      <c r="M27" s="75"/>
      <c r="N27" s="77"/>
      <c r="O27" s="85"/>
      <c r="P27" s="117"/>
      <c r="Q27" s="74"/>
      <c r="R27" s="116" t="str">
        <f t="shared" si="6"/>
        <v/>
      </c>
      <c r="U27" s="81" t="str">
        <f t="shared" si="1"/>
        <v/>
      </c>
      <c r="V27" s="82" t="str">
        <f t="shared" si="2"/>
        <v/>
      </c>
      <c r="W27" s="82" t="str">
        <f t="shared" si="3"/>
        <v/>
      </c>
      <c r="X27" s="82" t="str">
        <f t="shared" si="4"/>
        <v/>
      </c>
      <c r="Y27" s="83" t="str">
        <f t="shared" si="5"/>
        <v/>
      </c>
    </row>
    <row r="28" spans="2:25">
      <c r="B28" s="165" t="s">
        <v>32</v>
      </c>
      <c r="C28" s="166"/>
      <c r="D28" s="166"/>
      <c r="E28" s="166"/>
      <c r="F28" s="166"/>
      <c r="G28" s="166"/>
      <c r="H28" s="166"/>
      <c r="I28" s="76">
        <f t="array" ref="I28">IFERROR(AVERAGE(IF(I7:I27="Sim",H7:H27)),"")</f>
        <v>340100.14653776656</v>
      </c>
      <c r="J28" s="85"/>
      <c r="K28" s="84"/>
      <c r="L28" s="117"/>
      <c r="M28" s="75"/>
      <c r="N28" s="77"/>
      <c r="O28" s="85"/>
      <c r="P28" s="117"/>
      <c r="Q28" s="74"/>
      <c r="R28" s="116" t="str">
        <f t="shared" si="6"/>
        <v/>
      </c>
      <c r="U28" s="81" t="str">
        <f t="shared" si="1"/>
        <v/>
      </c>
      <c r="V28" s="82" t="str">
        <f t="shared" si="2"/>
        <v/>
      </c>
      <c r="W28" s="82" t="str">
        <f t="shared" si="3"/>
        <v/>
      </c>
      <c r="X28" s="82" t="str">
        <f t="shared" si="4"/>
        <v/>
      </c>
      <c r="Y28" s="83" t="str">
        <f t="shared" si="5"/>
        <v/>
      </c>
    </row>
    <row r="29" spans="2:25">
      <c r="B29" s="165" t="s">
        <v>33</v>
      </c>
      <c r="C29" s="166"/>
      <c r="D29" s="166"/>
      <c r="E29" s="166"/>
      <c r="F29" s="166"/>
      <c r="G29" s="166"/>
      <c r="H29" s="166"/>
      <c r="I29" s="76">
        <f t="array" ref="I29">IFERROR(MEDIAN(IF(I10:I27="Sim",H10:H27)),"")</f>
        <v>311909.50118975155</v>
      </c>
      <c r="J29" s="85"/>
      <c r="K29" s="74"/>
      <c r="L29" s="117"/>
      <c r="M29" s="75"/>
      <c r="N29" s="77"/>
      <c r="O29" s="85"/>
      <c r="P29" s="117"/>
      <c r="Q29" s="74"/>
      <c r="R29" s="116" t="str">
        <f t="shared" si="6"/>
        <v/>
      </c>
      <c r="U29" s="81" t="str">
        <f t="shared" si="1"/>
        <v/>
      </c>
      <c r="V29" s="82" t="str">
        <f t="shared" si="2"/>
        <v/>
      </c>
      <c r="W29" s="82" t="str">
        <f t="shared" si="3"/>
        <v/>
      </c>
      <c r="X29" s="82" t="str">
        <f t="shared" si="4"/>
        <v/>
      </c>
      <c r="Y29" s="83" t="str">
        <f t="shared" si="5"/>
        <v/>
      </c>
    </row>
    <row r="30" spans="2:25">
      <c r="B30" s="165" t="s">
        <v>34</v>
      </c>
      <c r="C30" s="166"/>
      <c r="D30" s="166"/>
      <c r="E30" s="166"/>
      <c r="F30" s="166"/>
      <c r="G30" s="166"/>
      <c r="H30" s="166"/>
      <c r="I30" s="111">
        <f>MIN(H10:H27)</f>
        <v>282129.1970560567</v>
      </c>
      <c r="J30" s="85"/>
      <c r="K30" s="74"/>
      <c r="L30" s="117"/>
      <c r="M30" s="75"/>
      <c r="N30" s="77"/>
      <c r="O30" s="85"/>
      <c r="P30" s="117"/>
      <c r="Q30" s="74"/>
      <c r="R30" s="116" t="str">
        <f t="shared" si="6"/>
        <v/>
      </c>
      <c r="U30" s="81" t="str">
        <f t="shared" si="1"/>
        <v/>
      </c>
      <c r="V30" s="82" t="str">
        <f t="shared" si="2"/>
        <v/>
      </c>
      <c r="W30" s="82" t="str">
        <f t="shared" si="3"/>
        <v/>
      </c>
      <c r="X30" s="82" t="str">
        <f t="shared" si="4"/>
        <v/>
      </c>
      <c r="Y30" s="83" t="str">
        <f t="shared" si="5"/>
        <v/>
      </c>
    </row>
    <row r="31" spans="2:25" ht="21.75" thickBot="1">
      <c r="B31" s="167" t="s">
        <v>35</v>
      </c>
      <c r="C31" s="168"/>
      <c r="D31" s="168"/>
      <c r="E31" s="168"/>
      <c r="F31" s="168"/>
      <c r="G31" s="168"/>
      <c r="H31" s="168"/>
      <c r="I31" s="112">
        <f>MIN(I28:I29)</f>
        <v>311909.50118975155</v>
      </c>
      <c r="J31" s="85"/>
      <c r="K31" s="74"/>
      <c r="L31" s="117"/>
      <c r="M31" s="74"/>
      <c r="N31" s="77"/>
      <c r="O31" s="85"/>
      <c r="P31" s="117"/>
      <c r="Q31" s="74"/>
      <c r="R31" s="116" t="str">
        <f t="shared" si="6"/>
        <v/>
      </c>
      <c r="U31" s="81" t="str">
        <f t="shared" si="1"/>
        <v/>
      </c>
      <c r="V31" s="82" t="str">
        <f t="shared" si="2"/>
        <v/>
      </c>
      <c r="W31" s="82" t="str">
        <f t="shared" si="3"/>
        <v/>
      </c>
      <c r="X31" s="82" t="str">
        <f t="shared" si="4"/>
        <v/>
      </c>
      <c r="Y31" s="83" t="str">
        <f t="shared" si="5"/>
        <v/>
      </c>
    </row>
    <row r="32" spans="2:25" ht="21.75" thickBot="1">
      <c r="B32" s="169" t="s">
        <v>36</v>
      </c>
      <c r="C32" s="169"/>
      <c r="D32" s="107"/>
      <c r="E32" s="108"/>
      <c r="F32" s="108"/>
      <c r="G32" s="108"/>
      <c r="H32" s="108"/>
      <c r="I32" s="108"/>
      <c r="J32" s="85"/>
      <c r="K32" s="74"/>
      <c r="L32" s="117"/>
      <c r="M32" s="74"/>
      <c r="N32" s="77"/>
      <c r="O32" s="85"/>
      <c r="P32" s="117"/>
      <c r="Q32" s="74"/>
      <c r="R32" s="116" t="str">
        <f t="shared" si="6"/>
        <v/>
      </c>
      <c r="U32" s="81" t="str">
        <f t="shared" si="1"/>
        <v/>
      </c>
      <c r="V32" s="82" t="str">
        <f t="shared" si="2"/>
        <v/>
      </c>
      <c r="W32" s="82" t="str">
        <f t="shared" si="3"/>
        <v/>
      </c>
      <c r="X32" s="82" t="str">
        <f t="shared" si="4"/>
        <v/>
      </c>
      <c r="Y32" s="83" t="str">
        <f t="shared" si="5"/>
        <v/>
      </c>
    </row>
    <row r="33" spans="2:25" ht="23.25" customHeight="1">
      <c r="B33" s="88"/>
      <c r="C33" s="88"/>
      <c r="D33" s="89"/>
      <c r="E33" s="89"/>
      <c r="F33" s="89"/>
      <c r="G33" s="89"/>
      <c r="H33" s="89"/>
      <c r="I33" s="89"/>
      <c r="J33" s="85"/>
      <c r="K33" s="74"/>
      <c r="L33" s="117"/>
      <c r="M33" s="74"/>
      <c r="N33" s="77"/>
      <c r="O33" s="85"/>
      <c r="P33" s="117"/>
      <c r="Q33" s="74"/>
      <c r="R33" s="116" t="str">
        <f t="shared" si="6"/>
        <v/>
      </c>
      <c r="U33" s="81" t="str">
        <f t="shared" si="1"/>
        <v/>
      </c>
      <c r="V33" s="82" t="str">
        <f t="shared" si="2"/>
        <v/>
      </c>
      <c r="W33" s="82" t="str">
        <f t="shared" si="3"/>
        <v/>
      </c>
      <c r="X33" s="82" t="str">
        <f t="shared" si="4"/>
        <v/>
      </c>
      <c r="Y33" s="83" t="str">
        <f t="shared" si="5"/>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Seleção específica de preços</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670000</v>
      </c>
      <c r="T35" s="92" t="s">
        <v>38</v>
      </c>
      <c r="U35" s="122">
        <f t="array" ref="U35">IF(COUNTIF(U10:U34,"Sim")&lt;3,"N/D (são necessários pelo menos 3 preços)",AVERAGE(IF(U10:U34="Sim",$Q10:$Q34)))</f>
        <v>555665</v>
      </c>
      <c r="V35" s="122">
        <f t="array" ref="V35">IF(COUNTIF(V10:V34,"Sim")&lt;3,"N/D (são necessários pelo menos 3 preços)",AVERAGE(IF(V10:V34="Sim",$Q10:$Q34)))</f>
        <v>528798</v>
      </c>
      <c r="W35" s="122">
        <f t="array" ref="W35">IF(COUNTIF(W10:W34,"Sim")&lt;3,"N/D (são necessários pelo menos 3 preços)",AVERAGE(IF(W10:W34="Sim",$Q10:$Q34)))</f>
        <v>583800</v>
      </c>
      <c r="X35" s="122">
        <f t="array" ref="X35">IF(COUNTIF(X10:X34,"Sim")&lt;3,"N/D (são necessários pelo menos 3 preços)",AVERAGE(IF(X10:X34="Sim",$Q10:$Q34)))</f>
        <v>557250</v>
      </c>
      <c r="Y35" s="12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524244.25319999998</v>
      </c>
      <c r="O36" s="165" t="s">
        <v>33</v>
      </c>
      <c r="P36" s="166"/>
      <c r="Q36" s="166"/>
      <c r="R36" s="86">
        <f t="array" ref="R36">IF(COUNTIF(R10:R33,"Sim")&lt;3,"N/D (são necessários pelo menos 3 preços)",MEDIAN(IF(R10:R33="Sim",Q10:Q33)))</f>
        <v>670000</v>
      </c>
      <c r="T36" s="93" t="s">
        <v>39</v>
      </c>
      <c r="U36" s="124">
        <f t="array" ref="U36">IF(COUNTIF(U10:U34,"Sim")&lt;3,"N/D (são necessários pelo menos 3 preços)",MEDIAN(IF(U10:U34="Sim",$Q10:$Q34)))</f>
        <v>565000</v>
      </c>
      <c r="V36" s="124">
        <f t="array" ref="V36">IF(COUNTIF(V10:V34,"Sim")&lt;3,"N/D (são necessários pelo menos 3 preços)",MEDIAN(IF(V10:V34="Sim",$Q10:$Q34)))</f>
        <v>480000</v>
      </c>
      <c r="W36" s="124">
        <f t="array" ref="W36">IF(COUNTIF(W10:W34,"Sim")&lt;3,"N/D (são necessários pelo menos 3 preços)",MEDIAN(IF(W10:W34="Sim",$Q10:$Q34)))</f>
        <v>650000</v>
      </c>
      <c r="X36" s="124">
        <f t="array" ref="X36">IF(COUNTIF(X10:X34,"Sim")&lt;3,"N/D (são necessários pelo menos 3 preços)",MEDIAN(IF(X10:X34="Sim",$Q10:$Q34)))</f>
        <v>565000</v>
      </c>
      <c r="Y36" s="125"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430447.5</v>
      </c>
      <c r="O37" s="165" t="s">
        <v>34</v>
      </c>
      <c r="P37" s="166"/>
      <c r="Q37" s="166"/>
      <c r="R37" s="86">
        <f>MIN(Q10:Q33)</f>
        <v>414990</v>
      </c>
      <c r="T37" s="93"/>
      <c r="U37" s="94"/>
      <c r="V37" s="94"/>
      <c r="W37" s="94"/>
      <c r="X37" s="94"/>
      <c r="Y37" s="95"/>
    </row>
    <row r="38" spans="2:25" ht="21.75" thickBot="1">
      <c r="J38" s="165" t="s">
        <v>34</v>
      </c>
      <c r="K38" s="166"/>
      <c r="L38" s="166"/>
      <c r="M38" s="166"/>
      <c r="N38" s="111">
        <f>MIN(M10:M35)</f>
        <v>330333.3333</v>
      </c>
      <c r="O38" s="165" t="s">
        <v>40</v>
      </c>
      <c r="P38" s="166" t="str">
        <f>IFERROR(DSTDEVP(O9:R13,3,U9:Y10),"")</f>
        <v/>
      </c>
      <c r="Q38" s="166"/>
      <c r="R38" s="96">
        <f t="array" ref="R38">IF(COUNTIF(R10:R33,"Sim")&lt;3,"N/D (são necessários pelo menos 3 preços)",_xlfn.STDEV.S(IF(R10:R33="Sim",Q10:Q33))/AVERAGE(IF(R10:R33="Sim",Q10:Q33)))</f>
        <v>2.9850746268656716E-2</v>
      </c>
      <c r="T38" s="97" t="s">
        <v>41</v>
      </c>
      <c r="U38" s="98">
        <f t="array" ref="U38">IF(COUNTIF(U10:U34,"Sim")&lt;3,"N/D (são necessários pelo menos 3 preços)",_xlfn.STDEV.S(IF(U10:U34="Sim",$Q10:$Q34))/AVERAGE(IF(U10:U34="Sim",$Q10:$Q34)))</f>
        <v>0.22987066336897444</v>
      </c>
      <c r="V38" s="98">
        <f t="array" ref="V38">IF(COUNTIF(V10:V34,"Sim")&lt;3,"N/D (são necessários pelo menos 3 preços)",_xlfn.STDEV.S(IF(V10:V34="Sim",$Q10:$Q34))/AVERAGE(IF(V10:V34="Sim",$Q10:$Q34)))</f>
        <v>0.2314568308576877</v>
      </c>
      <c r="W38" s="98">
        <f t="array" ref="W38">IF(COUNTIF(W10:W34,"Sim")&lt;3,"N/D (são necessários pelo menos 3 preços)",_xlfn.STDEV.S(IF(W10:W34="Sim",$Q10:$Q34))/AVERAGE(IF(W10:W34="Sim",$Q10:$Q34)))</f>
        <v>0.2059576860637172</v>
      </c>
      <c r="X38" s="98">
        <f t="array" ref="X38">IF(COUNTIF(X10:X34,"Sim")&lt;3,"N/D (são necessários pelo menos 3 preços)",_xlfn.STDEV.S(IF(X10:X34="Sim",$Q10:$Q34))/AVERAGE(IF(X10:X34="Sim",$Q10:$Q34)))</f>
        <v>0.21666200527197227</v>
      </c>
      <c r="Y38" s="99"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430447.5</v>
      </c>
      <c r="O39" s="172" t="s">
        <v>43</v>
      </c>
      <c r="P39" s="173"/>
      <c r="Q39" s="173"/>
      <c r="R39" s="87">
        <f>MIN(R35:R36)</f>
        <v>670000</v>
      </c>
    </row>
    <row r="40" spans="2:25" ht="21.75" thickBot="1">
      <c r="J40" s="89"/>
      <c r="K40" s="89"/>
      <c r="L40" s="89"/>
      <c r="M40" s="89"/>
      <c r="N40" s="89"/>
      <c r="O40" s="89"/>
      <c r="P40" s="174" t="s">
        <v>44</v>
      </c>
      <c r="Q40" s="175"/>
      <c r="R40" s="118">
        <f>AVERAGE(I31,N39,R39)</f>
        <v>470785.6670632505</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2B6CF-2146-473E-95CC-F0E6088FA730}">
  <dimension ref="B1:AMK42"/>
  <sheetViews>
    <sheetView topLeftCell="A40" zoomScale="60" zoomScaleNormal="60" workbookViewId="0"/>
  </sheetViews>
  <sheetFormatPr defaultColWidth="9.140625" defaultRowHeight="21"/>
  <cols>
    <col min="1" max="1" width="3.42578125" style="56" customWidth="1"/>
    <col min="2" max="2" width="34" style="54" customWidth="1"/>
    <col min="3" max="3" width="39.140625" style="54" bestFit="1" customWidth="1"/>
    <col min="4" max="4" width="25.14062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3.28515625" style="54" bestFit="1" customWidth="1"/>
    <col min="14" max="14" width="26.7109375" style="54" bestFit="1" customWidth="1"/>
    <col min="15" max="15" width="17.7109375" style="54" bestFit="1" customWidth="1"/>
    <col min="16" max="16" width="24.42578125" style="54" customWidth="1"/>
    <col min="17" max="17" width="25.140625" style="54" bestFit="1" customWidth="1"/>
    <col min="18" max="18" width="26.7109375" style="56" bestFit="1" customWidth="1"/>
    <col min="19" max="19" width="3.42578125" style="54" customWidth="1"/>
    <col min="20" max="20" width="12.7109375" style="54" bestFit="1" customWidth="1"/>
    <col min="21" max="23" width="22.7109375" style="54" bestFit="1" customWidth="1"/>
    <col min="24" max="24" width="38.42578125" style="54" bestFit="1"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50.75" customHeight="1" thickBot="1">
      <c r="B7" s="60" t="s">
        <v>4</v>
      </c>
      <c r="C7" s="115" t="s">
        <v>282</v>
      </c>
      <c r="D7" s="162" t="str">
        <f>Planilha!C10</f>
        <v>Motoniveladora, nova, ano de fabricação corrente, equipada com motor diesel com potência bruta (nominal) de no mínimo 140 hp ou unidade equivalente, declarado pelo fabricante, transmissão de mínimo 6 velocidades a frente e 3 a ré, tração 6x4, peso operacional mínimo de 13.000 kg, equipada com cabine fechada ROPS/FOPS (Essas estruturas devem cumprir os padrões estabelecidos por órgãos reguladores, como a Organização Internacional de Normalização (ISO) ou equivalente), com ar-condicionado de fábrica, lâmina com largura mínima de 3.500 mm, escarificador traseiro com cinco dentes.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63">
      <c r="B10" s="73" t="s">
        <v>340</v>
      </c>
      <c r="C10" s="74" t="s">
        <v>341</v>
      </c>
      <c r="D10" s="75">
        <v>509800</v>
      </c>
      <c r="E10" s="109" t="s">
        <v>255</v>
      </c>
      <c r="F10" s="78">
        <f>VLOOKUP(E10,'índices de atualização'!A6:B201,2,FALSE)</f>
        <v>903.55</v>
      </c>
      <c r="G10" s="78">
        <f>LARGE('índices de atualização'!$B$162:$B$201,1)</f>
        <v>913.68399999999997</v>
      </c>
      <c r="H10" s="75">
        <f>D10*(G10/F10)</f>
        <v>515517.79447733943</v>
      </c>
      <c r="I10" s="77" t="s">
        <v>29</v>
      </c>
      <c r="J10" s="73" t="s">
        <v>30</v>
      </c>
      <c r="K10" s="78">
        <v>4090</v>
      </c>
      <c r="L10" s="129">
        <v>46054</v>
      </c>
      <c r="M10" s="79">
        <v>1165000</v>
      </c>
      <c r="N10" s="77" t="s">
        <v>29</v>
      </c>
      <c r="O10" s="73" t="s">
        <v>339</v>
      </c>
      <c r="P10" s="117">
        <v>46100</v>
      </c>
      <c r="Q10" s="75">
        <v>922200</v>
      </c>
      <c r="R10" s="116" t="str">
        <f>U10</f>
        <v>Sim</v>
      </c>
      <c r="U10" s="81" t="str">
        <f>IF(ISNUMBER(Q10),"Sim","")</f>
        <v>Sim</v>
      </c>
      <c r="V10" s="82" t="str">
        <f>IF(ISNUMBER(Q10),IF(_xlfn.RANK.EQ(Q10,$Q$10:$Q$34)=1,"Não","Sim"),"")</f>
        <v>Sim</v>
      </c>
      <c r="W10" s="82" t="str">
        <f>IF(ISNUMBER(Q10),IF(_xlfn.RANK.EQ(Q10,$Q$10:$Q$34)=COUNT($Q$10:$Q$34),"Não","Sim"),"")</f>
        <v>Sim</v>
      </c>
      <c r="X10" s="82" t="str">
        <f>IF(V10="","",IF(AND(V10="Sim",W10="Sim"),"Sim","Não"))</f>
        <v>Sim</v>
      </c>
      <c r="Y10" s="83" t="str">
        <f>IF(ISNUMBER(Q10),IF(_xlfn.RANK.EQ(Q10,$Q$10:$Q$34)&lt;=2,"Não","Sim"),"")</f>
        <v>Sim</v>
      </c>
    </row>
    <row r="11" spans="2:25" ht="63">
      <c r="B11" s="73" t="s">
        <v>298</v>
      </c>
      <c r="C11" s="78" t="s">
        <v>322</v>
      </c>
      <c r="D11" s="75">
        <v>559000</v>
      </c>
      <c r="E11" s="109" t="s">
        <v>255</v>
      </c>
      <c r="F11" s="78">
        <f>VLOOKUP(E11,'índices de atualização'!A7:B201,2,FALSE)</f>
        <v>903.55</v>
      </c>
      <c r="G11" s="78">
        <f>LARGE('índices de atualização'!$B$162:$B$201,1)</f>
        <v>913.68399999999997</v>
      </c>
      <c r="H11" s="75">
        <f t="shared" ref="H11:H15" si="0">D11*(G11/F11)</f>
        <v>565269.60987217096</v>
      </c>
      <c r="I11" s="77" t="s">
        <v>29</v>
      </c>
      <c r="J11" s="73" t="s">
        <v>31</v>
      </c>
      <c r="K11" s="78" t="s">
        <v>274</v>
      </c>
      <c r="L11" s="129">
        <v>45931</v>
      </c>
      <c r="M11" s="79">
        <v>1296293.7596</v>
      </c>
      <c r="N11" s="77" t="s">
        <v>29</v>
      </c>
      <c r="O11" s="73" t="s">
        <v>484</v>
      </c>
      <c r="P11" s="117">
        <v>46113</v>
      </c>
      <c r="Q11" s="75">
        <v>949000</v>
      </c>
      <c r="R11" s="116" t="str">
        <f t="shared" ref="R11:R33" si="1">U11</f>
        <v>Sim</v>
      </c>
      <c r="U11" s="81" t="str">
        <f t="shared" ref="U11:U33" si="2">IF(ISNUMBER(Q11),"Sim","")</f>
        <v>Sim</v>
      </c>
      <c r="V11" s="82" t="str">
        <f t="shared" ref="V11:V33" si="3">IF(ISNUMBER(Q11),IF(_xlfn.RANK.EQ(Q11,$Q$10:$Q$34)=1,"Não","Sim"),"")</f>
        <v>Sim</v>
      </c>
      <c r="W11" s="82" t="str">
        <f t="shared" ref="W11:W33" si="4">IF(ISNUMBER(Q11),IF(_xlfn.RANK.EQ(Q11,$Q$10:$Q$34)=COUNT($Q$10:$Q$34),"Não","Sim"),"")</f>
        <v>Sim</v>
      </c>
      <c r="X11" s="82" t="str">
        <f t="shared" ref="X11:X33" si="5">IF(V11="","",IF(AND(V11="Sim",W11="Sim"),"Sim","Não"))</f>
        <v>Sim</v>
      </c>
      <c r="Y11" s="83" t="str">
        <f t="shared" ref="Y11:Y33" si="6">IF(ISNUMBER(Q11),IF(_xlfn.RANK.EQ(Q11,Q11:Q35)&lt;=2,"Não","Sim"),"")</f>
        <v>Não</v>
      </c>
    </row>
    <row r="12" spans="2:25" ht="63">
      <c r="B12" s="73" t="s">
        <v>342</v>
      </c>
      <c r="C12" s="78" t="s">
        <v>343</v>
      </c>
      <c r="D12" s="75">
        <v>787000</v>
      </c>
      <c r="E12" s="109" t="s">
        <v>254</v>
      </c>
      <c r="F12" s="78">
        <f>VLOOKUP(E12,'índices de atualização'!A8:B201,2,FALSE)</f>
        <v>901.55</v>
      </c>
      <c r="G12" s="78">
        <f>LARGE('índices de atualização'!$B$162:$B$201,1)</f>
        <v>913.68399999999997</v>
      </c>
      <c r="H12" s="75">
        <f t="shared" si="0"/>
        <v>797592.26665187732</v>
      </c>
      <c r="I12" s="77" t="s">
        <v>29</v>
      </c>
      <c r="J12" s="73" t="s">
        <v>290</v>
      </c>
      <c r="K12" s="74">
        <v>632302</v>
      </c>
      <c r="L12" s="129">
        <v>46082</v>
      </c>
      <c r="M12" s="79">
        <v>1212000</v>
      </c>
      <c r="N12" s="77" t="s">
        <v>29</v>
      </c>
      <c r="O12" s="85" t="s">
        <v>485</v>
      </c>
      <c r="P12" s="117">
        <v>46113</v>
      </c>
      <c r="Q12" s="75">
        <v>1300000</v>
      </c>
      <c r="R12" s="116" t="s">
        <v>291</v>
      </c>
      <c r="U12" s="81" t="str">
        <f t="shared" si="2"/>
        <v>Sim</v>
      </c>
      <c r="V12" s="82" t="str">
        <f t="shared" si="3"/>
        <v>Não</v>
      </c>
      <c r="W12" s="82" t="str">
        <f t="shared" si="4"/>
        <v>Sim</v>
      </c>
      <c r="X12" s="82" t="str">
        <f t="shared" si="5"/>
        <v>Não</v>
      </c>
      <c r="Y12" s="83" t="str">
        <f t="shared" si="6"/>
        <v>Não</v>
      </c>
    </row>
    <row r="13" spans="2:25" ht="63">
      <c r="B13" s="73" t="s">
        <v>344</v>
      </c>
      <c r="C13" s="78" t="s">
        <v>345</v>
      </c>
      <c r="D13" s="75">
        <v>538000</v>
      </c>
      <c r="E13" s="109" t="s">
        <v>254</v>
      </c>
      <c r="F13" s="78">
        <f>VLOOKUP(E13,'índices de atualização'!A9:B201,2,FALSE)</f>
        <v>901.55</v>
      </c>
      <c r="G13" s="78">
        <f>LARGE('índices de atualização'!$B$162:$B$201,1)</f>
        <v>913.68399999999997</v>
      </c>
      <c r="H13" s="75">
        <f t="shared" si="0"/>
        <v>545240.96500471409</v>
      </c>
      <c r="I13" s="77" t="s">
        <v>29</v>
      </c>
      <c r="J13" s="73" t="s">
        <v>290</v>
      </c>
      <c r="K13" s="74">
        <v>607153</v>
      </c>
      <c r="L13" s="129">
        <v>46082</v>
      </c>
      <c r="M13" s="79">
        <v>860716.66669999994</v>
      </c>
      <c r="N13" s="77" t="s">
        <v>29</v>
      </c>
      <c r="O13" s="85" t="s">
        <v>486</v>
      </c>
      <c r="P13" s="117">
        <v>46097</v>
      </c>
      <c r="Q13" s="75">
        <v>745000</v>
      </c>
      <c r="R13" s="116" t="s">
        <v>29</v>
      </c>
      <c r="U13" s="81" t="str">
        <f t="shared" si="2"/>
        <v>Sim</v>
      </c>
      <c r="V13" s="82" t="str">
        <f t="shared" si="3"/>
        <v>Sim</v>
      </c>
      <c r="W13" s="82" t="str">
        <f t="shared" si="4"/>
        <v>Não</v>
      </c>
      <c r="X13" s="82" t="str">
        <f t="shared" si="5"/>
        <v>Não</v>
      </c>
      <c r="Y13" s="83" t="str">
        <f t="shared" si="6"/>
        <v>Não</v>
      </c>
    </row>
    <row r="14" spans="2:25" ht="63">
      <c r="B14" s="73" t="s">
        <v>334</v>
      </c>
      <c r="C14" s="78" t="s">
        <v>346</v>
      </c>
      <c r="D14" s="75">
        <v>829000</v>
      </c>
      <c r="E14" s="109" t="s">
        <v>254</v>
      </c>
      <c r="F14" s="78">
        <f>VLOOKUP(E14,'índices de atualização'!A10:B201,2,FALSE)</f>
        <v>901.55</v>
      </c>
      <c r="G14" s="78">
        <f>LARGE('índices de atualização'!$B$162:$B$201,1)</f>
        <v>913.68399999999997</v>
      </c>
      <c r="H14" s="75">
        <f t="shared" si="0"/>
        <v>840157.54644778441</v>
      </c>
      <c r="I14" s="77" t="s">
        <v>29</v>
      </c>
      <c r="J14" s="73" t="s">
        <v>290</v>
      </c>
      <c r="K14" s="74">
        <v>478195</v>
      </c>
      <c r="L14" s="129">
        <v>46082</v>
      </c>
      <c r="M14" s="79">
        <v>722200</v>
      </c>
      <c r="N14" s="77" t="s">
        <v>29</v>
      </c>
      <c r="O14" s="85" t="s">
        <v>487</v>
      </c>
      <c r="P14" s="117">
        <v>46113</v>
      </c>
      <c r="Q14" s="75">
        <v>750000</v>
      </c>
      <c r="R14" s="116" t="str">
        <f t="shared" si="1"/>
        <v>Sim</v>
      </c>
      <c r="U14" s="81" t="str">
        <f t="shared" si="2"/>
        <v>Sim</v>
      </c>
      <c r="V14" s="82" t="str">
        <f t="shared" si="3"/>
        <v>Sim</v>
      </c>
      <c r="W14" s="82" t="str">
        <f t="shared" si="4"/>
        <v>Sim</v>
      </c>
      <c r="X14" s="82" t="str">
        <f t="shared" si="5"/>
        <v>Sim</v>
      </c>
      <c r="Y14" s="83" t="str">
        <f t="shared" si="6"/>
        <v>Não</v>
      </c>
    </row>
    <row r="15" spans="2:25" ht="84">
      <c r="B15" s="73" t="s">
        <v>347</v>
      </c>
      <c r="C15" s="78" t="s">
        <v>348</v>
      </c>
      <c r="D15" s="75">
        <v>898000</v>
      </c>
      <c r="E15" s="109" t="s">
        <v>252</v>
      </c>
      <c r="F15" s="78">
        <f>VLOOKUP(E15,'índices de atualização'!A11:B201,2,FALSE)</f>
        <v>899.65599999999995</v>
      </c>
      <c r="G15" s="78">
        <f>LARGE('índices de atualização'!$B$162:$B$201,1)</f>
        <v>913.68399999999997</v>
      </c>
      <c r="H15" s="75">
        <f t="shared" si="0"/>
        <v>912002.1786104911</v>
      </c>
      <c r="I15" s="77" t="s">
        <v>29</v>
      </c>
      <c r="J15" s="73" t="s">
        <v>290</v>
      </c>
      <c r="K15" s="74">
        <v>455684</v>
      </c>
      <c r="L15" s="129">
        <v>46082</v>
      </c>
      <c r="M15" s="79">
        <v>511557.14289999998</v>
      </c>
      <c r="N15" s="77" t="s">
        <v>29</v>
      </c>
      <c r="O15" s="85"/>
      <c r="P15" s="117"/>
      <c r="Q15" s="74"/>
      <c r="R15" s="116" t="str">
        <f t="shared" si="1"/>
        <v/>
      </c>
      <c r="U15" s="81" t="str">
        <f t="shared" si="2"/>
        <v/>
      </c>
      <c r="V15" s="82" t="str">
        <f t="shared" si="3"/>
        <v/>
      </c>
      <c r="W15" s="82" t="str">
        <f t="shared" si="4"/>
        <v/>
      </c>
      <c r="X15" s="82" t="str">
        <f t="shared" si="5"/>
        <v/>
      </c>
      <c r="Y15" s="83" t="str">
        <f t="shared" si="6"/>
        <v/>
      </c>
    </row>
    <row r="16" spans="2:25" ht="63">
      <c r="B16" s="73" t="s">
        <v>349</v>
      </c>
      <c r="C16" s="78" t="s">
        <v>350</v>
      </c>
      <c r="D16" s="75">
        <v>783500</v>
      </c>
      <c r="E16" s="109" t="s">
        <v>256</v>
      </c>
      <c r="F16" s="78">
        <f>VLOOKUP(E16,'índices de atualização'!A12:B201,2,FALSE)</f>
        <v>908.673</v>
      </c>
      <c r="G16" s="78">
        <f>LARGE('índices de atualização'!$B$162:$B$201,1)</f>
        <v>913.68399999999997</v>
      </c>
      <c r="H16" s="75">
        <f t="shared" ref="H16:H27" si="7">D16*(G16/F16)</f>
        <v>787820.71658341342</v>
      </c>
      <c r="I16" s="77" t="s">
        <v>29</v>
      </c>
      <c r="J16" s="73" t="s">
        <v>290</v>
      </c>
      <c r="K16" s="74">
        <v>375418</v>
      </c>
      <c r="L16" s="129">
        <v>46082</v>
      </c>
      <c r="M16" s="79">
        <v>780000</v>
      </c>
      <c r="N16" s="77" t="s">
        <v>29</v>
      </c>
      <c r="O16" s="85"/>
      <c r="P16" s="117"/>
      <c r="Q16" s="74"/>
      <c r="R16" s="116" t="str">
        <f t="shared" si="1"/>
        <v/>
      </c>
      <c r="U16" s="81" t="str">
        <f t="shared" si="2"/>
        <v/>
      </c>
      <c r="V16" s="82" t="str">
        <f t="shared" si="3"/>
        <v/>
      </c>
      <c r="W16" s="82" t="str">
        <f t="shared" si="4"/>
        <v/>
      </c>
      <c r="X16" s="82" t="str">
        <f t="shared" si="5"/>
        <v/>
      </c>
      <c r="Y16" s="83" t="str">
        <f t="shared" si="6"/>
        <v/>
      </c>
    </row>
    <row r="17" spans="2:25" ht="42">
      <c r="B17" s="73" t="s">
        <v>319</v>
      </c>
      <c r="C17" s="78" t="s">
        <v>351</v>
      </c>
      <c r="D17" s="75">
        <v>587500</v>
      </c>
      <c r="E17" s="109" t="s">
        <v>256</v>
      </c>
      <c r="F17" s="78">
        <f>VLOOKUP(E17,'índices de atualização'!A13:B201,2,FALSE)</f>
        <v>908.673</v>
      </c>
      <c r="G17" s="78">
        <f>LARGE('índices de atualização'!$B$162:$B$201,1)</f>
        <v>913.68399999999997</v>
      </c>
      <c r="H17" s="75">
        <f t="shared" si="7"/>
        <v>590739.84810817533</v>
      </c>
      <c r="I17" s="77" t="s">
        <v>29</v>
      </c>
      <c r="J17" s="73" t="s">
        <v>290</v>
      </c>
      <c r="K17" s="74">
        <v>225485</v>
      </c>
      <c r="L17" s="129">
        <v>46082</v>
      </c>
      <c r="M17" s="79">
        <v>770800</v>
      </c>
      <c r="N17" s="77" t="s">
        <v>29</v>
      </c>
      <c r="O17" s="85"/>
      <c r="P17" s="117"/>
      <c r="Q17" s="74"/>
      <c r="R17" s="116" t="str">
        <f t="shared" si="1"/>
        <v/>
      </c>
      <c r="U17" s="81" t="str">
        <f t="shared" si="2"/>
        <v/>
      </c>
      <c r="V17" s="82" t="str">
        <f t="shared" si="3"/>
        <v/>
      </c>
      <c r="W17" s="82" t="str">
        <f t="shared" si="4"/>
        <v/>
      </c>
      <c r="X17" s="82" t="str">
        <f t="shared" si="5"/>
        <v/>
      </c>
      <c r="Y17" s="83" t="str">
        <f t="shared" si="6"/>
        <v/>
      </c>
    </row>
    <row r="18" spans="2:25" ht="63">
      <c r="B18" s="73" t="s">
        <v>352</v>
      </c>
      <c r="C18" s="78" t="s">
        <v>353</v>
      </c>
      <c r="D18" s="75">
        <v>780000</v>
      </c>
      <c r="E18" s="109" t="s">
        <v>255</v>
      </c>
      <c r="F18" s="78">
        <f>VLOOKUP(E18,'índices de atualização'!A14:B201,2,FALSE)</f>
        <v>903.55</v>
      </c>
      <c r="G18" s="78">
        <f>LARGE('índices de atualização'!$B$162:$B$201,1)</f>
        <v>913.68399999999997</v>
      </c>
      <c r="H18" s="75">
        <f t="shared" si="7"/>
        <v>788748.29284488969</v>
      </c>
      <c r="I18" s="77" t="s">
        <v>29</v>
      </c>
      <c r="J18" s="85"/>
      <c r="K18" s="84"/>
      <c r="L18" s="117"/>
      <c r="M18" s="75"/>
      <c r="N18" s="77"/>
      <c r="O18" s="85"/>
      <c r="P18" s="117"/>
      <c r="Q18" s="74"/>
      <c r="R18" s="116" t="str">
        <f t="shared" si="1"/>
        <v/>
      </c>
      <c r="U18" s="81" t="str">
        <f t="shared" si="2"/>
        <v/>
      </c>
      <c r="V18" s="82" t="str">
        <f t="shared" si="3"/>
        <v/>
      </c>
      <c r="W18" s="82" t="str">
        <f t="shared" si="4"/>
        <v/>
      </c>
      <c r="X18" s="82" t="str">
        <f t="shared" si="5"/>
        <v/>
      </c>
      <c r="Y18" s="83" t="str">
        <f t="shared" si="6"/>
        <v/>
      </c>
    </row>
    <row r="19" spans="2:25" ht="63">
      <c r="B19" s="73" t="s">
        <v>354</v>
      </c>
      <c r="C19" s="78" t="s">
        <v>355</v>
      </c>
      <c r="D19" s="75">
        <v>779800</v>
      </c>
      <c r="E19" s="109" t="s">
        <v>257</v>
      </c>
      <c r="F19" s="78">
        <f>VLOOKUP(E19,'índices de atualização'!A15:B201,2,FALSE)</f>
        <v>911.74</v>
      </c>
      <c r="G19" s="78">
        <f>LARGE('índices de atualização'!$B$162:$B$201,1)</f>
        <v>913.68399999999997</v>
      </c>
      <c r="H19" s="75">
        <f t="shared" si="7"/>
        <v>781462.67927259963</v>
      </c>
      <c r="I19" s="77" t="s">
        <v>29</v>
      </c>
      <c r="J19" s="85"/>
      <c r="K19" s="84"/>
      <c r="L19" s="117"/>
      <c r="M19" s="75"/>
      <c r="N19" s="77"/>
      <c r="O19" s="85"/>
      <c r="P19" s="117"/>
      <c r="Q19" s="74"/>
      <c r="R19" s="116" t="str">
        <f t="shared" si="1"/>
        <v/>
      </c>
      <c r="U19" s="81" t="str">
        <f t="shared" si="2"/>
        <v/>
      </c>
      <c r="V19" s="82" t="str">
        <f t="shared" si="3"/>
        <v/>
      </c>
      <c r="W19" s="82" t="str">
        <f t="shared" si="4"/>
        <v/>
      </c>
      <c r="X19" s="82" t="str">
        <f t="shared" si="5"/>
        <v/>
      </c>
      <c r="Y19" s="83" t="str">
        <f t="shared" si="6"/>
        <v/>
      </c>
    </row>
    <row r="20" spans="2:25" ht="42">
      <c r="B20" s="73" t="s">
        <v>356</v>
      </c>
      <c r="C20" s="78" t="s">
        <v>357</v>
      </c>
      <c r="D20" s="75">
        <v>1488400</v>
      </c>
      <c r="E20" s="109" t="s">
        <v>257</v>
      </c>
      <c r="F20" s="78">
        <f>VLOOKUP(E20,'índices de atualização'!A16:B201,2,FALSE)</f>
        <v>911.74</v>
      </c>
      <c r="G20" s="78">
        <f>LARGE('índices de atualização'!$B$162:$B$201,1)</f>
        <v>913.68399999999997</v>
      </c>
      <c r="H20" s="75">
        <f t="shared" si="7"/>
        <v>1491573.546844495</v>
      </c>
      <c r="I20" s="77" t="s">
        <v>29</v>
      </c>
      <c r="J20" s="85"/>
      <c r="K20" s="84"/>
      <c r="L20" s="117"/>
      <c r="M20" s="75"/>
      <c r="N20" s="77"/>
      <c r="O20" s="85"/>
      <c r="P20" s="117"/>
      <c r="Q20" s="74"/>
      <c r="R20" s="116" t="str">
        <f t="shared" si="1"/>
        <v/>
      </c>
      <c r="U20" s="81" t="str">
        <f t="shared" si="2"/>
        <v/>
      </c>
      <c r="V20" s="82" t="str">
        <f t="shared" si="3"/>
        <v/>
      </c>
      <c r="W20" s="82" t="str">
        <f t="shared" si="4"/>
        <v/>
      </c>
      <c r="X20" s="82" t="str">
        <f t="shared" si="5"/>
        <v/>
      </c>
      <c r="Y20" s="83" t="str">
        <f t="shared" si="6"/>
        <v/>
      </c>
    </row>
    <row r="21" spans="2:25" ht="63">
      <c r="B21" s="73" t="s">
        <v>321</v>
      </c>
      <c r="C21" s="78" t="s">
        <v>299</v>
      </c>
      <c r="D21" s="75">
        <v>557000</v>
      </c>
      <c r="E21" s="109" t="s">
        <v>255</v>
      </c>
      <c r="F21" s="78">
        <f>VLOOKUP(E21,'índices de atualização'!A17:B201,2,FALSE)</f>
        <v>903.55</v>
      </c>
      <c r="G21" s="78">
        <f>LARGE('índices de atualização'!$B$162:$B$201,1)</f>
        <v>913.68399999999997</v>
      </c>
      <c r="H21" s="75">
        <f t="shared" si="7"/>
        <v>563247.17835205584</v>
      </c>
      <c r="I21" s="77" t="s">
        <v>29</v>
      </c>
      <c r="J21" s="85"/>
      <c r="K21" s="84"/>
      <c r="L21" s="117"/>
      <c r="M21" s="75"/>
      <c r="N21" s="77"/>
      <c r="O21" s="85"/>
      <c r="P21" s="117"/>
      <c r="Q21" s="74"/>
      <c r="R21" s="116" t="str">
        <f t="shared" si="1"/>
        <v/>
      </c>
      <c r="U21" s="81" t="str">
        <f t="shared" si="2"/>
        <v/>
      </c>
      <c r="V21" s="82" t="str">
        <f t="shared" si="3"/>
        <v/>
      </c>
      <c r="W21" s="82" t="str">
        <f t="shared" si="4"/>
        <v/>
      </c>
      <c r="X21" s="82" t="str">
        <f t="shared" si="5"/>
        <v/>
      </c>
      <c r="Y21" s="83" t="str">
        <f t="shared" si="6"/>
        <v/>
      </c>
    </row>
    <row r="22" spans="2:25" ht="63">
      <c r="B22" s="73" t="s">
        <v>302</v>
      </c>
      <c r="C22" s="78" t="s">
        <v>358</v>
      </c>
      <c r="D22" s="75">
        <v>574000</v>
      </c>
      <c r="E22" s="109" t="s">
        <v>255</v>
      </c>
      <c r="F22" s="78">
        <f>VLOOKUP(E22,'índices de atualização'!A18:B201,2,FALSE)</f>
        <v>903.55</v>
      </c>
      <c r="G22" s="78">
        <f>LARGE('índices de atualização'!$B$162:$B$201,1)</f>
        <v>913.68399999999997</v>
      </c>
      <c r="H22" s="75">
        <f t="shared" si="7"/>
        <v>580437.84627303423</v>
      </c>
      <c r="I22" s="77" t="s">
        <v>29</v>
      </c>
      <c r="J22" s="85"/>
      <c r="K22" s="84"/>
      <c r="L22" s="117"/>
      <c r="M22" s="75"/>
      <c r="N22" s="77"/>
      <c r="O22" s="85"/>
      <c r="P22" s="117"/>
      <c r="Q22" s="74"/>
      <c r="R22" s="116" t="str">
        <f t="shared" si="1"/>
        <v/>
      </c>
      <c r="U22" s="81" t="str">
        <f t="shared" si="2"/>
        <v/>
      </c>
      <c r="V22" s="82" t="str">
        <f t="shared" si="3"/>
        <v/>
      </c>
      <c r="W22" s="82" t="str">
        <f t="shared" si="4"/>
        <v/>
      </c>
      <c r="X22" s="82" t="str">
        <f t="shared" si="5"/>
        <v/>
      </c>
      <c r="Y22" s="83" t="str">
        <f t="shared" si="6"/>
        <v/>
      </c>
    </row>
    <row r="23" spans="2:25" ht="63">
      <c r="B23" s="73" t="s">
        <v>323</v>
      </c>
      <c r="C23" s="78" t="s">
        <v>322</v>
      </c>
      <c r="D23" s="75">
        <v>535500</v>
      </c>
      <c r="E23" s="109" t="s">
        <v>255</v>
      </c>
      <c r="F23" s="78">
        <f>VLOOKUP(E23,'índices de atualização'!A19:B201,2,FALSE)</f>
        <v>903.55</v>
      </c>
      <c r="G23" s="78">
        <f>LARGE('índices de atualização'!$B$162:$B$201,1)</f>
        <v>913.68399999999997</v>
      </c>
      <c r="H23" s="75">
        <f t="shared" si="7"/>
        <v>541506.03951081855</v>
      </c>
      <c r="I23" s="77" t="s">
        <v>29</v>
      </c>
      <c r="J23" s="85"/>
      <c r="K23" s="84"/>
      <c r="L23" s="117"/>
      <c r="M23" s="75"/>
      <c r="N23" s="77"/>
      <c r="O23" s="85"/>
      <c r="P23" s="117"/>
      <c r="Q23" s="74"/>
      <c r="R23" s="116" t="str">
        <f t="shared" si="1"/>
        <v/>
      </c>
      <c r="U23" s="81" t="str">
        <f t="shared" si="2"/>
        <v/>
      </c>
      <c r="V23" s="82" t="str">
        <f t="shared" si="3"/>
        <v/>
      </c>
      <c r="W23" s="82" t="str">
        <f t="shared" si="4"/>
        <v/>
      </c>
      <c r="X23" s="82" t="str">
        <f t="shared" si="5"/>
        <v/>
      </c>
      <c r="Y23" s="83" t="str">
        <f t="shared" si="6"/>
        <v/>
      </c>
    </row>
    <row r="24" spans="2:25" ht="63">
      <c r="B24" s="73" t="s">
        <v>300</v>
      </c>
      <c r="C24" s="78" t="s">
        <v>359</v>
      </c>
      <c r="D24" s="75">
        <v>551250</v>
      </c>
      <c r="E24" s="109" t="s">
        <v>255</v>
      </c>
      <c r="F24" s="78">
        <f>VLOOKUP(E24,'índices de atualização'!A20:B201,2,FALSE)</f>
        <v>903.55</v>
      </c>
      <c r="G24" s="78">
        <f>LARGE('índices de atualização'!$B$162:$B$201,1)</f>
        <v>913.68399999999997</v>
      </c>
      <c r="H24" s="75">
        <f t="shared" si="7"/>
        <v>557432.68773172493</v>
      </c>
      <c r="I24" s="77" t="s">
        <v>29</v>
      </c>
      <c r="J24" s="85"/>
      <c r="K24" s="84"/>
      <c r="L24" s="117"/>
      <c r="M24" s="75"/>
      <c r="N24" s="77"/>
      <c r="O24" s="85"/>
      <c r="P24" s="117"/>
      <c r="Q24" s="74"/>
      <c r="R24" s="116" t="str">
        <f t="shared" si="1"/>
        <v/>
      </c>
      <c r="U24" s="81" t="str">
        <f t="shared" si="2"/>
        <v/>
      </c>
      <c r="V24" s="82" t="str">
        <f t="shared" si="3"/>
        <v/>
      </c>
      <c r="W24" s="82" t="str">
        <f t="shared" si="4"/>
        <v/>
      </c>
      <c r="X24" s="82" t="str">
        <f t="shared" si="5"/>
        <v/>
      </c>
      <c r="Y24" s="83" t="str">
        <f t="shared" si="6"/>
        <v/>
      </c>
    </row>
    <row r="25" spans="2:25" ht="63">
      <c r="B25" s="73" t="s">
        <v>326</v>
      </c>
      <c r="C25" s="78" t="s">
        <v>360</v>
      </c>
      <c r="D25" s="75">
        <v>765000</v>
      </c>
      <c r="E25" s="109" t="s">
        <v>253</v>
      </c>
      <c r="F25" s="78">
        <f>VLOOKUP(E25,'índices de atualização'!A21:B201,2,FALSE)</f>
        <v>899.97400000000005</v>
      </c>
      <c r="G25" s="78">
        <f>LARGE('índices de atualização'!$B$162:$B$201,1)</f>
        <v>913.68399999999997</v>
      </c>
      <c r="H25" s="75">
        <f t="shared" si="7"/>
        <v>776653.83666639251</v>
      </c>
      <c r="I25" s="77" t="s">
        <v>29</v>
      </c>
      <c r="J25" s="85"/>
      <c r="K25" s="84"/>
      <c r="L25" s="117"/>
      <c r="M25" s="75"/>
      <c r="N25" s="77"/>
      <c r="O25" s="85"/>
      <c r="P25" s="117"/>
      <c r="Q25" s="74"/>
      <c r="R25" s="116" t="str">
        <f t="shared" si="1"/>
        <v/>
      </c>
      <c r="U25" s="81" t="str">
        <f t="shared" si="2"/>
        <v/>
      </c>
      <c r="V25" s="82" t="str">
        <f t="shared" si="3"/>
        <v/>
      </c>
      <c r="W25" s="82" t="str">
        <f t="shared" si="4"/>
        <v/>
      </c>
      <c r="X25" s="82" t="str">
        <f t="shared" si="5"/>
        <v/>
      </c>
      <c r="Y25" s="83" t="str">
        <f t="shared" si="6"/>
        <v/>
      </c>
    </row>
    <row r="26" spans="2:25" ht="63">
      <c r="B26" s="73" t="s">
        <v>306</v>
      </c>
      <c r="C26" s="78" t="s">
        <v>361</v>
      </c>
      <c r="D26" s="75">
        <v>552000</v>
      </c>
      <c r="E26" s="109" t="s">
        <v>253</v>
      </c>
      <c r="F26" s="78">
        <f>VLOOKUP(E26,'índices de atualização'!A22:B201,2,FALSE)</f>
        <v>899.97400000000005</v>
      </c>
      <c r="G26" s="78">
        <f>LARGE('índices de atualização'!$B$162:$B$201,1)</f>
        <v>913.68399999999997</v>
      </c>
      <c r="H26" s="75">
        <f t="shared" si="7"/>
        <v>560409.04292790673</v>
      </c>
      <c r="I26" s="77" t="s">
        <v>29</v>
      </c>
      <c r="J26" s="85"/>
      <c r="K26" s="84"/>
      <c r="L26" s="117"/>
      <c r="M26" s="75"/>
      <c r="N26" s="77"/>
      <c r="O26" s="85"/>
      <c r="P26" s="117"/>
      <c r="Q26" s="74"/>
      <c r="R26" s="116" t="str">
        <f t="shared" si="1"/>
        <v/>
      </c>
      <c r="U26" s="81" t="str">
        <f t="shared" si="2"/>
        <v/>
      </c>
      <c r="V26" s="82" t="str">
        <f t="shared" si="3"/>
        <v/>
      </c>
      <c r="W26" s="82" t="str">
        <f t="shared" si="4"/>
        <v/>
      </c>
      <c r="X26" s="82" t="str">
        <f t="shared" si="5"/>
        <v/>
      </c>
      <c r="Y26" s="83" t="str">
        <f t="shared" si="6"/>
        <v/>
      </c>
    </row>
    <row r="27" spans="2:25" ht="63">
      <c r="B27" s="73" t="s">
        <v>302</v>
      </c>
      <c r="C27" s="74" t="s">
        <v>362</v>
      </c>
      <c r="D27" s="75">
        <v>678000</v>
      </c>
      <c r="E27" s="109" t="s">
        <v>244</v>
      </c>
      <c r="F27" s="78">
        <f>VLOOKUP(E27,'índices de atualização'!A23:B201,2,FALSE)</f>
        <v>887.95799999999997</v>
      </c>
      <c r="G27" s="78">
        <f>LARGE('índices de atualização'!$B$162:$B$201,1)</f>
        <v>913.68399999999997</v>
      </c>
      <c r="H27" s="75">
        <f t="shared" si="7"/>
        <v>697643.07771313516</v>
      </c>
      <c r="I27" s="77" t="s">
        <v>29</v>
      </c>
      <c r="J27" s="85"/>
      <c r="K27" s="84"/>
      <c r="L27" s="117"/>
      <c r="M27" s="75"/>
      <c r="N27" s="77"/>
      <c r="O27" s="85"/>
      <c r="P27" s="117"/>
      <c r="Q27" s="74"/>
      <c r="R27" s="116" t="str">
        <f t="shared" si="1"/>
        <v/>
      </c>
      <c r="U27" s="81" t="str">
        <f t="shared" si="2"/>
        <v/>
      </c>
      <c r="V27" s="82" t="str">
        <f t="shared" si="3"/>
        <v/>
      </c>
      <c r="W27" s="82" t="str">
        <f t="shared" si="4"/>
        <v/>
      </c>
      <c r="X27" s="82" t="str">
        <f t="shared" si="5"/>
        <v/>
      </c>
      <c r="Y27" s="83" t="str">
        <f t="shared" si="6"/>
        <v/>
      </c>
    </row>
    <row r="28" spans="2:25">
      <c r="B28" s="165" t="s">
        <v>32</v>
      </c>
      <c r="C28" s="166"/>
      <c r="D28" s="166"/>
      <c r="E28" s="166"/>
      <c r="F28" s="166"/>
      <c r="G28" s="166"/>
      <c r="H28" s="166"/>
      <c r="I28" s="76">
        <f t="array" ref="I28">IFERROR(AVERAGE(IF(I7:I27="Sim",H7:H27)),"")</f>
        <v>716303.06410516764</v>
      </c>
      <c r="J28" s="85"/>
      <c r="K28" s="84"/>
      <c r="L28" s="117"/>
      <c r="M28" s="75"/>
      <c r="N28" s="77"/>
      <c r="O28" s="85"/>
      <c r="P28" s="117"/>
      <c r="Q28" s="74"/>
      <c r="R28" s="116" t="str">
        <f t="shared" si="1"/>
        <v/>
      </c>
      <c r="U28" s="81" t="str">
        <f t="shared" si="2"/>
        <v/>
      </c>
      <c r="V28" s="82" t="str">
        <f t="shared" si="3"/>
        <v/>
      </c>
      <c r="W28" s="82" t="str">
        <f t="shared" si="4"/>
        <v/>
      </c>
      <c r="X28" s="82" t="str">
        <f t="shared" si="5"/>
        <v/>
      </c>
      <c r="Y28" s="83" t="str">
        <f t="shared" si="6"/>
        <v/>
      </c>
    </row>
    <row r="29" spans="2:25">
      <c r="B29" s="165" t="s">
        <v>33</v>
      </c>
      <c r="C29" s="166"/>
      <c r="D29" s="166"/>
      <c r="E29" s="166"/>
      <c r="F29" s="166"/>
      <c r="G29" s="166"/>
      <c r="H29" s="166"/>
      <c r="I29" s="76">
        <f t="array" ref="I29">IFERROR(MEDIAN(IF(I10:I27="Sim",H10:H27)),"")</f>
        <v>644191.46291065519</v>
      </c>
      <c r="J29" s="85"/>
      <c r="K29" s="74"/>
      <c r="L29" s="117"/>
      <c r="M29" s="75"/>
      <c r="N29" s="77"/>
      <c r="O29" s="85"/>
      <c r="P29" s="117"/>
      <c r="Q29" s="74"/>
      <c r="R29" s="116" t="str">
        <f t="shared" si="1"/>
        <v/>
      </c>
      <c r="U29" s="81" t="str">
        <f t="shared" si="2"/>
        <v/>
      </c>
      <c r="V29" s="82" t="str">
        <f t="shared" si="3"/>
        <v/>
      </c>
      <c r="W29" s="82" t="str">
        <f t="shared" si="4"/>
        <v/>
      </c>
      <c r="X29" s="82" t="str">
        <f t="shared" si="5"/>
        <v/>
      </c>
      <c r="Y29" s="83" t="str">
        <f t="shared" si="6"/>
        <v/>
      </c>
    </row>
    <row r="30" spans="2:25">
      <c r="B30" s="165" t="s">
        <v>34</v>
      </c>
      <c r="C30" s="166"/>
      <c r="D30" s="166"/>
      <c r="E30" s="166"/>
      <c r="F30" s="166"/>
      <c r="G30" s="166"/>
      <c r="H30" s="166"/>
      <c r="I30" s="111">
        <f>MIN(H10:H27)</f>
        <v>515517.79447733943</v>
      </c>
      <c r="J30" s="85"/>
      <c r="K30" s="74"/>
      <c r="L30" s="117"/>
      <c r="M30" s="75"/>
      <c r="N30" s="77"/>
      <c r="O30" s="85"/>
      <c r="P30" s="117"/>
      <c r="Q30" s="74"/>
      <c r="R30" s="116" t="str">
        <f t="shared" si="1"/>
        <v/>
      </c>
      <c r="U30" s="81" t="str">
        <f t="shared" si="2"/>
        <v/>
      </c>
      <c r="V30" s="82" t="str">
        <f t="shared" si="3"/>
        <v/>
      </c>
      <c r="W30" s="82" t="str">
        <f t="shared" si="4"/>
        <v/>
      </c>
      <c r="X30" s="82" t="str">
        <f t="shared" si="5"/>
        <v/>
      </c>
      <c r="Y30" s="83" t="str">
        <f t="shared" si="6"/>
        <v/>
      </c>
    </row>
    <row r="31" spans="2:25" ht="21.75" thickBot="1">
      <c r="B31" s="167" t="s">
        <v>35</v>
      </c>
      <c r="C31" s="168"/>
      <c r="D31" s="168"/>
      <c r="E31" s="168"/>
      <c r="F31" s="168"/>
      <c r="G31" s="168"/>
      <c r="H31" s="168"/>
      <c r="I31" s="112">
        <f>MIN(I28:I29)</f>
        <v>644191.46291065519</v>
      </c>
      <c r="J31" s="85"/>
      <c r="K31" s="74"/>
      <c r="L31" s="117"/>
      <c r="M31" s="74"/>
      <c r="N31" s="77"/>
      <c r="O31" s="85"/>
      <c r="P31" s="117"/>
      <c r="Q31" s="74"/>
      <c r="R31" s="116" t="str">
        <f t="shared" si="1"/>
        <v/>
      </c>
      <c r="U31" s="81" t="str">
        <f t="shared" si="2"/>
        <v/>
      </c>
      <c r="V31" s="82" t="str">
        <f t="shared" si="3"/>
        <v/>
      </c>
      <c r="W31" s="82" t="str">
        <f t="shared" si="4"/>
        <v/>
      </c>
      <c r="X31" s="82" t="str">
        <f t="shared" si="5"/>
        <v/>
      </c>
      <c r="Y31" s="83" t="str">
        <f t="shared" si="6"/>
        <v/>
      </c>
    </row>
    <row r="32" spans="2:25" ht="21.75" thickBot="1">
      <c r="B32" s="169" t="s">
        <v>36</v>
      </c>
      <c r="C32" s="169"/>
      <c r="D32" s="107"/>
      <c r="E32" s="108"/>
      <c r="F32" s="108"/>
      <c r="G32" s="108"/>
      <c r="H32" s="108"/>
      <c r="I32" s="108"/>
      <c r="J32" s="85"/>
      <c r="K32" s="74"/>
      <c r="L32" s="117"/>
      <c r="M32" s="74"/>
      <c r="N32" s="77"/>
      <c r="O32" s="85"/>
      <c r="P32" s="117"/>
      <c r="Q32" s="74"/>
      <c r="R32" s="116" t="str">
        <f t="shared" si="1"/>
        <v/>
      </c>
      <c r="U32" s="81" t="str">
        <f t="shared" si="2"/>
        <v/>
      </c>
      <c r="V32" s="82" t="str">
        <f t="shared" si="3"/>
        <v/>
      </c>
      <c r="W32" s="82" t="str">
        <f t="shared" si="4"/>
        <v/>
      </c>
      <c r="X32" s="82" t="str">
        <f t="shared" si="5"/>
        <v/>
      </c>
      <c r="Y32" s="83" t="str">
        <f t="shared" si="6"/>
        <v/>
      </c>
    </row>
    <row r="33" spans="2:25" ht="23.25" customHeight="1">
      <c r="B33" s="88"/>
      <c r="C33" s="88"/>
      <c r="D33" s="89"/>
      <c r="E33" s="89"/>
      <c r="F33" s="89"/>
      <c r="G33" s="89"/>
      <c r="H33" s="89"/>
      <c r="I33" s="89"/>
      <c r="J33" s="85"/>
      <c r="K33" s="74"/>
      <c r="L33" s="117"/>
      <c r="M33" s="74"/>
      <c r="N33" s="77"/>
      <c r="O33" s="85"/>
      <c r="P33" s="117"/>
      <c r="Q33" s="74"/>
      <c r="R33" s="116" t="str">
        <f t="shared" si="1"/>
        <v/>
      </c>
      <c r="U33" s="81" t="str">
        <f t="shared" si="2"/>
        <v/>
      </c>
      <c r="V33" s="82" t="str">
        <f t="shared" si="3"/>
        <v/>
      </c>
      <c r="W33" s="82" t="str">
        <f t="shared" si="4"/>
        <v/>
      </c>
      <c r="X33" s="82" t="str">
        <f t="shared" si="5"/>
        <v/>
      </c>
      <c r="Y33" s="83" t="str">
        <f t="shared" si="6"/>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Sem o maior</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841550</v>
      </c>
      <c r="T35" s="92" t="s">
        <v>38</v>
      </c>
      <c r="U35" s="122">
        <f t="array" ref="U35">IF(COUNTIF(U10:U34,"Sim")&lt;3,"N/D (são necessários pelo menos 3 preços)",AVERAGE(IF(U10:U34="Sim",$Q10:$Q34)))</f>
        <v>933240</v>
      </c>
      <c r="V35" s="122">
        <f t="array" ref="V35">IF(COUNTIF(V10:V34,"Sim")&lt;3,"N/D (são necessários pelo menos 3 preços)",AVERAGE(IF(V10:V34="Sim",$Q10:$Q34)))</f>
        <v>841550</v>
      </c>
      <c r="W35" s="122">
        <f t="array" ref="W35">IF(COUNTIF(W10:W34,"Sim")&lt;3,"N/D (são necessários pelo menos 3 preços)",AVERAGE(IF(W10:W34="Sim",$Q10:$Q34)))</f>
        <v>980300</v>
      </c>
      <c r="X35" s="122">
        <f t="array" ref="X35">IF(COUNTIF(X10:X34,"Sim")&lt;3,"N/D (são necessários pelo menos 3 preços)",AVERAGE(IF(X10:X34="Sim",$Q10:$Q34)))</f>
        <v>873733.33333333337</v>
      </c>
      <c r="Y35" s="12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914820.94615000009</v>
      </c>
      <c r="O36" s="165" t="s">
        <v>33</v>
      </c>
      <c r="P36" s="166"/>
      <c r="Q36" s="166"/>
      <c r="R36" s="86">
        <f t="array" ref="R36">IF(COUNTIF(R10:R33,"Sim")&lt;3,"N/D (são necessários pelo menos 3 preços)",MEDIAN(IF(R10:R33="Sim",Q10:Q33)))</f>
        <v>836100</v>
      </c>
      <c r="T36" s="93" t="s">
        <v>39</v>
      </c>
      <c r="U36" s="124">
        <f t="array" ref="U36">IF(COUNTIF(U10:U34,"Sim")&lt;3,"N/D (são necessários pelo menos 3 preços)",MEDIAN(IF(U10:U34="Sim",$Q10:$Q34)))</f>
        <v>922200</v>
      </c>
      <c r="V36" s="124">
        <f t="array" ref="V36">IF(COUNTIF(V10:V34,"Sim")&lt;3,"N/D (são necessários pelo menos 3 preços)",MEDIAN(IF(V10:V34="Sim",$Q10:$Q34)))</f>
        <v>836100</v>
      </c>
      <c r="W36" s="124">
        <f t="array" ref="W36">IF(COUNTIF(W10:W34,"Sim")&lt;3,"N/D (são necessários pelo menos 3 preços)",MEDIAN(IF(W10:W34="Sim",$Q10:$Q34)))</f>
        <v>935600</v>
      </c>
      <c r="X36" s="124">
        <f t="array" ref="X36">IF(COUNTIF(X10:X34,"Sim")&lt;3,"N/D (são necessários pelo menos 3 preços)",MEDIAN(IF(X10:X34="Sim",$Q10:$Q34)))</f>
        <v>922200</v>
      </c>
      <c r="Y36" s="125"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820358.33334999997</v>
      </c>
      <c r="O37" s="165" t="s">
        <v>34</v>
      </c>
      <c r="P37" s="166"/>
      <c r="Q37" s="166"/>
      <c r="R37" s="86">
        <f>MIN(Q10:Q33)</f>
        <v>745000</v>
      </c>
      <c r="T37" s="93"/>
      <c r="U37" s="94"/>
      <c r="V37" s="94"/>
      <c r="W37" s="94"/>
      <c r="X37" s="94"/>
      <c r="Y37" s="95"/>
    </row>
    <row r="38" spans="2:25" ht="21.75" thickBot="1">
      <c r="J38" s="165" t="s">
        <v>34</v>
      </c>
      <c r="K38" s="166"/>
      <c r="L38" s="166"/>
      <c r="M38" s="166"/>
      <c r="N38" s="111">
        <f>MIN(M10:M35)</f>
        <v>511557.14289999998</v>
      </c>
      <c r="O38" s="165" t="s">
        <v>40</v>
      </c>
      <c r="P38" s="166" t="str">
        <f>IFERROR(DSTDEVP(O9:R13,3,U9:Y10),"")</f>
        <v/>
      </c>
      <c r="Q38" s="166"/>
      <c r="R38" s="96">
        <f t="array" ref="R38">IF(COUNTIF(R10:R33,"Sim")&lt;3,"N/D (são necessários pelo menos 3 preços)",_xlfn.STDEV.S(IF(R10:R33="Sim",Q10:Q33))/AVERAGE(IF(R10:R33="Sim",Q10:Q33)))</f>
        <v>0.12972303165440235</v>
      </c>
      <c r="T38" s="97" t="s">
        <v>41</v>
      </c>
      <c r="U38" s="98">
        <f t="array" ref="U38">IF(COUNTIF(U10:U34,"Sim")&lt;3,"N/D (são necessários pelo menos 3 preços)",_xlfn.STDEV.S(IF(U10:U34="Sim",$Q10:$Q34))/AVERAGE(IF(U10:U34="Sim",$Q10:$Q34)))</f>
        <v>0.24192416858342963</v>
      </c>
      <c r="V38" s="98">
        <f t="array" ref="V38">IF(COUNTIF(V10:V34,"Sim")&lt;3,"N/D (são necessários pelo menos 3 preços)",_xlfn.STDEV.S(IF(V10:V34="Sim",$Q10:$Q34))/AVERAGE(IF(V10:V34="Sim",$Q10:$Q34)))</f>
        <v>0.12972303165440235</v>
      </c>
      <c r="W38" s="98">
        <f t="array" ref="W38">IF(COUNTIF(W10:W34,"Sim")&lt;3,"N/D (são necessários pelo menos 3 preços)",_xlfn.STDEV.S(IF(W10:W34="Sim",$Q10:$Q34))/AVERAGE(IF(W10:W34="Sim",$Q10:$Q34)))</f>
        <v>0.23528748477666608</v>
      </c>
      <c r="X38" s="98">
        <f t="array" ref="X38">IF(COUNTIF(X10:X34,"Sim")&lt;3,"N/D (são necessários pelo menos 3 preços)",_xlfn.STDEV.S(IF(X10:X34="Sim",$Q10:$Q34))/AVERAGE(IF(X10:X34="Sim",$Q10:$Q34)))</f>
        <v>0.12359698086082006</v>
      </c>
      <c r="Y38" s="99"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820358.33334999997</v>
      </c>
      <c r="O39" s="172" t="s">
        <v>43</v>
      </c>
      <c r="P39" s="173"/>
      <c r="Q39" s="173"/>
      <c r="R39" s="87">
        <f>MIN(R35:R36)</f>
        <v>836100</v>
      </c>
    </row>
    <row r="40" spans="2:25" ht="21.75" thickBot="1">
      <c r="J40" s="89"/>
      <c r="K40" s="89"/>
      <c r="L40" s="89"/>
      <c r="M40" s="89"/>
      <c r="N40" s="89"/>
      <c r="O40" s="89"/>
      <c r="P40" s="174" t="s">
        <v>44</v>
      </c>
      <c r="Q40" s="175"/>
      <c r="R40" s="118">
        <f>AVERAGE(I31,N39,R39)</f>
        <v>766883.26542021835</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48561-CAC7-4EC9-A09E-BE1E5DB680DA}">
  <dimension ref="B1:AMK42"/>
  <sheetViews>
    <sheetView topLeftCell="A22" zoomScale="60" zoomScaleNormal="60" workbookViewId="0"/>
  </sheetViews>
  <sheetFormatPr defaultColWidth="9.140625" defaultRowHeight="21"/>
  <cols>
    <col min="1" max="1" width="3.42578125" style="56" customWidth="1"/>
    <col min="2" max="2" width="26.85546875" style="54" customWidth="1"/>
    <col min="3" max="3" width="39.140625" style="54" bestFit="1" customWidth="1"/>
    <col min="4" max="4" width="22.710937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0.5703125" style="54" bestFit="1" customWidth="1"/>
    <col min="14" max="14" width="26.7109375" style="54" bestFit="1" customWidth="1"/>
    <col min="15" max="15" width="19" style="54" bestFit="1" customWidth="1"/>
    <col min="16" max="16" width="24.42578125" style="54" customWidth="1"/>
    <col min="17" max="17" width="23.85546875" style="54" customWidth="1"/>
    <col min="18" max="18" width="26.7109375" style="56" bestFit="1" customWidth="1"/>
    <col min="19" max="19" width="2.7109375" style="54" customWidth="1"/>
    <col min="20" max="20" width="12.7109375" style="54" bestFit="1" customWidth="1"/>
    <col min="21" max="23" width="22.7109375" style="54" bestFit="1" customWidth="1"/>
    <col min="24" max="24" width="38.42578125" style="54" bestFit="1"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50.75" customHeight="1" thickBot="1">
      <c r="B7" s="60" t="s">
        <v>4</v>
      </c>
      <c r="C7" s="115" t="s">
        <v>283</v>
      </c>
      <c r="D7" s="162" t="str">
        <f>Planilha!C11</f>
        <v>Rolo compactador liso com kit multi patas corrugado (misto) para terraplenagem, vibratório de 1 (um) cilindro, ano de fabricação corrente, equipado com motor diesel com potência bruta (nominal) de no mínimo 74 hp ou unidade equivalente, declarado pelo fabricante, peso operacional mínimo de 7.100 kg, largura mínima do cilindro de 1650 mm, cabine ROPS (Essa estrutura deve cumprir os padrões estabelecidos por órgãos reguladores, como a Organização Internacional de Normalização (ISO) ou equivalente), com ar condicionado.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63">
      <c r="B10" s="73" t="s">
        <v>356</v>
      </c>
      <c r="C10" s="74" t="s">
        <v>363</v>
      </c>
      <c r="D10" s="75">
        <v>664100</v>
      </c>
      <c r="E10" s="109" t="s">
        <v>257</v>
      </c>
      <c r="F10" s="78">
        <f>VLOOKUP(E10,'índices de atualização'!A6:B201,2,FALSE)</f>
        <v>911.74</v>
      </c>
      <c r="G10" s="78">
        <f>LARGE('índices de atualização'!$B$162:$B$201,1)</f>
        <v>913.68399999999997</v>
      </c>
      <c r="H10" s="75">
        <f>D10*(G10/F10)</f>
        <v>665515.98525895539</v>
      </c>
      <c r="I10" s="77" t="s">
        <v>29</v>
      </c>
      <c r="J10" s="73" t="s">
        <v>30</v>
      </c>
      <c r="K10" s="78">
        <v>14513</v>
      </c>
      <c r="L10" s="129">
        <v>46054</v>
      </c>
      <c r="M10" s="79">
        <v>544845.56000000006</v>
      </c>
      <c r="N10" s="77" t="s">
        <v>29</v>
      </c>
      <c r="O10" s="85" t="s">
        <v>338</v>
      </c>
      <c r="P10" s="117">
        <v>46100</v>
      </c>
      <c r="Q10" s="75">
        <v>610000</v>
      </c>
      <c r="R10" s="116" t="str">
        <f>U10</f>
        <v>Sim</v>
      </c>
      <c r="U10" s="81" t="str">
        <f>IF(ISNUMBER(Q10),"Sim","")</f>
        <v>Sim</v>
      </c>
      <c r="V10" s="82" t="str">
        <f>IF(ISNUMBER(Q10),IF(_xlfn.RANK.EQ(Q10,$Q$10:$Q$34)=1,"Não","Sim"),"")</f>
        <v>Sim</v>
      </c>
      <c r="W10" s="82" t="str">
        <f>IF(ISNUMBER(Q10),IF(_xlfn.RANK.EQ(Q10,$Q$10:$Q$34)=COUNT($Q$10:$Q$34),"Não","Sim"),"")</f>
        <v>Sim</v>
      </c>
      <c r="X10" s="82" t="str">
        <f>IF(V10="","",IF(AND(V10="Sim",W10="Sim"),"Sim","Não"))</f>
        <v>Sim</v>
      </c>
      <c r="Y10" s="83" t="str">
        <f>IF(ISNUMBER(Q10),IF(_xlfn.RANK.EQ(Q10,$Q$10:$Q$34)&lt;=2,"Não","Sim"),"")</f>
        <v>Não</v>
      </c>
    </row>
    <row r="11" spans="2:25" ht="63">
      <c r="B11" s="73" t="s">
        <v>319</v>
      </c>
      <c r="C11" s="74" t="s">
        <v>364</v>
      </c>
      <c r="D11" s="75">
        <v>390000</v>
      </c>
      <c r="E11" s="109" t="s">
        <v>256</v>
      </c>
      <c r="F11" s="78">
        <f>VLOOKUP(E11,'índices de atualização'!A7:B201,2,FALSE)</f>
        <v>908.673</v>
      </c>
      <c r="G11" s="78">
        <f>LARGE('índices de atualização'!$B$162:$B$201,1)</f>
        <v>913.68399999999997</v>
      </c>
      <c r="H11" s="75">
        <f t="shared" ref="H11:H26" si="0">D11*(G11/F11)</f>
        <v>392150.70768032066</v>
      </c>
      <c r="I11" s="77" t="s">
        <v>29</v>
      </c>
      <c r="J11" s="73" t="s">
        <v>31</v>
      </c>
      <c r="K11" s="78" t="s">
        <v>275</v>
      </c>
      <c r="L11" s="129">
        <v>45931</v>
      </c>
      <c r="M11" s="79">
        <v>786143.91480000003</v>
      </c>
      <c r="N11" s="77" t="s">
        <v>29</v>
      </c>
      <c r="O11" s="73" t="s">
        <v>339</v>
      </c>
      <c r="P11" s="117">
        <v>46100</v>
      </c>
      <c r="Q11" s="75">
        <v>445730</v>
      </c>
      <c r="R11" s="116" t="s">
        <v>291</v>
      </c>
      <c r="U11" s="81" t="str">
        <f t="shared" ref="U11:U33" si="1">IF(ISNUMBER(Q11),"Sim","")</f>
        <v>Sim</v>
      </c>
      <c r="V11" s="82" t="str">
        <f t="shared" ref="V11:V33" si="2">IF(ISNUMBER(Q11),IF(_xlfn.RANK.EQ(Q11,$Q$10:$Q$34)=1,"Não","Sim"),"")</f>
        <v>Sim</v>
      </c>
      <c r="W11" s="82" t="str">
        <f t="shared" ref="W11:W33" si="3">IF(ISNUMBER(Q11),IF(_xlfn.RANK.EQ(Q11,$Q$10:$Q$34)=COUNT($Q$10:$Q$34),"Não","Sim"),"")</f>
        <v>Não</v>
      </c>
      <c r="X11" s="82" t="str">
        <f t="shared" ref="X11:X33" si="4">IF(V11="","",IF(AND(V11="Sim",W11="Sim"),"Sim","Não"))</f>
        <v>Não</v>
      </c>
      <c r="Y11" s="83" t="str">
        <f t="shared" ref="Y11:Y33" si="5">IF(ISNUMBER(Q11),IF(_xlfn.RANK.EQ(Q11,Q11:Q35)&lt;=2,"Não","Sim"),"")</f>
        <v>Sim</v>
      </c>
    </row>
    <row r="12" spans="2:25" ht="84">
      <c r="B12" s="73" t="s">
        <v>365</v>
      </c>
      <c r="C12" s="78" t="s">
        <v>335</v>
      </c>
      <c r="D12" s="75">
        <v>607000</v>
      </c>
      <c r="E12" s="109" t="s">
        <v>256</v>
      </c>
      <c r="F12" s="78">
        <f>VLOOKUP(E12,'índices de atualização'!A8:B201,2,FALSE)</f>
        <v>908.673</v>
      </c>
      <c r="G12" s="78">
        <f>LARGE('índices de atualização'!$B$162:$B$201,1)</f>
        <v>913.68399999999997</v>
      </c>
      <c r="H12" s="75">
        <f t="shared" si="0"/>
        <v>610347.38349219144</v>
      </c>
      <c r="I12" s="77" t="s">
        <v>29</v>
      </c>
      <c r="J12" s="73" t="s">
        <v>290</v>
      </c>
      <c r="K12" s="74">
        <v>612077</v>
      </c>
      <c r="L12" s="129">
        <v>46082</v>
      </c>
      <c r="M12" s="79">
        <v>525063.63639999996</v>
      </c>
      <c r="N12" s="77" t="s">
        <v>29</v>
      </c>
      <c r="O12" s="73" t="s">
        <v>483</v>
      </c>
      <c r="P12" s="117">
        <v>46105</v>
      </c>
      <c r="Q12" s="75">
        <v>600000</v>
      </c>
      <c r="R12" s="116" t="str">
        <f t="shared" ref="R12:R33" si="6">U12</f>
        <v>Sim</v>
      </c>
      <c r="U12" s="81" t="str">
        <f t="shared" si="1"/>
        <v>Sim</v>
      </c>
      <c r="V12" s="82" t="str">
        <f t="shared" si="2"/>
        <v>Sim</v>
      </c>
      <c r="W12" s="82" t="str">
        <f t="shared" si="3"/>
        <v>Sim</v>
      </c>
      <c r="X12" s="82" t="str">
        <f t="shared" si="4"/>
        <v>Sim</v>
      </c>
      <c r="Y12" s="83" t="str">
        <f t="shared" si="5"/>
        <v>Não</v>
      </c>
    </row>
    <row r="13" spans="2:25" ht="105">
      <c r="B13" s="73" t="s">
        <v>366</v>
      </c>
      <c r="C13" s="78" t="s">
        <v>367</v>
      </c>
      <c r="D13" s="75">
        <v>775000</v>
      </c>
      <c r="E13" s="109" t="s">
        <v>255</v>
      </c>
      <c r="F13" s="78">
        <f>VLOOKUP(E13,'índices de atualização'!A9:B201,2,FALSE)</f>
        <v>903.55</v>
      </c>
      <c r="G13" s="78">
        <f>LARGE('índices de atualização'!$B$162:$B$201,1)</f>
        <v>913.68399999999997</v>
      </c>
      <c r="H13" s="75">
        <f t="shared" si="0"/>
        <v>783692.21404460189</v>
      </c>
      <c r="I13" s="77" t="s">
        <v>29</v>
      </c>
      <c r="J13" s="73" t="s">
        <v>290</v>
      </c>
      <c r="K13" s="74">
        <v>486483</v>
      </c>
      <c r="L13" s="129">
        <v>46082</v>
      </c>
      <c r="M13" s="79">
        <v>422046.31579999998</v>
      </c>
      <c r="N13" s="77" t="s">
        <v>29</v>
      </c>
      <c r="O13" s="73" t="s">
        <v>484</v>
      </c>
      <c r="P13" s="117">
        <v>46113</v>
      </c>
      <c r="Q13" s="75">
        <v>899000</v>
      </c>
      <c r="R13" s="116" t="s">
        <v>291</v>
      </c>
      <c r="U13" s="81" t="str">
        <f t="shared" si="1"/>
        <v>Sim</v>
      </c>
      <c r="V13" s="82" t="str">
        <f t="shared" si="2"/>
        <v>Não</v>
      </c>
      <c r="W13" s="82" t="str">
        <f t="shared" si="3"/>
        <v>Sim</v>
      </c>
      <c r="X13" s="82" t="str">
        <f t="shared" si="4"/>
        <v>Não</v>
      </c>
      <c r="Y13" s="83" t="str">
        <f t="shared" si="5"/>
        <v>Não</v>
      </c>
    </row>
    <row r="14" spans="2:25" ht="84">
      <c r="B14" s="73" t="s">
        <v>310</v>
      </c>
      <c r="C14" s="78" t="s">
        <v>368</v>
      </c>
      <c r="D14" s="75">
        <v>784966</v>
      </c>
      <c r="E14" s="109" t="s">
        <v>245</v>
      </c>
      <c r="F14" s="78">
        <f>VLOOKUP(E14,'índices de atualização'!A10:B201,2,FALSE)</f>
        <v>887.56100000000004</v>
      </c>
      <c r="G14" s="78">
        <f>LARGE('índices de atualização'!$B$162:$B$201,1)</f>
        <v>913.68399999999997</v>
      </c>
      <c r="H14" s="75">
        <f t="shared" si="0"/>
        <v>808069.38874511153</v>
      </c>
      <c r="I14" s="77" t="s">
        <v>29</v>
      </c>
      <c r="J14" s="73" t="s">
        <v>290</v>
      </c>
      <c r="K14" s="74">
        <v>610184</v>
      </c>
      <c r="L14" s="129">
        <v>46082</v>
      </c>
      <c r="M14" s="79">
        <v>431409.6667</v>
      </c>
      <c r="N14" s="77" t="s">
        <v>29</v>
      </c>
      <c r="O14" s="85" t="s">
        <v>486</v>
      </c>
      <c r="P14" s="117">
        <v>46097</v>
      </c>
      <c r="Q14" s="75">
        <v>470000</v>
      </c>
      <c r="R14" s="116" t="str">
        <f t="shared" si="6"/>
        <v>Sim</v>
      </c>
      <c r="U14" s="81" t="str">
        <f t="shared" si="1"/>
        <v>Sim</v>
      </c>
      <c r="V14" s="82" t="str">
        <f t="shared" si="2"/>
        <v>Sim</v>
      </c>
      <c r="W14" s="82" t="str">
        <f t="shared" si="3"/>
        <v>Sim</v>
      </c>
      <c r="X14" s="82" t="str">
        <f t="shared" si="4"/>
        <v>Sim</v>
      </c>
      <c r="Y14" s="83" t="str">
        <f t="shared" si="5"/>
        <v>Não</v>
      </c>
    </row>
    <row r="15" spans="2:25" ht="86.25" customHeight="1">
      <c r="B15" s="73" t="s">
        <v>323</v>
      </c>
      <c r="C15" s="78" t="s">
        <v>369</v>
      </c>
      <c r="D15" s="75">
        <v>354000</v>
      </c>
      <c r="E15" s="109" t="s">
        <v>255</v>
      </c>
      <c r="F15" s="78">
        <f>VLOOKUP(E15,'índices de atualização'!A11:B201,2,FALSE)</f>
        <v>903.55</v>
      </c>
      <c r="G15" s="78">
        <f>LARGE('índices de atualização'!$B$162:$B$201,1)</f>
        <v>913.68399999999997</v>
      </c>
      <c r="H15" s="75">
        <f t="shared" si="0"/>
        <v>357970.379060373</v>
      </c>
      <c r="I15" s="77" t="s">
        <v>29</v>
      </c>
      <c r="J15" s="85"/>
      <c r="K15" s="74"/>
      <c r="L15" s="117"/>
      <c r="M15" s="75"/>
      <c r="N15" s="77"/>
      <c r="O15" s="85"/>
      <c r="P15" s="117"/>
      <c r="Q15" s="74"/>
      <c r="R15" s="116" t="str">
        <f t="shared" si="6"/>
        <v/>
      </c>
      <c r="U15" s="81" t="str">
        <f t="shared" si="1"/>
        <v/>
      </c>
      <c r="V15" s="82" t="str">
        <f t="shared" si="2"/>
        <v/>
      </c>
      <c r="W15" s="82" t="str">
        <f t="shared" si="3"/>
        <v/>
      </c>
      <c r="X15" s="82" t="str">
        <f t="shared" si="4"/>
        <v/>
      </c>
      <c r="Y15" s="83" t="str">
        <f t="shared" si="5"/>
        <v/>
      </c>
    </row>
    <row r="16" spans="2:25" ht="105">
      <c r="B16" s="73" t="s">
        <v>300</v>
      </c>
      <c r="C16" s="78" t="s">
        <v>370</v>
      </c>
      <c r="D16" s="75">
        <v>381600</v>
      </c>
      <c r="E16" s="109" t="s">
        <v>255</v>
      </c>
      <c r="F16" s="78">
        <f>VLOOKUP(E16,'índices de atualização'!A12:B201,2,FALSE)</f>
        <v>903.55</v>
      </c>
      <c r="G16" s="78">
        <f>LARGE('índices de atualização'!$B$162:$B$201,1)</f>
        <v>913.68399999999997</v>
      </c>
      <c r="H16" s="75">
        <f t="shared" si="0"/>
        <v>385879.93403796142</v>
      </c>
      <c r="I16" s="77" t="s">
        <v>29</v>
      </c>
      <c r="J16" s="85"/>
      <c r="K16" s="74"/>
      <c r="L16" s="117"/>
      <c r="M16" s="75"/>
      <c r="N16" s="77"/>
      <c r="O16" s="85"/>
      <c r="P16" s="117"/>
      <c r="Q16" s="74"/>
      <c r="R16" s="116" t="str">
        <f t="shared" si="6"/>
        <v/>
      </c>
      <c r="U16" s="81" t="str">
        <f t="shared" si="1"/>
        <v/>
      </c>
      <c r="V16" s="82" t="str">
        <f t="shared" si="2"/>
        <v/>
      </c>
      <c r="W16" s="82" t="str">
        <f t="shared" si="3"/>
        <v/>
      </c>
      <c r="X16" s="82" t="str">
        <f t="shared" si="4"/>
        <v/>
      </c>
      <c r="Y16" s="83" t="str">
        <f t="shared" si="5"/>
        <v/>
      </c>
    </row>
    <row r="17" spans="2:25" ht="84">
      <c r="B17" s="73" t="s">
        <v>326</v>
      </c>
      <c r="C17" s="78" t="s">
        <v>371</v>
      </c>
      <c r="D17" s="75">
        <v>390000</v>
      </c>
      <c r="E17" s="109" t="s">
        <v>253</v>
      </c>
      <c r="F17" s="78">
        <f>VLOOKUP(E17,'índices de atualização'!A13:B201,2,FALSE)</f>
        <v>899.97400000000005</v>
      </c>
      <c r="G17" s="78">
        <f>LARGE('índices de atualização'!$B$162:$B$201,1)</f>
        <v>913.68399999999997</v>
      </c>
      <c r="H17" s="75">
        <f t="shared" si="0"/>
        <v>395941.17163384717</v>
      </c>
      <c r="I17" s="77" t="s">
        <v>29</v>
      </c>
      <c r="J17" s="85"/>
      <c r="K17" s="74"/>
      <c r="L17" s="117"/>
      <c r="M17" s="75"/>
      <c r="N17" s="77"/>
      <c r="O17" s="85"/>
      <c r="P17" s="117"/>
      <c r="Q17" s="74"/>
      <c r="R17" s="116" t="str">
        <f t="shared" si="6"/>
        <v/>
      </c>
      <c r="U17" s="81" t="str">
        <f t="shared" si="1"/>
        <v/>
      </c>
      <c r="V17" s="82" t="str">
        <f t="shared" si="2"/>
        <v/>
      </c>
      <c r="W17" s="82" t="str">
        <f t="shared" si="3"/>
        <v/>
      </c>
      <c r="X17" s="82" t="str">
        <f t="shared" si="4"/>
        <v/>
      </c>
      <c r="Y17" s="83" t="str">
        <f t="shared" si="5"/>
        <v/>
      </c>
    </row>
    <row r="18" spans="2:25" ht="84">
      <c r="B18" s="73" t="s">
        <v>372</v>
      </c>
      <c r="C18" s="78" t="s">
        <v>373</v>
      </c>
      <c r="D18" s="75">
        <v>338000</v>
      </c>
      <c r="E18" s="109" t="s">
        <v>247</v>
      </c>
      <c r="F18" s="78">
        <f>VLOOKUP(E18,'índices de atualização'!A14:B201,2,FALSE)</f>
        <v>891.56799999999998</v>
      </c>
      <c r="G18" s="78">
        <f>LARGE('índices de atualização'!$B$162:$B$201,1)</f>
        <v>913.68399999999997</v>
      </c>
      <c r="H18" s="75">
        <f t="shared" si="0"/>
        <v>346384.33860344917</v>
      </c>
      <c r="I18" s="77" t="s">
        <v>29</v>
      </c>
      <c r="J18" s="85"/>
      <c r="K18" s="74"/>
      <c r="L18" s="117"/>
      <c r="M18" s="75"/>
      <c r="N18" s="77"/>
      <c r="O18" s="85"/>
      <c r="P18" s="117"/>
      <c r="Q18" s="74"/>
      <c r="R18" s="116" t="str">
        <f t="shared" si="6"/>
        <v/>
      </c>
      <c r="U18" s="81" t="str">
        <f t="shared" si="1"/>
        <v/>
      </c>
      <c r="V18" s="82" t="str">
        <f t="shared" si="2"/>
        <v/>
      </c>
      <c r="W18" s="82" t="str">
        <f t="shared" si="3"/>
        <v/>
      </c>
      <c r="X18" s="82" t="str">
        <f t="shared" si="4"/>
        <v/>
      </c>
      <c r="Y18" s="83" t="str">
        <f t="shared" si="5"/>
        <v/>
      </c>
    </row>
    <row r="19" spans="2:25" ht="84">
      <c r="B19" s="73" t="s">
        <v>308</v>
      </c>
      <c r="C19" s="78" t="s">
        <v>374</v>
      </c>
      <c r="D19" s="75">
        <v>470000</v>
      </c>
      <c r="E19" s="109" t="s">
        <v>245</v>
      </c>
      <c r="F19" s="78">
        <f>VLOOKUP(E19,'índices de atualização'!A15:B201,2,FALSE)</f>
        <v>887.56100000000004</v>
      </c>
      <c r="G19" s="78">
        <f>LARGE('índices de atualização'!$B$162:$B$201,1)</f>
        <v>913.68399999999997</v>
      </c>
      <c r="H19" s="75">
        <f t="shared" si="0"/>
        <v>483833.20132362732</v>
      </c>
      <c r="I19" s="77" t="s">
        <v>29</v>
      </c>
      <c r="J19" s="85"/>
      <c r="K19" s="74"/>
      <c r="L19" s="117"/>
      <c r="M19" s="75"/>
      <c r="N19" s="77"/>
      <c r="O19" s="85"/>
      <c r="P19" s="117"/>
      <c r="Q19" s="74"/>
      <c r="R19" s="116" t="str">
        <f t="shared" si="6"/>
        <v/>
      </c>
      <c r="U19" s="81" t="str">
        <f t="shared" si="1"/>
        <v/>
      </c>
      <c r="V19" s="82" t="str">
        <f t="shared" si="2"/>
        <v/>
      </c>
      <c r="W19" s="82" t="str">
        <f t="shared" si="3"/>
        <v/>
      </c>
      <c r="X19" s="82" t="str">
        <f t="shared" si="4"/>
        <v/>
      </c>
      <c r="Y19" s="83" t="str">
        <f t="shared" si="5"/>
        <v/>
      </c>
    </row>
    <row r="20" spans="2:25" ht="84">
      <c r="B20" s="73" t="s">
        <v>326</v>
      </c>
      <c r="C20" s="78" t="s">
        <v>375</v>
      </c>
      <c r="D20" s="75">
        <v>430000</v>
      </c>
      <c r="E20" s="109" t="s">
        <v>245</v>
      </c>
      <c r="F20" s="78">
        <f>VLOOKUP(E20,'índices de atualização'!A16:B201,2,FALSE)</f>
        <v>887.56100000000004</v>
      </c>
      <c r="G20" s="78">
        <f>LARGE('índices de atualização'!$B$162:$B$201,1)</f>
        <v>913.68399999999997</v>
      </c>
      <c r="H20" s="75">
        <f t="shared" si="0"/>
        <v>442655.90759395692</v>
      </c>
      <c r="I20" s="77" t="s">
        <v>29</v>
      </c>
      <c r="J20" s="85"/>
      <c r="K20" s="84"/>
      <c r="L20" s="117"/>
      <c r="M20" s="75"/>
      <c r="N20" s="77"/>
      <c r="O20" s="85"/>
      <c r="P20" s="117"/>
      <c r="Q20" s="74"/>
      <c r="R20" s="116" t="str">
        <f t="shared" si="6"/>
        <v/>
      </c>
      <c r="U20" s="81" t="str">
        <f t="shared" si="1"/>
        <v/>
      </c>
      <c r="V20" s="82" t="str">
        <f t="shared" si="2"/>
        <v/>
      </c>
      <c r="W20" s="82" t="str">
        <f t="shared" si="3"/>
        <v/>
      </c>
      <c r="X20" s="82" t="str">
        <f t="shared" si="4"/>
        <v/>
      </c>
      <c r="Y20" s="83" t="str">
        <f t="shared" si="5"/>
        <v/>
      </c>
    </row>
    <row r="21" spans="2:25" ht="63">
      <c r="B21" s="73" t="s">
        <v>376</v>
      </c>
      <c r="C21" s="78" t="s">
        <v>377</v>
      </c>
      <c r="D21" s="75">
        <v>323080</v>
      </c>
      <c r="E21" s="109" t="s">
        <v>257</v>
      </c>
      <c r="F21" s="78">
        <f>VLOOKUP(E21,'índices de atualização'!A17:B201,2,FALSE)</f>
        <v>911.74</v>
      </c>
      <c r="G21" s="78">
        <f>LARGE('índices de atualização'!$B$162:$B$201,1)</f>
        <v>913.68399999999997</v>
      </c>
      <c r="H21" s="75">
        <f t="shared" si="0"/>
        <v>323768.86691381311</v>
      </c>
      <c r="I21" s="77" t="s">
        <v>29</v>
      </c>
      <c r="J21" s="85"/>
      <c r="K21" s="84"/>
      <c r="L21" s="117"/>
      <c r="M21" s="75"/>
      <c r="N21" s="77"/>
      <c r="O21" s="85"/>
      <c r="P21" s="117"/>
      <c r="Q21" s="74"/>
      <c r="R21" s="116" t="str">
        <f t="shared" si="6"/>
        <v/>
      </c>
      <c r="U21" s="81" t="str">
        <f t="shared" si="1"/>
        <v/>
      </c>
      <c r="V21" s="82" t="str">
        <f t="shared" si="2"/>
        <v/>
      </c>
      <c r="W21" s="82" t="str">
        <f t="shared" si="3"/>
        <v/>
      </c>
      <c r="X21" s="82" t="str">
        <f t="shared" si="4"/>
        <v/>
      </c>
      <c r="Y21" s="83" t="str">
        <f t="shared" si="5"/>
        <v/>
      </c>
    </row>
    <row r="22" spans="2:25" ht="84">
      <c r="B22" s="73" t="s">
        <v>294</v>
      </c>
      <c r="C22" s="78" t="s">
        <v>378</v>
      </c>
      <c r="D22" s="75">
        <v>362478</v>
      </c>
      <c r="E22" s="109" t="s">
        <v>255</v>
      </c>
      <c r="F22" s="78">
        <f>VLOOKUP(E22,'índices de atualização'!A18:B201,2,FALSE)</f>
        <v>903.55</v>
      </c>
      <c r="G22" s="78">
        <f>LARGE('índices de atualização'!$B$162:$B$201,1)</f>
        <v>913.68399999999997</v>
      </c>
      <c r="H22" s="75">
        <f t="shared" si="0"/>
        <v>366543.46627414093</v>
      </c>
      <c r="I22" s="77" t="s">
        <v>29</v>
      </c>
      <c r="J22" s="85"/>
      <c r="K22" s="84"/>
      <c r="L22" s="117"/>
      <c r="M22" s="75"/>
      <c r="N22" s="77"/>
      <c r="O22" s="85"/>
      <c r="P22" s="117"/>
      <c r="Q22" s="74"/>
      <c r="R22" s="116" t="str">
        <f t="shared" si="6"/>
        <v/>
      </c>
      <c r="U22" s="81" t="str">
        <f t="shared" si="1"/>
        <v/>
      </c>
      <c r="V22" s="82" t="str">
        <f t="shared" si="2"/>
        <v/>
      </c>
      <c r="W22" s="82" t="str">
        <f t="shared" si="3"/>
        <v/>
      </c>
      <c r="X22" s="82" t="str">
        <f t="shared" si="4"/>
        <v/>
      </c>
      <c r="Y22" s="83" t="str">
        <f t="shared" si="5"/>
        <v/>
      </c>
    </row>
    <row r="23" spans="2:25" ht="84">
      <c r="B23" s="73" t="s">
        <v>298</v>
      </c>
      <c r="C23" s="78" t="s">
        <v>369</v>
      </c>
      <c r="D23" s="75">
        <v>369900</v>
      </c>
      <c r="E23" s="109" t="s">
        <v>255</v>
      </c>
      <c r="F23" s="78">
        <f>VLOOKUP(E23,'índices de atualização'!A19:B201,2,FALSE)</f>
        <v>903.55</v>
      </c>
      <c r="G23" s="78">
        <f>LARGE('índices de atualização'!$B$162:$B$201,1)</f>
        <v>913.68399999999997</v>
      </c>
      <c r="H23" s="75">
        <f t="shared" si="0"/>
        <v>374048.70964528807</v>
      </c>
      <c r="I23" s="77" t="s">
        <v>29</v>
      </c>
      <c r="J23" s="85"/>
      <c r="K23" s="84"/>
      <c r="L23" s="117"/>
      <c r="M23" s="75"/>
      <c r="N23" s="77"/>
      <c r="O23" s="85"/>
      <c r="P23" s="117"/>
      <c r="Q23" s="74"/>
      <c r="R23" s="116" t="str">
        <f t="shared" si="6"/>
        <v/>
      </c>
      <c r="U23" s="81" t="str">
        <f t="shared" si="1"/>
        <v/>
      </c>
      <c r="V23" s="82" t="str">
        <f t="shared" si="2"/>
        <v/>
      </c>
      <c r="W23" s="82" t="str">
        <f t="shared" si="3"/>
        <v/>
      </c>
      <c r="X23" s="82" t="str">
        <f t="shared" si="4"/>
        <v/>
      </c>
      <c r="Y23" s="83" t="str">
        <f t="shared" si="5"/>
        <v/>
      </c>
    </row>
    <row r="24" spans="2:25" ht="84">
      <c r="B24" s="73" t="s">
        <v>379</v>
      </c>
      <c r="C24" s="78" t="s">
        <v>380</v>
      </c>
      <c r="D24" s="75">
        <v>659000</v>
      </c>
      <c r="E24" s="109" t="s">
        <v>255</v>
      </c>
      <c r="F24" s="78">
        <f>VLOOKUP(E24,'índices de atualização'!A20:B201,2,FALSE)</f>
        <v>903.55</v>
      </c>
      <c r="G24" s="78">
        <f>LARGE('índices de atualização'!$B$162:$B$201,1)</f>
        <v>913.68399999999997</v>
      </c>
      <c r="H24" s="75">
        <f t="shared" si="0"/>
        <v>666391.18587792607</v>
      </c>
      <c r="I24" s="77" t="s">
        <v>29</v>
      </c>
      <c r="J24" s="85"/>
      <c r="K24" s="84"/>
      <c r="L24" s="117"/>
      <c r="M24" s="75"/>
      <c r="N24" s="77"/>
      <c r="O24" s="85"/>
      <c r="P24" s="117"/>
      <c r="Q24" s="74"/>
      <c r="R24" s="116" t="str">
        <f t="shared" si="6"/>
        <v/>
      </c>
      <c r="U24" s="81" t="str">
        <f t="shared" si="1"/>
        <v/>
      </c>
      <c r="V24" s="82" t="str">
        <f t="shared" si="2"/>
        <v/>
      </c>
      <c r="W24" s="82" t="str">
        <f t="shared" si="3"/>
        <v/>
      </c>
      <c r="X24" s="82" t="str">
        <f t="shared" si="4"/>
        <v/>
      </c>
      <c r="Y24" s="83" t="str">
        <f t="shared" si="5"/>
        <v/>
      </c>
    </row>
    <row r="25" spans="2:25" ht="67.5" customHeight="1">
      <c r="B25" s="73" t="s">
        <v>344</v>
      </c>
      <c r="C25" s="78" t="s">
        <v>381</v>
      </c>
      <c r="D25" s="75">
        <v>375000</v>
      </c>
      <c r="E25" s="109" t="s">
        <v>247</v>
      </c>
      <c r="F25" s="78">
        <f>VLOOKUP(E25,'índices de atualização'!A21:B201,2,FALSE)</f>
        <v>891.56799999999998</v>
      </c>
      <c r="G25" s="78">
        <f>LARGE('índices de atualização'!$B$162:$B$201,1)</f>
        <v>913.68399999999997</v>
      </c>
      <c r="H25" s="75">
        <f t="shared" si="0"/>
        <v>384302.15081743622</v>
      </c>
      <c r="I25" s="77" t="s">
        <v>29</v>
      </c>
      <c r="J25" s="85"/>
      <c r="K25" s="84"/>
      <c r="L25" s="117"/>
      <c r="M25" s="75"/>
      <c r="N25" s="77"/>
      <c r="O25" s="85"/>
      <c r="P25" s="117"/>
      <c r="Q25" s="74"/>
      <c r="R25" s="116" t="str">
        <f t="shared" si="6"/>
        <v/>
      </c>
      <c r="U25" s="81" t="str">
        <f t="shared" si="1"/>
        <v/>
      </c>
      <c r="V25" s="82" t="str">
        <f t="shared" si="2"/>
        <v/>
      </c>
      <c r="W25" s="82" t="str">
        <f t="shared" si="3"/>
        <v/>
      </c>
      <c r="X25" s="82" t="str">
        <f t="shared" si="4"/>
        <v/>
      </c>
      <c r="Y25" s="83" t="str">
        <f t="shared" si="5"/>
        <v/>
      </c>
    </row>
    <row r="26" spans="2:25" ht="63">
      <c r="B26" s="73" t="s">
        <v>382</v>
      </c>
      <c r="C26" s="78" t="s">
        <v>383</v>
      </c>
      <c r="D26" s="75">
        <v>513000</v>
      </c>
      <c r="E26" s="109" t="s">
        <v>245</v>
      </c>
      <c r="F26" s="78">
        <f>VLOOKUP(E26,'índices de atualização'!A22:B201,2,FALSE)</f>
        <v>887.56100000000004</v>
      </c>
      <c r="G26" s="78">
        <f>LARGE('índices de atualização'!$B$162:$B$201,1)</f>
        <v>913.68399999999997</v>
      </c>
      <c r="H26" s="75">
        <f t="shared" si="0"/>
        <v>528098.792083023</v>
      </c>
      <c r="I26" s="77" t="s">
        <v>29</v>
      </c>
      <c r="J26" s="85"/>
      <c r="K26" s="84"/>
      <c r="L26" s="117"/>
      <c r="M26" s="75"/>
      <c r="N26" s="77"/>
      <c r="O26" s="85"/>
      <c r="P26" s="117"/>
      <c r="Q26" s="74"/>
      <c r="R26" s="116" t="str">
        <f t="shared" si="6"/>
        <v/>
      </c>
      <c r="U26" s="81" t="str">
        <f t="shared" si="1"/>
        <v/>
      </c>
      <c r="V26" s="82" t="str">
        <f t="shared" si="2"/>
        <v/>
      </c>
      <c r="W26" s="82" t="str">
        <f t="shared" si="3"/>
        <v/>
      </c>
      <c r="X26" s="82" t="str">
        <f t="shared" si="4"/>
        <v/>
      </c>
      <c r="Y26" s="83" t="str">
        <f t="shared" si="5"/>
        <v/>
      </c>
    </row>
    <row r="27" spans="2:25">
      <c r="B27" s="73"/>
      <c r="C27" s="74"/>
      <c r="D27" s="75"/>
      <c r="E27" s="109"/>
      <c r="F27" s="78"/>
      <c r="G27" s="78"/>
      <c r="H27" s="110"/>
      <c r="I27" s="77"/>
      <c r="J27" s="85"/>
      <c r="K27" s="84"/>
      <c r="L27" s="117"/>
      <c r="M27" s="75"/>
      <c r="N27" s="77"/>
      <c r="O27" s="85"/>
      <c r="P27" s="117"/>
      <c r="Q27" s="74"/>
      <c r="R27" s="116" t="str">
        <f t="shared" si="6"/>
        <v/>
      </c>
      <c r="U27" s="81" t="str">
        <f t="shared" si="1"/>
        <v/>
      </c>
      <c r="V27" s="82" t="str">
        <f t="shared" si="2"/>
        <v/>
      </c>
      <c r="W27" s="82" t="str">
        <f t="shared" si="3"/>
        <v/>
      </c>
      <c r="X27" s="82" t="str">
        <f t="shared" si="4"/>
        <v/>
      </c>
      <c r="Y27" s="83" t="str">
        <f t="shared" si="5"/>
        <v/>
      </c>
    </row>
    <row r="28" spans="2:25">
      <c r="B28" s="165" t="s">
        <v>32</v>
      </c>
      <c r="C28" s="166"/>
      <c r="D28" s="166"/>
      <c r="E28" s="166"/>
      <c r="F28" s="166"/>
      <c r="G28" s="166"/>
      <c r="H28" s="166"/>
      <c r="I28" s="76">
        <f t="array" ref="I28">IFERROR(AVERAGE(IF(I7:I27="Sim",H7:H27)),"")</f>
        <v>489152.57547564851</v>
      </c>
      <c r="J28" s="85"/>
      <c r="K28" s="84"/>
      <c r="L28" s="117"/>
      <c r="M28" s="75"/>
      <c r="N28" s="77"/>
      <c r="O28" s="85"/>
      <c r="P28" s="117"/>
      <c r="Q28" s="74"/>
      <c r="R28" s="116" t="str">
        <f t="shared" si="6"/>
        <v/>
      </c>
      <c r="U28" s="81" t="str">
        <f t="shared" si="1"/>
        <v/>
      </c>
      <c r="V28" s="82" t="str">
        <f t="shared" si="2"/>
        <v/>
      </c>
      <c r="W28" s="82" t="str">
        <f t="shared" si="3"/>
        <v/>
      </c>
      <c r="X28" s="82" t="str">
        <f t="shared" si="4"/>
        <v/>
      </c>
      <c r="Y28" s="83" t="str">
        <f t="shared" si="5"/>
        <v/>
      </c>
    </row>
    <row r="29" spans="2:25">
      <c r="B29" s="165" t="s">
        <v>33</v>
      </c>
      <c r="C29" s="166"/>
      <c r="D29" s="166"/>
      <c r="E29" s="166"/>
      <c r="F29" s="166"/>
      <c r="G29" s="166"/>
      <c r="H29" s="166"/>
      <c r="I29" s="76">
        <f t="array" ref="I29">IFERROR(MEDIAN(IF(I10:I27="Sim",H10:H27)),"")</f>
        <v>395941.17163384717</v>
      </c>
      <c r="J29" s="85"/>
      <c r="K29" s="74"/>
      <c r="L29" s="117"/>
      <c r="M29" s="75"/>
      <c r="N29" s="77"/>
      <c r="O29" s="85"/>
      <c r="P29" s="117"/>
      <c r="Q29" s="74"/>
      <c r="R29" s="116" t="str">
        <f t="shared" si="6"/>
        <v/>
      </c>
      <c r="U29" s="81" t="str">
        <f t="shared" si="1"/>
        <v/>
      </c>
      <c r="V29" s="82" t="str">
        <f t="shared" si="2"/>
        <v/>
      </c>
      <c r="W29" s="82" t="str">
        <f t="shared" si="3"/>
        <v/>
      </c>
      <c r="X29" s="82" t="str">
        <f t="shared" si="4"/>
        <v/>
      </c>
      <c r="Y29" s="83" t="str">
        <f t="shared" si="5"/>
        <v/>
      </c>
    </row>
    <row r="30" spans="2:25">
      <c r="B30" s="165" t="s">
        <v>34</v>
      </c>
      <c r="C30" s="166"/>
      <c r="D30" s="166"/>
      <c r="E30" s="166"/>
      <c r="F30" s="166"/>
      <c r="G30" s="166"/>
      <c r="H30" s="166"/>
      <c r="I30" s="111">
        <f>MIN(H10:H27)</f>
        <v>323768.86691381311</v>
      </c>
      <c r="J30" s="85"/>
      <c r="K30" s="74"/>
      <c r="L30" s="117"/>
      <c r="M30" s="75"/>
      <c r="N30" s="77"/>
      <c r="O30" s="85"/>
      <c r="P30" s="117"/>
      <c r="Q30" s="74"/>
      <c r="R30" s="116" t="str">
        <f t="shared" si="6"/>
        <v/>
      </c>
      <c r="U30" s="81" t="str">
        <f t="shared" si="1"/>
        <v/>
      </c>
      <c r="V30" s="82" t="str">
        <f t="shared" si="2"/>
        <v/>
      </c>
      <c r="W30" s="82" t="str">
        <f t="shared" si="3"/>
        <v/>
      </c>
      <c r="X30" s="82" t="str">
        <f t="shared" si="4"/>
        <v/>
      </c>
      <c r="Y30" s="83" t="str">
        <f t="shared" si="5"/>
        <v/>
      </c>
    </row>
    <row r="31" spans="2:25" ht="21.75" thickBot="1">
      <c r="B31" s="167" t="s">
        <v>35</v>
      </c>
      <c r="C31" s="168"/>
      <c r="D31" s="168"/>
      <c r="E31" s="168"/>
      <c r="F31" s="168"/>
      <c r="G31" s="168"/>
      <c r="H31" s="168"/>
      <c r="I31" s="112">
        <f>MIN(I28:I29)</f>
        <v>395941.17163384717</v>
      </c>
      <c r="J31" s="85"/>
      <c r="K31" s="74"/>
      <c r="L31" s="117"/>
      <c r="M31" s="74"/>
      <c r="N31" s="77"/>
      <c r="O31" s="85"/>
      <c r="P31" s="117"/>
      <c r="Q31" s="74"/>
      <c r="R31" s="116" t="str">
        <f t="shared" si="6"/>
        <v/>
      </c>
      <c r="U31" s="81" t="str">
        <f t="shared" si="1"/>
        <v/>
      </c>
      <c r="V31" s="82" t="str">
        <f t="shared" si="2"/>
        <v/>
      </c>
      <c r="W31" s="82" t="str">
        <f t="shared" si="3"/>
        <v/>
      </c>
      <c r="X31" s="82" t="str">
        <f t="shared" si="4"/>
        <v/>
      </c>
      <c r="Y31" s="83" t="str">
        <f t="shared" si="5"/>
        <v/>
      </c>
    </row>
    <row r="32" spans="2:25" ht="21.75" thickBot="1">
      <c r="B32" s="169" t="s">
        <v>36</v>
      </c>
      <c r="C32" s="169"/>
      <c r="D32" s="107"/>
      <c r="E32" s="108"/>
      <c r="F32" s="108"/>
      <c r="G32" s="108"/>
      <c r="H32" s="108"/>
      <c r="I32" s="108"/>
      <c r="J32" s="85"/>
      <c r="K32" s="74"/>
      <c r="L32" s="117"/>
      <c r="M32" s="74"/>
      <c r="N32" s="77"/>
      <c r="O32" s="85"/>
      <c r="P32" s="117"/>
      <c r="Q32" s="74"/>
      <c r="R32" s="116" t="str">
        <f t="shared" si="6"/>
        <v/>
      </c>
      <c r="U32" s="81" t="str">
        <f t="shared" si="1"/>
        <v/>
      </c>
      <c r="V32" s="82" t="str">
        <f t="shared" si="2"/>
        <v/>
      </c>
      <c r="W32" s="82" t="str">
        <f t="shared" si="3"/>
        <v/>
      </c>
      <c r="X32" s="82" t="str">
        <f t="shared" si="4"/>
        <v/>
      </c>
      <c r="Y32" s="83" t="str">
        <f t="shared" si="5"/>
        <v/>
      </c>
    </row>
    <row r="33" spans="2:25" ht="23.25" customHeight="1">
      <c r="B33" s="88"/>
      <c r="C33" s="88"/>
      <c r="D33" s="89"/>
      <c r="E33" s="89"/>
      <c r="F33" s="89"/>
      <c r="G33" s="89"/>
      <c r="H33" s="89"/>
      <c r="I33" s="89"/>
      <c r="J33" s="85"/>
      <c r="K33" s="74"/>
      <c r="L33" s="117"/>
      <c r="M33" s="74"/>
      <c r="N33" s="77"/>
      <c r="O33" s="85"/>
      <c r="P33" s="117"/>
      <c r="Q33" s="74"/>
      <c r="R33" s="116" t="str">
        <f t="shared" si="6"/>
        <v/>
      </c>
      <c r="U33" s="81" t="str">
        <f t="shared" si="1"/>
        <v/>
      </c>
      <c r="V33" s="82" t="str">
        <f t="shared" si="2"/>
        <v/>
      </c>
      <c r="W33" s="82" t="str">
        <f t="shared" si="3"/>
        <v/>
      </c>
      <c r="X33" s="82" t="str">
        <f t="shared" si="4"/>
        <v/>
      </c>
      <c r="Y33" s="83" t="str">
        <f t="shared" si="5"/>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Sem o maior e sem o menor</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560000</v>
      </c>
      <c r="T35" s="92" t="s">
        <v>38</v>
      </c>
      <c r="U35" s="122">
        <f t="array" ref="U35">IF(COUNTIF(U10:U34,"Sim")&lt;3,"N/D (são necessários pelo menos 3 preços)",AVERAGE(IF(U10:U34="Sim",$Q10:$Q34)))</f>
        <v>604946</v>
      </c>
      <c r="V35" s="122">
        <f t="array" ref="V35">IF(COUNTIF(V10:V34,"Sim")&lt;3,"N/D (são necessários pelo menos 3 preços)",AVERAGE(IF(V10:V34="Sim",$Q10:$Q34)))</f>
        <v>531432.5</v>
      </c>
      <c r="W35" s="122">
        <f t="array" ref="W35">IF(COUNTIF(W10:W34,"Sim")&lt;3,"N/D (são necessários pelo menos 3 preços)",AVERAGE(IF(W10:W34="Sim",$Q10:$Q34)))</f>
        <v>644750</v>
      </c>
      <c r="X35" s="122">
        <f t="array" ref="X35">IF(COUNTIF(X10:X34,"Sim")&lt;3,"N/D (são necessários pelo menos 3 preços)",AVERAGE(IF(X10:X34="Sim",$Q10:$Q34)))</f>
        <v>560000</v>
      </c>
      <c r="Y35" s="12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541901.81874000002</v>
      </c>
      <c r="O36" s="165" t="s">
        <v>33</v>
      </c>
      <c r="P36" s="166"/>
      <c r="Q36" s="166"/>
      <c r="R36" s="86">
        <f t="array" ref="R36">IF(COUNTIF(R10:R33,"Sim")&lt;3,"N/D (são necessários pelo menos 3 preços)",MEDIAN(IF(R10:R33="Sim",Q10:Q33)))</f>
        <v>600000</v>
      </c>
      <c r="T36" s="93" t="s">
        <v>39</v>
      </c>
      <c r="U36" s="124">
        <f t="array" ref="U36">IF(COUNTIF(U10:U34,"Sim")&lt;3,"N/D (são necessários pelo menos 3 preços)",MEDIAN(IF(U10:U34="Sim",$Q10:$Q34)))</f>
        <v>600000</v>
      </c>
      <c r="V36" s="124">
        <f t="array" ref="V36">IF(COUNTIF(V10:V34,"Sim")&lt;3,"N/D (são necessários pelo menos 3 preços)",MEDIAN(IF(V10:V34="Sim",$Q10:$Q34)))</f>
        <v>535000</v>
      </c>
      <c r="W36" s="124">
        <f t="array" ref="W36">IF(COUNTIF(W10:W34,"Sim")&lt;3,"N/D (são necessários pelo menos 3 preços)",MEDIAN(IF(W10:W34="Sim",$Q10:$Q34)))</f>
        <v>605000</v>
      </c>
      <c r="X36" s="124">
        <f t="array" ref="X36">IF(COUNTIF(X10:X34,"Sim")&lt;3,"N/D (são necessários pelo menos 3 preços)",MEDIAN(IF(X10:X34="Sim",$Q10:$Q34)))</f>
        <v>600000</v>
      </c>
      <c r="Y36" s="125"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525063.63639999996</v>
      </c>
      <c r="O37" s="165" t="s">
        <v>34</v>
      </c>
      <c r="P37" s="166"/>
      <c r="Q37" s="166"/>
      <c r="R37" s="86">
        <f>MIN(Q10:Q33)</f>
        <v>445730</v>
      </c>
      <c r="T37" s="93"/>
      <c r="U37" s="94"/>
      <c r="V37" s="94"/>
      <c r="W37" s="94"/>
      <c r="X37" s="94"/>
      <c r="Y37" s="95"/>
    </row>
    <row r="38" spans="2:25" ht="21.75" thickBot="1">
      <c r="J38" s="165" t="s">
        <v>34</v>
      </c>
      <c r="K38" s="166"/>
      <c r="L38" s="166"/>
      <c r="M38" s="166"/>
      <c r="N38" s="111">
        <f>MIN(M10:M35)</f>
        <v>422046.31579999998</v>
      </c>
      <c r="O38" s="165" t="s">
        <v>40</v>
      </c>
      <c r="P38" s="166" t="str">
        <f>IFERROR(DSTDEVP(O9:R13,3,U9:Y10),"")</f>
        <v/>
      </c>
      <c r="Q38" s="166"/>
      <c r="R38" s="96">
        <f t="array" ref="R38">IF(COUNTIF(R10:R33,"Sim")&lt;3,"N/D (são necessários pelo menos 3 preços)",_xlfn.STDEV.S(IF(R10:R33="Sim",Q10:Q33))/AVERAGE(IF(R10:R33="Sim",Q10:Q33)))</f>
        <v>0.13946874421261884</v>
      </c>
      <c r="T38" s="97" t="s">
        <v>41</v>
      </c>
      <c r="U38" s="98">
        <f t="array" ref="U38">IF(COUNTIF(U10:U34,"Sim")&lt;3,"N/D (são necessários pelo menos 3 preços)",_xlfn.STDEV.S(IF(U10:U34="Sim",$Q10:$Q34))/AVERAGE(IF(U10:U34="Sim",$Q10:$Q34)))</f>
        <v>0.29809533795472293</v>
      </c>
      <c r="V38" s="98">
        <f t="array" ref="V38">IF(COUNTIF(V10:V34,"Sim")&lt;3,"N/D (são necessários pelo menos 3 preços)",_xlfn.STDEV.S(IF(V10:V34="Sim",$Q10:$Q34))/AVERAGE(IF(V10:V34="Sim",$Q10:$Q34)))</f>
        <v>0.16111490430855824</v>
      </c>
      <c r="W38" s="98">
        <f t="array" ref="W38">IF(COUNTIF(W10:W34,"Sim")&lt;3,"N/D (são necessários pelo menos 3 preços)",_xlfn.STDEV.S(IF(W10:W34="Sim",$Q10:$Q34))/AVERAGE(IF(W10:W34="Sim",$Q10:$Q34)))</f>
        <v>0.2808828074952357</v>
      </c>
      <c r="X38" s="98">
        <f t="array" ref="X38">IF(COUNTIF(X10:X34,"Sim")&lt;3,"N/D (são necessários pelo menos 3 preços)",_xlfn.STDEV.S(IF(X10:X34="Sim",$Q10:$Q34))/AVERAGE(IF(X10:X34="Sim",$Q10:$Q34)))</f>
        <v>0.13946874421261884</v>
      </c>
      <c r="Y38" s="99"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525063.63639999996</v>
      </c>
      <c r="O39" s="172" t="s">
        <v>43</v>
      </c>
      <c r="P39" s="173"/>
      <c r="Q39" s="173"/>
      <c r="R39" s="87">
        <f>MIN(R35:R36)</f>
        <v>560000</v>
      </c>
    </row>
    <row r="40" spans="2:25" ht="21.75" thickBot="1">
      <c r="J40" s="89"/>
      <c r="K40" s="89"/>
      <c r="L40" s="89"/>
      <c r="M40" s="89"/>
      <c r="N40" s="89"/>
      <c r="O40" s="89"/>
      <c r="P40" s="174" t="s">
        <v>44</v>
      </c>
      <c r="Q40" s="175"/>
      <c r="R40" s="118">
        <f>AVERAGE(I31,N39,R39)</f>
        <v>493668.26934461575</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27146-72E4-45CA-BE6E-7078D28584A4}">
  <dimension ref="B1:AMK42"/>
  <sheetViews>
    <sheetView topLeftCell="A22" zoomScale="60" zoomScaleNormal="60" workbookViewId="0"/>
  </sheetViews>
  <sheetFormatPr defaultColWidth="9.140625" defaultRowHeight="21"/>
  <cols>
    <col min="1" max="1" width="3.42578125" style="56" customWidth="1"/>
    <col min="2" max="2" width="31.28515625" style="54" customWidth="1"/>
    <col min="3" max="3" width="39.140625" style="54" bestFit="1" customWidth="1"/>
    <col min="4" max="4" width="25.14062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3.28515625" style="54" bestFit="1" customWidth="1"/>
    <col min="14" max="14" width="26.7109375" style="54" bestFit="1" customWidth="1"/>
    <col min="15" max="15" width="17.7109375" style="54" bestFit="1" customWidth="1"/>
    <col min="16" max="16" width="24.42578125" style="54" customWidth="1"/>
    <col min="17" max="17" width="25.140625" style="54" bestFit="1" customWidth="1"/>
    <col min="18" max="18" width="26.7109375" style="56" bestFit="1" customWidth="1"/>
    <col min="19" max="19" width="3.42578125" style="54" customWidth="1"/>
    <col min="20" max="20" width="12.7109375" style="54" bestFit="1" customWidth="1"/>
    <col min="21" max="21" width="13" style="54" customWidth="1"/>
    <col min="22" max="23" width="25.140625" style="54" bestFit="1" customWidth="1"/>
    <col min="24" max="24" width="38.42578125" style="54" bestFit="1"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33.5" customHeight="1" thickBot="1">
      <c r="B7" s="60" t="s">
        <v>4</v>
      </c>
      <c r="C7" s="115" t="s">
        <v>284</v>
      </c>
      <c r="D7" s="162" t="str">
        <f>Planilha!C12</f>
        <v>Trator de esteira, novo, ano de fabricação corrente, equipado com motor diesel com potência bruta (nominal) de no mínimo 115 hp ou unidade equivalente, declarado pelo fabricante, peso operacional mínimo de 13.000 kg, cabine ROPS/FOPS (Essas estruturas devem cumprir os padrões estabelecidos por órgãos reguladores, como a Organização Internacional de Normalização (ISO) ou equivalente),com ar condicionado de fábrica, dimensões da lâmina de no mínimo 2,5 m³, profundidade mínima de penetração de 400 mm e RIPPER com no mínimo 3 dentes.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63">
      <c r="B10" s="73" t="s">
        <v>384</v>
      </c>
      <c r="C10" s="74" t="s">
        <v>385</v>
      </c>
      <c r="D10" s="75">
        <v>829990</v>
      </c>
      <c r="E10" s="109" t="s">
        <v>256</v>
      </c>
      <c r="F10" s="78">
        <f>VLOOKUP(E10,'índices de atualização'!A6:B201,2,FALSE)</f>
        <v>908.673</v>
      </c>
      <c r="G10" s="78">
        <f>LARGE('índices de atualização'!$B$162:$B$201,1)</f>
        <v>913.68399999999997</v>
      </c>
      <c r="H10" s="75">
        <f>D10*(G10/F10)</f>
        <v>834567.09196817782</v>
      </c>
      <c r="I10" s="77" t="s">
        <v>29</v>
      </c>
      <c r="J10" s="73" t="s">
        <v>30</v>
      </c>
      <c r="K10" s="78">
        <v>7622</v>
      </c>
      <c r="L10" s="129">
        <v>46054</v>
      </c>
      <c r="M10" s="79">
        <v>1072204.3</v>
      </c>
      <c r="N10" s="77" t="s">
        <v>29</v>
      </c>
      <c r="O10" s="73" t="s">
        <v>339</v>
      </c>
      <c r="P10" s="117">
        <v>46100</v>
      </c>
      <c r="Q10" s="75">
        <v>380000</v>
      </c>
      <c r="R10" s="116" t="s">
        <v>291</v>
      </c>
      <c r="U10" s="81" t="str">
        <f>IF(ISNUMBER(Q10),"Sim","")</f>
        <v>Sim</v>
      </c>
      <c r="V10" s="82" t="str">
        <f>IF(ISNUMBER(Q10),IF(_xlfn.RANK.EQ(Q10,$Q$10:$Q$34)=1,"Não","Sim"),"")</f>
        <v>Sim</v>
      </c>
      <c r="W10" s="82" t="str">
        <f>IF(ISNUMBER(Q10),IF(_xlfn.RANK.EQ(Q10,$Q$10:$Q$34)=COUNT($Q$10:$Q$34),"Não","Sim"),"")</f>
        <v>Não</v>
      </c>
      <c r="X10" s="82" t="str">
        <f>IF(V10="","",IF(AND(V10="Sim",W10="Sim"),"Sim","Não"))</f>
        <v>Não</v>
      </c>
      <c r="Y10" s="83" t="str">
        <f>IF(ISNUMBER(Q10),IF(_xlfn.RANK.EQ(Q10,$Q$10:$Q$34)&lt;=2,"Não","Sim"),"")</f>
        <v>Sim</v>
      </c>
    </row>
    <row r="11" spans="2:25" ht="63">
      <c r="B11" s="73" t="s">
        <v>386</v>
      </c>
      <c r="C11" s="74" t="s">
        <v>387</v>
      </c>
      <c r="D11" s="75">
        <v>1150000</v>
      </c>
      <c r="E11" s="109" t="s">
        <v>256</v>
      </c>
      <c r="F11" s="78">
        <f>VLOOKUP(E11,'índices de atualização'!A7:B201,2,FALSE)</f>
        <v>908.673</v>
      </c>
      <c r="G11" s="78">
        <f>LARGE('índices de atualização'!$B$162:$B$201,1)</f>
        <v>913.68399999999997</v>
      </c>
      <c r="H11" s="75">
        <f t="shared" ref="H11:H26" si="0">D11*(G11/F11)</f>
        <v>1156341.8303394071</v>
      </c>
      <c r="I11" s="77" t="s">
        <v>29</v>
      </c>
      <c r="J11" s="73" t="s">
        <v>31</v>
      </c>
      <c r="K11" s="78" t="s">
        <v>276</v>
      </c>
      <c r="L11" s="129">
        <v>45931</v>
      </c>
      <c r="M11" s="79">
        <v>1248631.915</v>
      </c>
      <c r="N11" s="77" t="s">
        <v>29</v>
      </c>
      <c r="O11" s="85" t="s">
        <v>485</v>
      </c>
      <c r="P11" s="117">
        <v>46113</v>
      </c>
      <c r="Q11" s="75">
        <v>1480000</v>
      </c>
      <c r="R11" s="116" t="str">
        <f t="shared" ref="R11:R33" si="1">U11</f>
        <v>Sim</v>
      </c>
      <c r="U11" s="81" t="str">
        <f t="shared" ref="U11:U33" si="2">IF(ISNUMBER(Q11),"Sim","")</f>
        <v>Sim</v>
      </c>
      <c r="V11" s="82" t="str">
        <f t="shared" ref="V11:V33" si="3">IF(ISNUMBER(Q11),IF(_xlfn.RANK.EQ(Q11,$Q$10:$Q$34)=1,"Não","Sim"),"")</f>
        <v>Sim</v>
      </c>
      <c r="W11" s="82" t="str">
        <f t="shared" ref="W11:W33" si="4">IF(ISNUMBER(Q11),IF(_xlfn.RANK.EQ(Q11,$Q$10:$Q$34)=COUNT($Q$10:$Q$34),"Não","Sim"),"")</f>
        <v>Sim</v>
      </c>
      <c r="X11" s="82" t="str">
        <f t="shared" ref="X11:X33" si="5">IF(V11="","",IF(AND(V11="Sim",W11="Sim"),"Sim","Não"))</f>
        <v>Sim</v>
      </c>
      <c r="Y11" s="83" t="str">
        <f t="shared" ref="Y11:Y33" si="6">IF(ISNUMBER(Q11),IF(_xlfn.RANK.EQ(Q11,Q11:Q35)&lt;=2,"Não","Sim"),"")</f>
        <v>Não</v>
      </c>
    </row>
    <row r="12" spans="2:25" ht="63">
      <c r="B12" s="73" t="s">
        <v>302</v>
      </c>
      <c r="C12" s="78" t="s">
        <v>388</v>
      </c>
      <c r="D12" s="75">
        <v>791000</v>
      </c>
      <c r="E12" s="109" t="s">
        <v>255</v>
      </c>
      <c r="F12" s="78">
        <f>VLOOKUP(E12,'índices de atualização'!A8:B201,2,FALSE)</f>
        <v>903.55</v>
      </c>
      <c r="G12" s="78">
        <f>LARGE('índices de atualização'!$B$162:$B$201,1)</f>
        <v>913.68399999999997</v>
      </c>
      <c r="H12" s="75">
        <f t="shared" si="0"/>
        <v>799871.66620552272</v>
      </c>
      <c r="I12" s="77" t="s">
        <v>29</v>
      </c>
      <c r="J12" s="73" t="s">
        <v>290</v>
      </c>
      <c r="K12" s="74">
        <v>610177</v>
      </c>
      <c r="L12" s="129">
        <v>46082</v>
      </c>
      <c r="M12" s="79">
        <v>921687</v>
      </c>
      <c r="N12" s="77" t="s">
        <v>29</v>
      </c>
      <c r="O12" s="85" t="s">
        <v>486</v>
      </c>
      <c r="P12" s="117">
        <v>46097</v>
      </c>
      <c r="Q12" s="75">
        <v>1250000</v>
      </c>
      <c r="R12" s="116" t="str">
        <f t="shared" si="1"/>
        <v>Sim</v>
      </c>
      <c r="U12" s="81" t="str">
        <f t="shared" si="2"/>
        <v>Sim</v>
      </c>
      <c r="V12" s="82" t="str">
        <f t="shared" si="3"/>
        <v>Sim</v>
      </c>
      <c r="W12" s="82" t="str">
        <f t="shared" si="4"/>
        <v>Sim</v>
      </c>
      <c r="X12" s="82" t="str">
        <f t="shared" si="5"/>
        <v>Sim</v>
      </c>
      <c r="Y12" s="83" t="str">
        <f t="shared" si="6"/>
        <v>Sim</v>
      </c>
    </row>
    <row r="13" spans="2:25" ht="84">
      <c r="B13" s="73" t="s">
        <v>298</v>
      </c>
      <c r="C13" s="78" t="s">
        <v>389</v>
      </c>
      <c r="D13" s="75">
        <v>808900</v>
      </c>
      <c r="E13" s="109" t="s">
        <v>255</v>
      </c>
      <c r="F13" s="78">
        <f>VLOOKUP(E13,'índices de atualização'!A9:B201,2,FALSE)</f>
        <v>903.55</v>
      </c>
      <c r="G13" s="78">
        <f>LARGE('índices de atualização'!$B$162:$B$201,1)</f>
        <v>913.68399999999997</v>
      </c>
      <c r="H13" s="75">
        <f t="shared" si="0"/>
        <v>817972.42831055284</v>
      </c>
      <c r="I13" s="77" t="s">
        <v>29</v>
      </c>
      <c r="J13" s="73" t="s">
        <v>290</v>
      </c>
      <c r="K13" s="74">
        <v>466030</v>
      </c>
      <c r="L13" s="129">
        <v>46082</v>
      </c>
      <c r="M13" s="79">
        <v>770511.81819999998</v>
      </c>
      <c r="N13" s="77" t="s">
        <v>29</v>
      </c>
      <c r="O13" s="73" t="s">
        <v>488</v>
      </c>
      <c r="P13" s="117">
        <v>46113</v>
      </c>
      <c r="Q13" s="75">
        <v>1550000</v>
      </c>
      <c r="R13" s="116" t="str">
        <f t="shared" si="1"/>
        <v>Sim</v>
      </c>
      <c r="U13" s="81" t="str">
        <f t="shared" si="2"/>
        <v>Sim</v>
      </c>
      <c r="V13" s="82" t="str">
        <f t="shared" si="3"/>
        <v>Não</v>
      </c>
      <c r="W13" s="82" t="str">
        <f t="shared" si="4"/>
        <v>Sim</v>
      </c>
      <c r="X13" s="82" t="str">
        <f t="shared" si="5"/>
        <v>Não</v>
      </c>
      <c r="Y13" s="83" t="str">
        <f t="shared" si="6"/>
        <v>Não</v>
      </c>
    </row>
    <row r="14" spans="2:25" ht="41.25" customHeight="1">
      <c r="B14" s="73" t="s">
        <v>390</v>
      </c>
      <c r="C14" s="78" t="s">
        <v>391</v>
      </c>
      <c r="D14" s="75">
        <v>1060000</v>
      </c>
      <c r="E14" s="109" t="s">
        <v>255</v>
      </c>
      <c r="F14" s="78">
        <f>VLOOKUP(E14,'índices de atualização'!A10:B201,2,FALSE)</f>
        <v>903.55</v>
      </c>
      <c r="G14" s="78">
        <f>LARGE('índices de atualização'!$B$162:$B$201,1)</f>
        <v>913.68399999999997</v>
      </c>
      <c r="H14" s="75">
        <f t="shared" si="0"/>
        <v>1071888.7056610039</v>
      </c>
      <c r="I14" s="77" t="s">
        <v>29</v>
      </c>
      <c r="J14" s="73" t="s">
        <v>290</v>
      </c>
      <c r="K14" s="74">
        <v>455701</v>
      </c>
      <c r="L14" s="129">
        <v>46082</v>
      </c>
      <c r="M14" s="79">
        <v>1125500</v>
      </c>
      <c r="N14" s="77" t="s">
        <v>29</v>
      </c>
      <c r="O14" s="85" t="s">
        <v>489</v>
      </c>
      <c r="P14" s="117">
        <v>46113</v>
      </c>
      <c r="Q14" s="75">
        <v>1400000</v>
      </c>
      <c r="R14" s="116" t="str">
        <f t="shared" si="1"/>
        <v>Sim</v>
      </c>
      <c r="U14" s="81" t="str">
        <f t="shared" si="2"/>
        <v>Sim</v>
      </c>
      <c r="V14" s="82" t="str">
        <f t="shared" si="3"/>
        <v>Sim</v>
      </c>
      <c r="W14" s="82" t="str">
        <f t="shared" si="4"/>
        <v>Sim</v>
      </c>
      <c r="X14" s="82" t="str">
        <f t="shared" si="5"/>
        <v>Sim</v>
      </c>
      <c r="Y14" s="83" t="str">
        <f t="shared" si="6"/>
        <v>Não</v>
      </c>
    </row>
    <row r="15" spans="2:25" ht="63">
      <c r="B15" s="73" t="s">
        <v>392</v>
      </c>
      <c r="C15" s="78" t="s">
        <v>393</v>
      </c>
      <c r="D15" s="75">
        <v>1022000</v>
      </c>
      <c r="E15" s="109" t="s">
        <v>255</v>
      </c>
      <c r="F15" s="78">
        <f>VLOOKUP(E15,'índices de atualização'!A11:B201,2,FALSE)</f>
        <v>903.55</v>
      </c>
      <c r="G15" s="78">
        <f>LARGE('índices de atualização'!$B$162:$B$201,1)</f>
        <v>913.68399999999997</v>
      </c>
      <c r="H15" s="75">
        <f t="shared" si="0"/>
        <v>1033462.506778817</v>
      </c>
      <c r="I15" s="77" t="s">
        <v>29</v>
      </c>
      <c r="J15" s="73" t="s">
        <v>290</v>
      </c>
      <c r="K15" s="74">
        <v>318471</v>
      </c>
      <c r="L15" s="129">
        <v>46082</v>
      </c>
      <c r="M15" s="79">
        <v>728465</v>
      </c>
      <c r="N15" s="77" t="s">
        <v>29</v>
      </c>
      <c r="O15" s="85"/>
      <c r="P15" s="117"/>
      <c r="Q15" s="74"/>
      <c r="R15" s="116" t="str">
        <f t="shared" si="1"/>
        <v/>
      </c>
      <c r="U15" s="81" t="str">
        <f t="shared" si="2"/>
        <v/>
      </c>
      <c r="V15" s="82" t="str">
        <f t="shared" si="3"/>
        <v/>
      </c>
      <c r="W15" s="82" t="str">
        <f t="shared" si="4"/>
        <v/>
      </c>
      <c r="X15" s="82" t="str">
        <f t="shared" si="5"/>
        <v/>
      </c>
      <c r="Y15" s="83" t="str">
        <f t="shared" si="6"/>
        <v/>
      </c>
    </row>
    <row r="16" spans="2:25" ht="63">
      <c r="B16" s="73" t="s">
        <v>394</v>
      </c>
      <c r="C16" s="78" t="s">
        <v>395</v>
      </c>
      <c r="D16" s="75">
        <v>1110000</v>
      </c>
      <c r="E16" s="109" t="s">
        <v>252</v>
      </c>
      <c r="F16" s="78">
        <f>VLOOKUP(E16,'índices de atualização'!A12:B201,2,FALSE)</f>
        <v>899.65599999999995</v>
      </c>
      <c r="G16" s="78">
        <f>LARGE('índices de atualização'!$B$162:$B$201,1)</f>
        <v>913.68399999999997</v>
      </c>
      <c r="H16" s="75">
        <f t="shared" si="0"/>
        <v>1127307.8154316761</v>
      </c>
      <c r="I16" s="77" t="s">
        <v>29</v>
      </c>
      <c r="J16" s="73"/>
      <c r="K16" s="74"/>
      <c r="L16" s="129"/>
      <c r="M16" s="79"/>
      <c r="N16" s="77"/>
      <c r="O16" s="85"/>
      <c r="P16" s="117"/>
      <c r="Q16" s="74"/>
      <c r="R16" s="116" t="str">
        <f t="shared" si="1"/>
        <v/>
      </c>
      <c r="U16" s="81" t="str">
        <f t="shared" si="2"/>
        <v/>
      </c>
      <c r="V16" s="82" t="str">
        <f t="shared" si="3"/>
        <v/>
      </c>
      <c r="W16" s="82" t="str">
        <f t="shared" si="4"/>
        <v/>
      </c>
      <c r="X16" s="82" t="str">
        <f t="shared" si="5"/>
        <v/>
      </c>
      <c r="Y16" s="83" t="str">
        <f t="shared" si="6"/>
        <v/>
      </c>
    </row>
    <row r="17" spans="2:25" ht="63">
      <c r="B17" s="73" t="s">
        <v>302</v>
      </c>
      <c r="C17" s="78" t="s">
        <v>396</v>
      </c>
      <c r="D17" s="75">
        <v>910000</v>
      </c>
      <c r="E17" s="109" t="s">
        <v>244</v>
      </c>
      <c r="F17" s="78">
        <f>VLOOKUP(E17,'índices de atualização'!A13:B201,2,FALSE)</f>
        <v>887.95799999999997</v>
      </c>
      <c r="G17" s="78">
        <f>LARGE('índices de atualização'!$B$162:$B$201,1)</f>
        <v>913.68399999999997</v>
      </c>
      <c r="H17" s="75">
        <f t="shared" si="0"/>
        <v>936364.60283031419</v>
      </c>
      <c r="I17" s="77" t="s">
        <v>29</v>
      </c>
      <c r="J17" s="85"/>
      <c r="K17" s="84"/>
      <c r="L17" s="117"/>
      <c r="M17" s="75"/>
      <c r="N17" s="77"/>
      <c r="O17" s="85"/>
      <c r="P17" s="117"/>
      <c r="Q17" s="74"/>
      <c r="R17" s="116" t="str">
        <f t="shared" si="1"/>
        <v/>
      </c>
      <c r="U17" s="81" t="str">
        <f t="shared" si="2"/>
        <v/>
      </c>
      <c r="V17" s="82" t="str">
        <f t="shared" si="3"/>
        <v/>
      </c>
      <c r="W17" s="82" t="str">
        <f t="shared" si="4"/>
        <v/>
      </c>
      <c r="X17" s="82" t="str">
        <f t="shared" si="5"/>
        <v/>
      </c>
      <c r="Y17" s="83" t="str">
        <f t="shared" si="6"/>
        <v/>
      </c>
    </row>
    <row r="18" spans="2:25" ht="84">
      <c r="B18" s="73" t="s">
        <v>323</v>
      </c>
      <c r="C18" s="78" t="s">
        <v>389</v>
      </c>
      <c r="D18" s="75">
        <v>757900</v>
      </c>
      <c r="E18" s="109" t="s">
        <v>255</v>
      </c>
      <c r="F18" s="78">
        <f>VLOOKUP(E18,'índices de atualização'!A14:B201,2,FALSE)</f>
        <v>903.55</v>
      </c>
      <c r="G18" s="78">
        <f>LARGE('índices de atualização'!$B$162:$B$201,1)</f>
        <v>913.68399999999997</v>
      </c>
      <c r="H18" s="75">
        <f t="shared" si="0"/>
        <v>766400.42454761779</v>
      </c>
      <c r="I18" s="77" t="s">
        <v>29</v>
      </c>
      <c r="J18" s="85"/>
      <c r="K18" s="84"/>
      <c r="L18" s="117"/>
      <c r="M18" s="75"/>
      <c r="N18" s="77"/>
      <c r="O18" s="85"/>
      <c r="P18" s="117"/>
      <c r="Q18" s="74"/>
      <c r="R18" s="116" t="str">
        <f t="shared" si="1"/>
        <v/>
      </c>
      <c r="U18" s="81" t="str">
        <f t="shared" si="2"/>
        <v/>
      </c>
      <c r="V18" s="82" t="str">
        <f t="shared" si="3"/>
        <v/>
      </c>
      <c r="W18" s="82" t="str">
        <f t="shared" si="4"/>
        <v/>
      </c>
      <c r="X18" s="82" t="str">
        <f t="shared" si="5"/>
        <v/>
      </c>
      <c r="Y18" s="83" t="str">
        <f t="shared" si="6"/>
        <v/>
      </c>
    </row>
    <row r="19" spans="2:25" ht="63">
      <c r="B19" s="73" t="s">
        <v>326</v>
      </c>
      <c r="C19" s="78" t="s">
        <v>397</v>
      </c>
      <c r="D19" s="75">
        <v>840000</v>
      </c>
      <c r="E19" s="109" t="s">
        <v>245</v>
      </c>
      <c r="F19" s="78">
        <f>VLOOKUP(E19,'índices de atualização'!A15:B201,2,FALSE)</f>
        <v>887.56100000000004</v>
      </c>
      <c r="G19" s="78">
        <f>LARGE('índices de atualização'!$B$162:$B$201,1)</f>
        <v>913.68399999999997</v>
      </c>
      <c r="H19" s="75">
        <f t="shared" si="0"/>
        <v>864723.16832307866</v>
      </c>
      <c r="I19" s="77" t="s">
        <v>29</v>
      </c>
      <c r="J19" s="85"/>
      <c r="K19" s="84"/>
      <c r="L19" s="117"/>
      <c r="M19" s="75"/>
      <c r="N19" s="77"/>
      <c r="O19" s="85"/>
      <c r="P19" s="117"/>
      <c r="Q19" s="74"/>
      <c r="R19" s="116" t="str">
        <f t="shared" si="1"/>
        <v/>
      </c>
      <c r="U19" s="81" t="str">
        <f t="shared" si="2"/>
        <v/>
      </c>
      <c r="V19" s="82" t="str">
        <f t="shared" si="3"/>
        <v/>
      </c>
      <c r="W19" s="82" t="str">
        <f t="shared" si="4"/>
        <v/>
      </c>
      <c r="X19" s="82" t="str">
        <f t="shared" si="5"/>
        <v/>
      </c>
      <c r="Y19" s="83" t="str">
        <f t="shared" si="6"/>
        <v/>
      </c>
    </row>
    <row r="20" spans="2:25" ht="63">
      <c r="B20" s="73" t="s">
        <v>398</v>
      </c>
      <c r="C20" s="78" t="s">
        <v>399</v>
      </c>
      <c r="D20" s="75">
        <v>1482000</v>
      </c>
      <c r="E20" s="109" t="s">
        <v>257</v>
      </c>
      <c r="F20" s="78">
        <f>VLOOKUP(E20,'índices de atualização'!A16:B201,2,FALSE)</f>
        <v>911.74</v>
      </c>
      <c r="G20" s="78">
        <f>LARGE('índices de atualização'!$B$162:$B$201,1)</f>
        <v>913.68399999999997</v>
      </c>
      <c r="H20" s="75">
        <f t="shared" si="0"/>
        <v>1485159.9008489263</v>
      </c>
      <c r="I20" s="77" t="s">
        <v>29</v>
      </c>
      <c r="J20" s="85"/>
      <c r="K20" s="84"/>
      <c r="L20" s="117"/>
      <c r="M20" s="75"/>
      <c r="N20" s="77"/>
      <c r="O20" s="85"/>
      <c r="P20" s="117"/>
      <c r="Q20" s="74"/>
      <c r="R20" s="116" t="str">
        <f t="shared" si="1"/>
        <v/>
      </c>
      <c r="U20" s="81" t="str">
        <f t="shared" si="2"/>
        <v/>
      </c>
      <c r="V20" s="82" t="str">
        <f t="shared" si="3"/>
        <v/>
      </c>
      <c r="W20" s="82" t="str">
        <f t="shared" si="4"/>
        <v/>
      </c>
      <c r="X20" s="82" t="str">
        <f t="shared" si="5"/>
        <v/>
      </c>
      <c r="Y20" s="83" t="str">
        <f t="shared" si="6"/>
        <v/>
      </c>
    </row>
    <row r="21" spans="2:25" ht="63">
      <c r="B21" s="73" t="s">
        <v>316</v>
      </c>
      <c r="C21" s="78" t="s">
        <v>400</v>
      </c>
      <c r="D21" s="75">
        <v>1150000</v>
      </c>
      <c r="E21" s="109" t="s">
        <v>254</v>
      </c>
      <c r="F21" s="78">
        <f>VLOOKUP(E21,'índices de atualização'!A17:B201,2,FALSE)</f>
        <v>901.55</v>
      </c>
      <c r="G21" s="78">
        <f>LARGE('índices de atualização'!$B$162:$B$201,1)</f>
        <v>913.68399999999997</v>
      </c>
      <c r="H21" s="75">
        <f t="shared" si="0"/>
        <v>1165477.8991736455</v>
      </c>
      <c r="I21" s="77" t="s">
        <v>29</v>
      </c>
      <c r="J21" s="85"/>
      <c r="K21" s="84"/>
      <c r="L21" s="117"/>
      <c r="M21" s="75"/>
      <c r="N21" s="77"/>
      <c r="O21" s="85"/>
      <c r="P21" s="117"/>
      <c r="Q21" s="74"/>
      <c r="R21" s="116" t="str">
        <f t="shared" si="1"/>
        <v/>
      </c>
      <c r="U21" s="81" t="str">
        <f t="shared" si="2"/>
        <v/>
      </c>
      <c r="V21" s="82" t="str">
        <f t="shared" si="3"/>
        <v/>
      </c>
      <c r="W21" s="82" t="str">
        <f t="shared" si="4"/>
        <v/>
      </c>
      <c r="X21" s="82" t="str">
        <f t="shared" si="5"/>
        <v/>
      </c>
      <c r="Y21" s="83" t="str">
        <f t="shared" si="6"/>
        <v/>
      </c>
    </row>
    <row r="22" spans="2:25" ht="84">
      <c r="B22" s="73" t="s">
        <v>347</v>
      </c>
      <c r="C22" s="78" t="s">
        <v>401</v>
      </c>
      <c r="D22" s="75">
        <v>1030000</v>
      </c>
      <c r="E22" s="109" t="s">
        <v>252</v>
      </c>
      <c r="F22" s="78">
        <f>VLOOKUP(E22,'índices de atualização'!A18:B201,2,FALSE)</f>
        <v>899.65599999999995</v>
      </c>
      <c r="G22" s="78">
        <f>LARGE('índices de atualização'!$B$162:$B$201,1)</f>
        <v>913.68399999999997</v>
      </c>
      <c r="H22" s="75">
        <f t="shared" si="0"/>
        <v>1046060.4053104742</v>
      </c>
      <c r="I22" s="77" t="s">
        <v>29</v>
      </c>
      <c r="J22" s="85"/>
      <c r="K22" s="84"/>
      <c r="L22" s="117"/>
      <c r="M22" s="75"/>
      <c r="N22" s="77"/>
      <c r="O22" s="85"/>
      <c r="P22" s="117"/>
      <c r="Q22" s="74"/>
      <c r="R22" s="116" t="str">
        <f t="shared" si="1"/>
        <v/>
      </c>
      <c r="U22" s="81" t="str">
        <f t="shared" si="2"/>
        <v/>
      </c>
      <c r="V22" s="82" t="str">
        <f t="shared" si="3"/>
        <v/>
      </c>
      <c r="W22" s="82" t="str">
        <f t="shared" si="4"/>
        <v/>
      </c>
      <c r="X22" s="82" t="str">
        <f t="shared" si="5"/>
        <v/>
      </c>
      <c r="Y22" s="83" t="str">
        <f t="shared" si="6"/>
        <v/>
      </c>
    </row>
    <row r="23" spans="2:25" ht="84">
      <c r="B23" s="73" t="s">
        <v>402</v>
      </c>
      <c r="C23" s="78" t="s">
        <v>377</v>
      </c>
      <c r="D23" s="75">
        <v>1200000</v>
      </c>
      <c r="E23" s="109" t="s">
        <v>246</v>
      </c>
      <c r="F23" s="78">
        <f>VLOOKUP(E23,'índices de atualização'!A19:B201,2,FALSE)</f>
        <v>889.00099999999998</v>
      </c>
      <c r="G23" s="78">
        <f>LARGE('índices de atualização'!$B$162:$B$201,1)</f>
        <v>913.68399999999997</v>
      </c>
      <c r="H23" s="75">
        <f t="shared" si="0"/>
        <v>1233317.847786448</v>
      </c>
      <c r="I23" s="77" t="s">
        <v>29</v>
      </c>
      <c r="J23" s="85"/>
      <c r="K23" s="84"/>
      <c r="L23" s="117"/>
      <c r="M23" s="75"/>
      <c r="N23" s="77"/>
      <c r="O23" s="85"/>
      <c r="P23" s="117"/>
      <c r="Q23" s="74"/>
      <c r="R23" s="116" t="str">
        <f t="shared" si="1"/>
        <v/>
      </c>
      <c r="U23" s="81" t="str">
        <f t="shared" si="2"/>
        <v/>
      </c>
      <c r="V23" s="82" t="str">
        <f t="shared" si="3"/>
        <v/>
      </c>
      <c r="W23" s="82" t="str">
        <f t="shared" si="4"/>
        <v/>
      </c>
      <c r="X23" s="82" t="str">
        <f t="shared" si="5"/>
        <v/>
      </c>
      <c r="Y23" s="83" t="str">
        <f t="shared" si="6"/>
        <v/>
      </c>
    </row>
    <row r="24" spans="2:25" ht="63">
      <c r="B24" s="73" t="s">
        <v>308</v>
      </c>
      <c r="C24" s="78" t="s">
        <v>403</v>
      </c>
      <c r="D24" s="75">
        <v>1200000</v>
      </c>
      <c r="E24" s="109" t="s">
        <v>245</v>
      </c>
      <c r="F24" s="78">
        <f>VLOOKUP(E24,'índices de atualização'!A20:B201,2,FALSE)</f>
        <v>887.56100000000004</v>
      </c>
      <c r="G24" s="78">
        <f>LARGE('índices de atualização'!$B$162:$B$201,1)</f>
        <v>913.68399999999997</v>
      </c>
      <c r="H24" s="75">
        <f t="shared" si="0"/>
        <v>1235318.8118901122</v>
      </c>
      <c r="I24" s="77" t="s">
        <v>29</v>
      </c>
      <c r="J24" s="85"/>
      <c r="K24" s="84"/>
      <c r="L24" s="117"/>
      <c r="M24" s="75"/>
      <c r="N24" s="77"/>
      <c r="O24" s="85"/>
      <c r="P24" s="117"/>
      <c r="Q24" s="74"/>
      <c r="R24" s="116" t="str">
        <f t="shared" si="1"/>
        <v/>
      </c>
      <c r="U24" s="81" t="str">
        <f t="shared" si="2"/>
        <v/>
      </c>
      <c r="V24" s="82" t="str">
        <f t="shared" si="3"/>
        <v/>
      </c>
      <c r="W24" s="82" t="str">
        <f t="shared" si="4"/>
        <v/>
      </c>
      <c r="X24" s="82" t="str">
        <f t="shared" si="5"/>
        <v/>
      </c>
      <c r="Y24" s="83" t="str">
        <f t="shared" si="6"/>
        <v/>
      </c>
    </row>
    <row r="25" spans="2:25" ht="84">
      <c r="B25" s="73" t="s">
        <v>310</v>
      </c>
      <c r="C25" s="78" t="s">
        <v>404</v>
      </c>
      <c r="D25" s="75">
        <v>1249000</v>
      </c>
      <c r="E25" s="109" t="s">
        <v>245</v>
      </c>
      <c r="F25" s="78">
        <f>VLOOKUP(E25,'índices de atualização'!A21:B201,2,FALSE)</f>
        <v>887.56100000000004</v>
      </c>
      <c r="G25" s="78">
        <f>LARGE('índices de atualização'!$B$162:$B$201,1)</f>
        <v>913.68399999999997</v>
      </c>
      <c r="H25" s="75">
        <f t="shared" si="0"/>
        <v>1285760.9967089586</v>
      </c>
      <c r="I25" s="77" t="s">
        <v>29</v>
      </c>
      <c r="J25" s="85"/>
      <c r="K25" s="84"/>
      <c r="L25" s="117"/>
      <c r="M25" s="75"/>
      <c r="N25" s="77"/>
      <c r="O25" s="85"/>
      <c r="P25" s="117"/>
      <c r="Q25" s="74"/>
      <c r="R25" s="116" t="str">
        <f t="shared" si="1"/>
        <v/>
      </c>
      <c r="U25" s="81" t="str">
        <f t="shared" si="2"/>
        <v/>
      </c>
      <c r="V25" s="82" t="str">
        <f t="shared" si="3"/>
        <v/>
      </c>
      <c r="W25" s="82" t="str">
        <f t="shared" si="4"/>
        <v/>
      </c>
      <c r="X25" s="82" t="str">
        <f t="shared" si="5"/>
        <v/>
      </c>
      <c r="Y25" s="83" t="str">
        <f t="shared" si="6"/>
        <v/>
      </c>
    </row>
    <row r="26" spans="2:25" ht="42">
      <c r="B26" s="73" t="s">
        <v>319</v>
      </c>
      <c r="C26" s="78" t="s">
        <v>405</v>
      </c>
      <c r="D26" s="75">
        <v>779790</v>
      </c>
      <c r="E26" s="109" t="s">
        <v>256</v>
      </c>
      <c r="F26" s="78">
        <f>VLOOKUP(E26,'índices de atualização'!A22:B201,2,FALSE)</f>
        <v>908.673</v>
      </c>
      <c r="G26" s="78">
        <f>LARGE('índices de atualização'!$B$162:$B$201,1)</f>
        <v>913.68399999999997</v>
      </c>
      <c r="H26" s="75">
        <f t="shared" si="0"/>
        <v>784090.25728727505</v>
      </c>
      <c r="I26" s="77" t="s">
        <v>29</v>
      </c>
      <c r="J26" s="85"/>
      <c r="K26" s="84"/>
      <c r="L26" s="117"/>
      <c r="M26" s="75"/>
      <c r="N26" s="77"/>
      <c r="O26" s="85"/>
      <c r="P26" s="117"/>
      <c r="Q26" s="74"/>
      <c r="R26" s="116" t="str">
        <f t="shared" si="1"/>
        <v/>
      </c>
      <c r="U26" s="81" t="str">
        <f t="shared" si="2"/>
        <v/>
      </c>
      <c r="V26" s="82" t="str">
        <f t="shared" si="3"/>
        <v/>
      </c>
      <c r="W26" s="82" t="str">
        <f t="shared" si="4"/>
        <v/>
      </c>
      <c r="X26" s="82" t="str">
        <f t="shared" si="5"/>
        <v/>
      </c>
      <c r="Y26" s="83" t="str">
        <f t="shared" si="6"/>
        <v/>
      </c>
    </row>
    <row r="27" spans="2:25">
      <c r="B27" s="73"/>
      <c r="C27" s="74"/>
      <c r="D27" s="75"/>
      <c r="E27" s="109"/>
      <c r="F27" s="78"/>
      <c r="G27" s="78"/>
      <c r="H27" s="110"/>
      <c r="I27" s="77"/>
      <c r="J27" s="85"/>
      <c r="K27" s="84"/>
      <c r="L27" s="117"/>
      <c r="M27" s="75"/>
      <c r="N27" s="77"/>
      <c r="O27" s="85"/>
      <c r="P27" s="117"/>
      <c r="Q27" s="74"/>
      <c r="R27" s="116" t="str">
        <f t="shared" si="1"/>
        <v/>
      </c>
      <c r="U27" s="81" t="str">
        <f t="shared" si="2"/>
        <v/>
      </c>
      <c r="V27" s="82" t="str">
        <f t="shared" si="3"/>
        <v/>
      </c>
      <c r="W27" s="82" t="str">
        <f t="shared" si="4"/>
        <v/>
      </c>
      <c r="X27" s="82" t="str">
        <f t="shared" si="5"/>
        <v/>
      </c>
      <c r="Y27" s="83" t="str">
        <f t="shared" si="6"/>
        <v/>
      </c>
    </row>
    <row r="28" spans="2:25">
      <c r="B28" s="165" t="s">
        <v>32</v>
      </c>
      <c r="C28" s="166"/>
      <c r="D28" s="166"/>
      <c r="E28" s="166"/>
      <c r="F28" s="166"/>
      <c r="G28" s="166"/>
      <c r="H28" s="166"/>
      <c r="I28" s="76">
        <f t="array" ref="I28">IFERROR(AVERAGE(IF(I7:I27="Sim",H7:H27)),"")</f>
        <v>1037887.4329060005</v>
      </c>
      <c r="J28" s="85"/>
      <c r="K28" s="84"/>
      <c r="L28" s="117"/>
      <c r="M28" s="75"/>
      <c r="N28" s="77"/>
      <c r="O28" s="85"/>
      <c r="P28" s="117"/>
      <c r="Q28" s="74"/>
      <c r="R28" s="116" t="str">
        <f t="shared" si="1"/>
        <v/>
      </c>
      <c r="U28" s="81" t="str">
        <f t="shared" si="2"/>
        <v/>
      </c>
      <c r="V28" s="82" t="str">
        <f t="shared" si="3"/>
        <v/>
      </c>
      <c r="W28" s="82" t="str">
        <f t="shared" si="4"/>
        <v/>
      </c>
      <c r="X28" s="82" t="str">
        <f t="shared" si="5"/>
        <v/>
      </c>
      <c r="Y28" s="83" t="str">
        <f t="shared" si="6"/>
        <v/>
      </c>
    </row>
    <row r="29" spans="2:25">
      <c r="B29" s="165" t="s">
        <v>33</v>
      </c>
      <c r="C29" s="166"/>
      <c r="D29" s="166"/>
      <c r="E29" s="166"/>
      <c r="F29" s="166"/>
      <c r="G29" s="166"/>
      <c r="H29" s="166"/>
      <c r="I29" s="76">
        <f t="array" ref="I29">IFERROR(MEDIAN(IF(I10:I27="Sim",H10:H27)),"")</f>
        <v>1046060.4053104742</v>
      </c>
      <c r="J29" s="85"/>
      <c r="K29" s="74"/>
      <c r="L29" s="117"/>
      <c r="M29" s="75"/>
      <c r="N29" s="77"/>
      <c r="O29" s="85"/>
      <c r="P29" s="117"/>
      <c r="Q29" s="74"/>
      <c r="R29" s="116" t="str">
        <f t="shared" si="1"/>
        <v/>
      </c>
      <c r="U29" s="81" t="str">
        <f t="shared" si="2"/>
        <v/>
      </c>
      <c r="V29" s="82" t="str">
        <f t="shared" si="3"/>
        <v/>
      </c>
      <c r="W29" s="82" t="str">
        <f t="shared" si="4"/>
        <v/>
      </c>
      <c r="X29" s="82" t="str">
        <f t="shared" si="5"/>
        <v/>
      </c>
      <c r="Y29" s="83" t="str">
        <f t="shared" si="6"/>
        <v/>
      </c>
    </row>
    <row r="30" spans="2:25">
      <c r="B30" s="165" t="s">
        <v>34</v>
      </c>
      <c r="C30" s="166"/>
      <c r="D30" s="166"/>
      <c r="E30" s="166"/>
      <c r="F30" s="166"/>
      <c r="G30" s="166"/>
      <c r="H30" s="166"/>
      <c r="I30" s="111">
        <f>MIN(H10:H27)</f>
        <v>766400.42454761779</v>
      </c>
      <c r="J30" s="85"/>
      <c r="K30" s="74"/>
      <c r="L30" s="117"/>
      <c r="M30" s="75"/>
      <c r="N30" s="77"/>
      <c r="O30" s="85"/>
      <c r="P30" s="117"/>
      <c r="Q30" s="74"/>
      <c r="R30" s="116" t="str">
        <f t="shared" si="1"/>
        <v/>
      </c>
      <c r="U30" s="81" t="str">
        <f t="shared" si="2"/>
        <v/>
      </c>
      <c r="V30" s="82" t="str">
        <f t="shared" si="3"/>
        <v/>
      </c>
      <c r="W30" s="82" t="str">
        <f t="shared" si="4"/>
        <v/>
      </c>
      <c r="X30" s="82" t="str">
        <f t="shared" si="5"/>
        <v/>
      </c>
      <c r="Y30" s="83" t="str">
        <f t="shared" si="6"/>
        <v/>
      </c>
    </row>
    <row r="31" spans="2:25" ht="21.75" thickBot="1">
      <c r="B31" s="167" t="s">
        <v>35</v>
      </c>
      <c r="C31" s="168"/>
      <c r="D31" s="168"/>
      <c r="E31" s="168"/>
      <c r="F31" s="168"/>
      <c r="G31" s="168"/>
      <c r="H31" s="168"/>
      <c r="I31" s="112">
        <f>MIN(I28:I29)</f>
        <v>1037887.4329060005</v>
      </c>
      <c r="J31" s="85"/>
      <c r="K31" s="74"/>
      <c r="L31" s="117"/>
      <c r="M31" s="74"/>
      <c r="N31" s="77"/>
      <c r="O31" s="85"/>
      <c r="P31" s="117"/>
      <c r="Q31" s="74"/>
      <c r="R31" s="116" t="str">
        <f t="shared" si="1"/>
        <v/>
      </c>
      <c r="U31" s="81" t="str">
        <f t="shared" si="2"/>
        <v/>
      </c>
      <c r="V31" s="82" t="str">
        <f t="shared" si="3"/>
        <v/>
      </c>
      <c r="W31" s="82" t="str">
        <f t="shared" si="4"/>
        <v/>
      </c>
      <c r="X31" s="82" t="str">
        <f t="shared" si="5"/>
        <v/>
      </c>
      <c r="Y31" s="83" t="str">
        <f t="shared" si="6"/>
        <v/>
      </c>
    </row>
    <row r="32" spans="2:25" ht="21.75" thickBot="1">
      <c r="B32" s="169" t="s">
        <v>36</v>
      </c>
      <c r="C32" s="169"/>
      <c r="D32" s="107"/>
      <c r="E32" s="108"/>
      <c r="F32" s="108"/>
      <c r="G32" s="108"/>
      <c r="H32" s="108"/>
      <c r="I32" s="108"/>
      <c r="J32" s="85"/>
      <c r="K32" s="74"/>
      <c r="L32" s="117"/>
      <c r="M32" s="74"/>
      <c r="N32" s="77"/>
      <c r="O32" s="85"/>
      <c r="P32" s="117"/>
      <c r="Q32" s="74"/>
      <c r="R32" s="116" t="str">
        <f t="shared" si="1"/>
        <v/>
      </c>
      <c r="U32" s="81" t="str">
        <f t="shared" si="2"/>
        <v/>
      </c>
      <c r="V32" s="82" t="str">
        <f t="shared" si="3"/>
        <v/>
      </c>
      <c r="W32" s="82" t="str">
        <f t="shared" si="4"/>
        <v/>
      </c>
      <c r="X32" s="82" t="str">
        <f t="shared" si="5"/>
        <v/>
      </c>
      <c r="Y32" s="83" t="str">
        <f t="shared" si="6"/>
        <v/>
      </c>
    </row>
    <row r="33" spans="2:25" ht="23.25" customHeight="1">
      <c r="B33" s="88"/>
      <c r="C33" s="88"/>
      <c r="D33" s="89"/>
      <c r="E33" s="89"/>
      <c r="F33" s="89"/>
      <c r="G33" s="89"/>
      <c r="H33" s="89"/>
      <c r="I33" s="89"/>
      <c r="J33" s="85"/>
      <c r="K33" s="74"/>
      <c r="L33" s="117"/>
      <c r="M33" s="74"/>
      <c r="N33" s="77"/>
      <c r="O33" s="85"/>
      <c r="P33" s="117"/>
      <c r="Q33" s="74"/>
      <c r="R33" s="116" t="str">
        <f t="shared" si="1"/>
        <v/>
      </c>
      <c r="U33" s="81" t="str">
        <f t="shared" si="2"/>
        <v/>
      </c>
      <c r="V33" s="82" t="str">
        <f t="shared" si="3"/>
        <v/>
      </c>
      <c r="W33" s="82" t="str">
        <f t="shared" si="4"/>
        <v/>
      </c>
      <c r="X33" s="82" t="str">
        <f t="shared" si="5"/>
        <v/>
      </c>
      <c r="Y33" s="83" t="str">
        <f t="shared" si="6"/>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Sem o menor</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1420000</v>
      </c>
      <c r="T35" s="92" t="s">
        <v>38</v>
      </c>
      <c r="U35" s="122">
        <f t="array" ref="U35">IF(COUNTIF(U10:U34,"Sim")&lt;3,"N/D (são necessários pelo menos 3 preços)",AVERAGE(IF(U10:U34="Sim",$Q10:$Q34)))</f>
        <v>1212000</v>
      </c>
      <c r="V35" s="122">
        <f t="array" ref="V35">IF(COUNTIF(V10:V34,"Sim")&lt;3,"N/D (são necessários pelo menos 3 preços)",AVERAGE(IF(V10:V34="Sim",$Q10:$Q34)))</f>
        <v>1127500</v>
      </c>
      <c r="W35" s="122">
        <f t="array" ref="W35">IF(COUNTIF(W10:W34,"Sim")&lt;3,"N/D (são necessários pelo menos 3 preços)",AVERAGE(IF(W10:W34="Sim",$Q10:$Q34)))</f>
        <v>1420000</v>
      </c>
      <c r="X35" s="122">
        <f t="array" ref="X35">IF(COUNTIF(X10:X34,"Sim")&lt;3,"N/D (são necessários pelo menos 3 preços)",AVERAGE(IF(X10:X34="Sim",$Q10:$Q34)))</f>
        <v>1376666.6666666667</v>
      </c>
      <c r="Y35" s="12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977833.33886666654</v>
      </c>
      <c r="O36" s="165" t="s">
        <v>33</v>
      </c>
      <c r="P36" s="166"/>
      <c r="Q36" s="166"/>
      <c r="R36" s="86">
        <f t="array" ref="R36">IF(COUNTIF(R10:R33,"Sim")&lt;3,"N/D (são necessários pelo menos 3 preços)",MEDIAN(IF(R10:R33="Sim",Q10:Q33)))</f>
        <v>1440000</v>
      </c>
      <c r="T36" s="93" t="s">
        <v>39</v>
      </c>
      <c r="U36" s="124">
        <f t="array" ref="U36">IF(COUNTIF(U10:U34,"Sim")&lt;3,"N/D (são necessários pelo menos 3 preços)",MEDIAN(IF(U10:U34="Sim",$Q10:$Q34)))</f>
        <v>1400000</v>
      </c>
      <c r="V36" s="124">
        <f t="array" ref="V36">IF(COUNTIF(V10:V34,"Sim")&lt;3,"N/D (são necessários pelo menos 3 preços)",MEDIAN(IF(V10:V34="Sim",$Q10:$Q34)))</f>
        <v>1325000</v>
      </c>
      <c r="W36" s="124">
        <f t="array" ref="W36">IF(COUNTIF(W10:W34,"Sim")&lt;3,"N/D (são necessários pelo menos 3 preços)",MEDIAN(IF(W10:W34="Sim",$Q10:$Q34)))</f>
        <v>1440000</v>
      </c>
      <c r="X36" s="124">
        <f t="array" ref="X36">IF(COUNTIF(X10:X34,"Sim")&lt;3,"N/D (são necessários pelo menos 3 preços)",MEDIAN(IF(X10:X34="Sim",$Q10:$Q34)))</f>
        <v>1400000</v>
      </c>
      <c r="Y36" s="125"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996945.65</v>
      </c>
      <c r="O37" s="165" t="s">
        <v>34</v>
      </c>
      <c r="P37" s="166"/>
      <c r="Q37" s="166"/>
      <c r="R37" s="86">
        <f>MIN(Q10:Q33)</f>
        <v>380000</v>
      </c>
      <c r="T37" s="93"/>
      <c r="U37" s="94"/>
      <c r="V37" s="94"/>
      <c r="W37" s="94"/>
      <c r="X37" s="94"/>
      <c r="Y37" s="95"/>
    </row>
    <row r="38" spans="2:25" ht="21.75" thickBot="1">
      <c r="J38" s="165" t="s">
        <v>34</v>
      </c>
      <c r="K38" s="166"/>
      <c r="L38" s="166"/>
      <c r="M38" s="166"/>
      <c r="N38" s="111">
        <f>MIN(M10:M35)</f>
        <v>728465</v>
      </c>
      <c r="O38" s="165" t="s">
        <v>40</v>
      </c>
      <c r="P38" s="166" t="str">
        <f>IFERROR(DSTDEVP(O9:R13,3,U9:Y10),"")</f>
        <v/>
      </c>
      <c r="Q38" s="166"/>
      <c r="R38" s="96">
        <f t="array" ref="R38">IF(COUNTIF(R10:R33,"Sim")&lt;3,"N/D (são necessários pelo menos 3 preços)",_xlfn.STDEV.S(IF(R10:R33="Sim",Q10:Q33))/AVERAGE(IF(R10:R33="Sim",Q10:Q33)))</f>
        <v>9.0733089624824834E-2</v>
      </c>
      <c r="T38" s="97" t="s">
        <v>41</v>
      </c>
      <c r="U38" s="98">
        <f t="array" ref="U38">IF(COUNTIF(U10:U34,"Sim")&lt;3,"N/D (são necessários pelo menos 3 preços)",_xlfn.STDEV.S(IF(U10:U34="Sim",$Q10:$Q34))/AVERAGE(IF(U10:U34="Sim",$Q10:$Q34)))</f>
        <v>0.39463619605665973</v>
      </c>
      <c r="V38" s="98">
        <f t="array" ref="V38">IF(COUNTIF(V10:V34,"Sim")&lt;3,"N/D (são necessários pelo menos 3 preços)",_xlfn.STDEV.S(IF(V10:V34="Sim",$Q10:$Q34))/AVERAGE(IF(V10:V34="Sim",$Q10:$Q34)))</f>
        <v>0.44999616246289936</v>
      </c>
      <c r="W38" s="98">
        <f t="array" ref="W38">IF(COUNTIF(W10:W34,"Sim")&lt;3,"N/D (são necessários pelo menos 3 preços)",_xlfn.STDEV.S(IF(W10:W34="Sim",$Q10:$Q34))/AVERAGE(IF(W10:W34="Sim",$Q10:$Q34)))</f>
        <v>9.0733089624824834E-2</v>
      </c>
      <c r="X38" s="98">
        <f t="array" ref="X38">IF(COUNTIF(X10:X34,"Sim")&lt;3,"N/D (são necessários pelo menos 3 preços)",_xlfn.STDEV.S(IF(X10:X34="Sim",$Q10:$Q34))/AVERAGE(IF(X10:X34="Sim",$Q10:$Q34)))</f>
        <v>8.4814914712527806E-2</v>
      </c>
      <c r="Y38" s="99"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977833.33886666654</v>
      </c>
      <c r="O39" s="172" t="s">
        <v>43</v>
      </c>
      <c r="P39" s="173"/>
      <c r="Q39" s="173"/>
      <c r="R39" s="87">
        <f>MIN(R35:R36)</f>
        <v>1420000</v>
      </c>
    </row>
    <row r="40" spans="2:25" ht="21.75" thickBot="1">
      <c r="J40" s="89"/>
      <c r="K40" s="89"/>
      <c r="L40" s="89"/>
      <c r="M40" s="89"/>
      <c r="N40" s="89"/>
      <c r="O40" s="89"/>
      <c r="P40" s="174" t="s">
        <v>44</v>
      </c>
      <c r="Q40" s="175"/>
      <c r="R40" s="118">
        <f>AVERAGE(I31,N39,R39)</f>
        <v>1145240.2572575556</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A559-99BE-4CC7-BE64-C709DF91F2CD}">
  <dimension ref="B1:AMB42"/>
  <sheetViews>
    <sheetView topLeftCell="A22" zoomScale="60" zoomScaleNormal="60" workbookViewId="0"/>
  </sheetViews>
  <sheetFormatPr defaultColWidth="9.140625" defaultRowHeight="21"/>
  <cols>
    <col min="1" max="1" width="3.42578125" style="56" customWidth="1"/>
    <col min="2" max="2" width="33" style="54" customWidth="1"/>
    <col min="3" max="3" width="39.140625" style="54" bestFit="1" customWidth="1"/>
    <col min="4" max="4" width="25.14062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3.28515625" style="54" bestFit="1" customWidth="1"/>
    <col min="14" max="14" width="26.7109375" style="54" bestFit="1" customWidth="1"/>
    <col min="15" max="15" width="19" style="54" bestFit="1" customWidth="1"/>
    <col min="16" max="16" width="24.42578125" style="54" customWidth="1"/>
    <col min="17" max="17" width="23.85546875" style="54" customWidth="1"/>
    <col min="18" max="18" width="26.7109375" style="56" bestFit="1" customWidth="1"/>
    <col min="19" max="19" width="4" style="54" customWidth="1"/>
    <col min="20" max="20" width="12.7109375" style="54" bestFit="1" customWidth="1"/>
    <col min="21" max="23" width="22.7109375" style="54" bestFit="1" customWidth="1"/>
    <col min="24" max="24" width="38.42578125" style="54" bestFit="1" customWidth="1"/>
    <col min="25" max="25" width="19.42578125" style="54" customWidth="1"/>
    <col min="26" max="1016" width="9.140625" style="54"/>
    <col min="1017"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99.5" customHeight="1" thickBot="1">
      <c r="B7" s="60" t="s">
        <v>4</v>
      </c>
      <c r="C7" s="115" t="s">
        <v>285</v>
      </c>
      <c r="D7" s="162" t="str">
        <f>Planilha!C13</f>
        <v>Escavadeira Hidráulica sobre esteiras, nova, ano de fabricação corrente, equipada com motor diesel com potência bruta (nominal) de no mínimo 130 hp ou unidade equivalente, declarado pelo fabricante, peso operacional mínimo de 20.000 kg, com cabine fechada ROPS/FOPS (Essas estruturas devem cumprir os padrões estabelecidos por órgãos reguladores, como a Organização Internacional de Normalização (ISO) ou equivalente), com ar-condicionado, capacidade volumétrica da caçamba mínima de 0,9 m³ e profundidade de escavação mínima de 5,8 m.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63">
      <c r="B10" s="73" t="s">
        <v>321</v>
      </c>
      <c r="C10" s="74" t="s">
        <v>369</v>
      </c>
      <c r="D10" s="75">
        <v>549000</v>
      </c>
      <c r="E10" s="109" t="s">
        <v>255</v>
      </c>
      <c r="F10" s="78">
        <f>VLOOKUP(E10,'índices de atualização'!A6:B201,2,FALSE)</f>
        <v>903.55</v>
      </c>
      <c r="G10" s="78">
        <f>LARGE('índices de atualização'!$B$162:$B$201,1)</f>
        <v>913.68399999999997</v>
      </c>
      <c r="H10" s="75">
        <f>D10*(G10/F10)</f>
        <v>555157.45227159548</v>
      </c>
      <c r="I10" s="77" t="s">
        <v>29</v>
      </c>
      <c r="J10" s="73" t="s">
        <v>30</v>
      </c>
      <c r="K10" s="78">
        <v>14525</v>
      </c>
      <c r="L10" s="129">
        <v>46054</v>
      </c>
      <c r="M10" s="79">
        <v>848648.62</v>
      </c>
      <c r="N10" s="77" t="s">
        <v>29</v>
      </c>
      <c r="O10" s="85" t="s">
        <v>338</v>
      </c>
      <c r="P10" s="117">
        <v>46100</v>
      </c>
      <c r="Q10" s="75">
        <v>755000</v>
      </c>
      <c r="R10" s="116" t="str">
        <f>U10</f>
        <v>Sim</v>
      </c>
      <c r="U10" s="81" t="str">
        <f>IF(ISNUMBER(Q10),"Sim","")</f>
        <v>Sim</v>
      </c>
      <c r="V10" s="82" t="str">
        <f>IF(ISNUMBER(Q10),IF(_xlfn.RANK.EQ(Q10,$Q$10:$Q$34)=1,"Não","Sim"),"")</f>
        <v>Sim</v>
      </c>
      <c r="W10" s="82" t="str">
        <f>IF(ISNUMBER(Q10),IF(_xlfn.RANK.EQ(Q10,$Q$10:$Q$34)=COUNT($Q$10:$Q$34),"Não","Sim"),"")</f>
        <v>Sim</v>
      </c>
      <c r="X10" s="82" t="str">
        <f>IF(V10="","",IF(AND(V10="Sim",W10="Sim"),"Sim","Não"))</f>
        <v>Sim</v>
      </c>
      <c r="Y10" s="83" t="str">
        <f>IF(ISNUMBER(Q10),IF(_xlfn.RANK.EQ(Q10,$Q$10:$Q$34)&lt;=2,"Não","Sim"),"")</f>
        <v>Sim</v>
      </c>
    </row>
    <row r="11" spans="2:25" ht="63">
      <c r="B11" s="73" t="s">
        <v>302</v>
      </c>
      <c r="C11" s="74" t="s">
        <v>406</v>
      </c>
      <c r="D11" s="75">
        <v>597000</v>
      </c>
      <c r="E11" s="109" t="s">
        <v>255</v>
      </c>
      <c r="F11" s="78">
        <f>VLOOKUP(E11,'índices de atualização'!A7:B201,2,FALSE)</f>
        <v>903.55</v>
      </c>
      <c r="G11" s="78">
        <f>LARGE('índices de atualização'!$B$162:$B$201,1)</f>
        <v>913.68399999999997</v>
      </c>
      <c r="H11" s="75">
        <f t="shared" ref="H11:H22" si="0">D11*(G11/F11)</f>
        <v>603695.80875435786</v>
      </c>
      <c r="I11" s="77" t="s">
        <v>29</v>
      </c>
      <c r="J11" s="73" t="s">
        <v>31</v>
      </c>
      <c r="K11" s="78" t="s">
        <v>277</v>
      </c>
      <c r="L11" s="129">
        <v>45931</v>
      </c>
      <c r="M11" s="79">
        <v>1102126.7139999999</v>
      </c>
      <c r="N11" s="77" t="s">
        <v>29</v>
      </c>
      <c r="O11" s="73" t="s">
        <v>339</v>
      </c>
      <c r="P11" s="117">
        <v>46100</v>
      </c>
      <c r="Q11" s="75">
        <v>906803</v>
      </c>
      <c r="R11" s="116" t="str">
        <f t="shared" ref="R11:R33" si="1">U11</f>
        <v>Sim</v>
      </c>
      <c r="U11" s="81" t="str">
        <f t="shared" ref="U11:U33" si="2">IF(ISNUMBER(Q11),"Sim","")</f>
        <v>Sim</v>
      </c>
      <c r="V11" s="82" t="str">
        <f t="shared" ref="V11:V33" si="3">IF(ISNUMBER(Q11),IF(_xlfn.RANK.EQ(Q11,$Q$10:$Q$34)=1,"Não","Sim"),"")</f>
        <v>Não</v>
      </c>
      <c r="W11" s="82" t="str">
        <f t="shared" ref="W11:W33" si="4">IF(ISNUMBER(Q11),IF(_xlfn.RANK.EQ(Q11,$Q$10:$Q$34)=COUNT($Q$10:$Q$34),"Não","Sim"),"")</f>
        <v>Sim</v>
      </c>
      <c r="X11" s="82" t="str">
        <f t="shared" ref="X11:X33" si="5">IF(V11="","",IF(AND(V11="Sim",W11="Sim"),"Sim","Não"))</f>
        <v>Não</v>
      </c>
      <c r="Y11" s="83" t="str">
        <f t="shared" ref="Y11:Y33" si="6">IF(ISNUMBER(Q11),IF(_xlfn.RANK.EQ(Q11,Q11:Q35)&lt;=2,"Não","Sim"),"")</f>
        <v>Não</v>
      </c>
    </row>
    <row r="12" spans="2:25" ht="63">
      <c r="B12" s="73" t="s">
        <v>294</v>
      </c>
      <c r="C12" s="73" t="s">
        <v>407</v>
      </c>
      <c r="D12" s="75">
        <v>604960</v>
      </c>
      <c r="E12" s="109" t="s">
        <v>255</v>
      </c>
      <c r="F12" s="78">
        <f>VLOOKUP(E12,'índices de atualização'!A8:B201,2,FALSE)</f>
        <v>903.55</v>
      </c>
      <c r="G12" s="78">
        <f>LARGE('índices de atualização'!$B$162:$B$201,1)</f>
        <v>913.68399999999997</v>
      </c>
      <c r="H12" s="75">
        <f t="shared" si="0"/>
        <v>611745.086204416</v>
      </c>
      <c r="I12" s="77" t="s">
        <v>29</v>
      </c>
      <c r="J12" s="73" t="s">
        <v>290</v>
      </c>
      <c r="K12" s="74">
        <v>609887</v>
      </c>
      <c r="L12" s="129">
        <v>46082</v>
      </c>
      <c r="M12" s="79">
        <v>662053.125</v>
      </c>
      <c r="N12" s="77" t="s">
        <v>29</v>
      </c>
      <c r="O12" s="73" t="s">
        <v>483</v>
      </c>
      <c r="P12" s="117">
        <v>46105</v>
      </c>
      <c r="Q12" s="75">
        <v>790000</v>
      </c>
      <c r="R12" s="116" t="str">
        <f t="shared" si="1"/>
        <v>Sim</v>
      </c>
      <c r="U12" s="81" t="str">
        <f t="shared" si="2"/>
        <v>Sim</v>
      </c>
      <c r="V12" s="82" t="str">
        <f t="shared" si="3"/>
        <v>Sim</v>
      </c>
      <c r="W12" s="82" t="str">
        <f t="shared" si="4"/>
        <v>Sim</v>
      </c>
      <c r="X12" s="82" t="str">
        <f t="shared" si="5"/>
        <v>Sim</v>
      </c>
      <c r="Y12" s="83" t="str">
        <f t="shared" si="6"/>
        <v>Sim</v>
      </c>
    </row>
    <row r="13" spans="2:25" ht="84">
      <c r="B13" s="73" t="s">
        <v>298</v>
      </c>
      <c r="C13" s="78" t="s">
        <v>408</v>
      </c>
      <c r="D13" s="75">
        <v>609000</v>
      </c>
      <c r="E13" s="109" t="s">
        <v>255</v>
      </c>
      <c r="F13" s="78">
        <f>VLOOKUP(E13,'índices de atualização'!A9:B201,2,FALSE)</f>
        <v>903.55</v>
      </c>
      <c r="G13" s="78">
        <f>LARGE('índices de atualização'!$B$162:$B$201,1)</f>
        <v>913.68399999999997</v>
      </c>
      <c r="H13" s="75">
        <f t="shared" si="0"/>
        <v>615830.39787504845</v>
      </c>
      <c r="I13" s="77" t="s">
        <v>29</v>
      </c>
      <c r="J13" s="73" t="s">
        <v>290</v>
      </c>
      <c r="K13" s="74">
        <v>478787</v>
      </c>
      <c r="L13" s="129">
        <v>46082</v>
      </c>
      <c r="M13" s="79">
        <v>895833.33330000006</v>
      </c>
      <c r="N13" s="77" t="s">
        <v>29</v>
      </c>
      <c r="O13" s="73" t="s">
        <v>484</v>
      </c>
      <c r="P13" s="117">
        <v>46113</v>
      </c>
      <c r="Q13" s="75">
        <v>849000</v>
      </c>
      <c r="R13" s="116" t="str">
        <f t="shared" si="1"/>
        <v>Sim</v>
      </c>
      <c r="U13" s="81" t="str">
        <f t="shared" si="2"/>
        <v>Sim</v>
      </c>
      <c r="V13" s="82" t="str">
        <f t="shared" si="3"/>
        <v>Sim</v>
      </c>
      <c r="W13" s="82" t="str">
        <f t="shared" si="4"/>
        <v>Sim</v>
      </c>
      <c r="X13" s="82" t="str">
        <f t="shared" si="5"/>
        <v>Sim</v>
      </c>
      <c r="Y13" s="83" t="str">
        <f t="shared" si="6"/>
        <v>Não</v>
      </c>
    </row>
    <row r="14" spans="2:25" ht="41.25" customHeight="1">
      <c r="B14" s="73" t="s">
        <v>409</v>
      </c>
      <c r="C14" s="78" t="s">
        <v>410</v>
      </c>
      <c r="D14" s="75">
        <v>880000</v>
      </c>
      <c r="E14" s="109" t="s">
        <v>255</v>
      </c>
      <c r="F14" s="78">
        <f>VLOOKUP(E14,'índices de atualização'!A10:B201,2,FALSE)</f>
        <v>903.55</v>
      </c>
      <c r="G14" s="78">
        <f>LARGE('índices de atualização'!$B$162:$B$201,1)</f>
        <v>913.68399999999997</v>
      </c>
      <c r="H14" s="75">
        <f t="shared" si="0"/>
        <v>889869.86885064479</v>
      </c>
      <c r="I14" s="77" t="s">
        <v>29</v>
      </c>
      <c r="J14" s="73" t="s">
        <v>290</v>
      </c>
      <c r="K14" s="74">
        <v>455773</v>
      </c>
      <c r="L14" s="129">
        <v>46082</v>
      </c>
      <c r="M14" s="79">
        <v>867000</v>
      </c>
      <c r="N14" s="77" t="s">
        <v>29</v>
      </c>
      <c r="O14" s="85" t="s">
        <v>485</v>
      </c>
      <c r="P14" s="117">
        <v>46113</v>
      </c>
      <c r="Q14" s="75">
        <v>870000</v>
      </c>
      <c r="R14" s="116" t="str">
        <f t="shared" si="1"/>
        <v>Sim</v>
      </c>
      <c r="U14" s="81" t="str">
        <f t="shared" si="2"/>
        <v>Sim</v>
      </c>
      <c r="V14" s="82" t="str">
        <f t="shared" si="3"/>
        <v>Sim</v>
      </c>
      <c r="W14" s="82" t="str">
        <f t="shared" si="4"/>
        <v>Sim</v>
      </c>
      <c r="X14" s="82" t="str">
        <f t="shared" si="5"/>
        <v>Sim</v>
      </c>
      <c r="Y14" s="83" t="str">
        <f t="shared" si="6"/>
        <v>Não</v>
      </c>
    </row>
    <row r="15" spans="2:25" ht="84">
      <c r="B15" s="73" t="s">
        <v>347</v>
      </c>
      <c r="C15" s="78" t="s">
        <v>411</v>
      </c>
      <c r="D15" s="75">
        <v>679800</v>
      </c>
      <c r="E15" s="109" t="s">
        <v>252</v>
      </c>
      <c r="F15" s="78">
        <f>VLOOKUP(E15,'índices de atualização'!A11:B201,2,FALSE)</f>
        <v>899.65599999999995</v>
      </c>
      <c r="G15" s="78">
        <f>LARGE('índices de atualização'!$B$162:$B$201,1)</f>
        <v>913.68399999999997</v>
      </c>
      <c r="H15" s="75">
        <f t="shared" si="0"/>
        <v>690399.86750491301</v>
      </c>
      <c r="I15" s="77" t="s">
        <v>29</v>
      </c>
      <c r="J15" s="73"/>
      <c r="K15" s="74"/>
      <c r="L15" s="129"/>
      <c r="M15" s="79"/>
      <c r="N15" s="77"/>
      <c r="O15" s="85" t="s">
        <v>486</v>
      </c>
      <c r="P15" s="117">
        <v>46097</v>
      </c>
      <c r="Q15" s="75">
        <v>685000</v>
      </c>
      <c r="R15" s="116" t="str">
        <f t="shared" si="1"/>
        <v>Sim</v>
      </c>
      <c r="U15" s="81" t="str">
        <f t="shared" si="2"/>
        <v>Sim</v>
      </c>
      <c r="V15" s="82" t="str">
        <f t="shared" si="3"/>
        <v>Sim</v>
      </c>
      <c r="W15" s="82" t="str">
        <f t="shared" si="4"/>
        <v>Não</v>
      </c>
      <c r="X15" s="82" t="str">
        <f t="shared" si="5"/>
        <v>Não</v>
      </c>
      <c r="Y15" s="83" t="str">
        <f t="shared" si="6"/>
        <v>Não</v>
      </c>
    </row>
    <row r="16" spans="2:25" ht="63">
      <c r="B16" s="73" t="s">
        <v>366</v>
      </c>
      <c r="C16" s="78" t="s">
        <v>412</v>
      </c>
      <c r="D16" s="75">
        <v>1020000</v>
      </c>
      <c r="E16" s="109" t="s">
        <v>255</v>
      </c>
      <c r="F16" s="78">
        <f>VLOOKUP(E16,'índices de atualização'!A12:B201,2,FALSE)</f>
        <v>903.55</v>
      </c>
      <c r="G16" s="78">
        <f>LARGE('índices de atualização'!$B$162:$B$201,1)</f>
        <v>913.68399999999997</v>
      </c>
      <c r="H16" s="75">
        <f t="shared" si="0"/>
        <v>1031440.0752587019</v>
      </c>
      <c r="I16" s="77" t="s">
        <v>29</v>
      </c>
      <c r="J16" s="85"/>
      <c r="K16" s="84"/>
      <c r="L16" s="117"/>
      <c r="M16" s="75"/>
      <c r="N16" s="77"/>
      <c r="O16" s="85"/>
      <c r="P16" s="117"/>
      <c r="Q16" s="74"/>
      <c r="R16" s="116" t="str">
        <f t="shared" si="1"/>
        <v/>
      </c>
      <c r="U16" s="81" t="str">
        <f t="shared" si="2"/>
        <v/>
      </c>
      <c r="V16" s="82" t="str">
        <f t="shared" si="3"/>
        <v/>
      </c>
      <c r="W16" s="82" t="str">
        <f t="shared" si="4"/>
        <v/>
      </c>
      <c r="X16" s="82" t="str">
        <f t="shared" si="5"/>
        <v/>
      </c>
      <c r="Y16" s="83" t="str">
        <f t="shared" si="6"/>
        <v/>
      </c>
    </row>
    <row r="17" spans="2:25" ht="67.5" customHeight="1">
      <c r="B17" s="73" t="s">
        <v>413</v>
      </c>
      <c r="C17" s="78" t="s">
        <v>414</v>
      </c>
      <c r="D17" s="75">
        <v>1340000</v>
      </c>
      <c r="E17" s="109" t="s">
        <v>251</v>
      </c>
      <c r="F17" s="78">
        <f>VLOOKUP(E17,'índices de atualização'!A13:B201,2,FALSE)</f>
        <v>901.39300000000003</v>
      </c>
      <c r="G17" s="78">
        <f>LARGE('índices de atualização'!$B$162:$B$201,1)</f>
        <v>913.68399999999997</v>
      </c>
      <c r="H17" s="75">
        <f t="shared" si="0"/>
        <v>1358271.65287505</v>
      </c>
      <c r="I17" s="77" t="s">
        <v>29</v>
      </c>
      <c r="J17" s="85"/>
      <c r="K17" s="84"/>
      <c r="L17" s="117"/>
      <c r="M17" s="75"/>
      <c r="N17" s="77"/>
      <c r="O17" s="85"/>
      <c r="P17" s="117"/>
      <c r="Q17" s="74"/>
      <c r="R17" s="116" t="str">
        <f t="shared" si="1"/>
        <v/>
      </c>
      <c r="U17" s="81" t="str">
        <f t="shared" si="2"/>
        <v/>
      </c>
      <c r="V17" s="82" t="str">
        <f t="shared" si="3"/>
        <v/>
      </c>
      <c r="W17" s="82" t="str">
        <f t="shared" si="4"/>
        <v/>
      </c>
      <c r="X17" s="82" t="str">
        <f t="shared" si="5"/>
        <v/>
      </c>
      <c r="Y17" s="83" t="str">
        <f t="shared" si="6"/>
        <v/>
      </c>
    </row>
    <row r="18" spans="2:25" ht="84">
      <c r="B18" s="73" t="s">
        <v>310</v>
      </c>
      <c r="C18" s="78" t="s">
        <v>415</v>
      </c>
      <c r="D18" s="75">
        <v>1600000</v>
      </c>
      <c r="E18" s="109" t="s">
        <v>245</v>
      </c>
      <c r="F18" s="78">
        <f>VLOOKUP(E18,'índices de atualização'!A14:B201,2,FALSE)</f>
        <v>887.56100000000004</v>
      </c>
      <c r="G18" s="78">
        <f>LARGE('índices de atualização'!$B$162:$B$201,1)</f>
        <v>913.68399999999997</v>
      </c>
      <c r="H18" s="75">
        <f t="shared" si="0"/>
        <v>1647091.7491868164</v>
      </c>
      <c r="I18" s="77" t="s">
        <v>29</v>
      </c>
      <c r="J18" s="85"/>
      <c r="K18" s="84"/>
      <c r="L18" s="117"/>
      <c r="M18" s="75"/>
      <c r="N18" s="77"/>
      <c r="O18" s="85"/>
      <c r="P18" s="117"/>
      <c r="Q18" s="74"/>
      <c r="R18" s="116" t="str">
        <f t="shared" si="1"/>
        <v/>
      </c>
      <c r="U18" s="81" t="str">
        <f t="shared" si="2"/>
        <v/>
      </c>
      <c r="V18" s="82" t="str">
        <f t="shared" si="3"/>
        <v/>
      </c>
      <c r="W18" s="82" t="str">
        <f t="shared" si="4"/>
        <v/>
      </c>
      <c r="X18" s="82" t="str">
        <f t="shared" si="5"/>
        <v/>
      </c>
      <c r="Y18" s="83" t="str">
        <f t="shared" si="6"/>
        <v/>
      </c>
    </row>
    <row r="19" spans="2:25" ht="42">
      <c r="B19" s="73" t="s">
        <v>356</v>
      </c>
      <c r="C19" s="78" t="s">
        <v>416</v>
      </c>
      <c r="D19" s="75">
        <v>867000</v>
      </c>
      <c r="E19" s="109" t="s">
        <v>257</v>
      </c>
      <c r="F19" s="78">
        <f>VLOOKUP(E19,'índices de atualização'!A15:B201,2,FALSE)</f>
        <v>911.74</v>
      </c>
      <c r="G19" s="78">
        <f>LARGE('índices de atualização'!$B$162:$B$201,1)</f>
        <v>913.68399999999997</v>
      </c>
      <c r="H19" s="75">
        <f t="shared" si="0"/>
        <v>868848.60596222605</v>
      </c>
      <c r="I19" s="77" t="s">
        <v>29</v>
      </c>
      <c r="J19" s="85"/>
      <c r="K19" s="84"/>
      <c r="L19" s="117"/>
      <c r="M19" s="75"/>
      <c r="N19" s="77"/>
      <c r="O19" s="85"/>
      <c r="P19" s="117"/>
      <c r="Q19" s="74"/>
      <c r="R19" s="116" t="str">
        <f t="shared" si="1"/>
        <v/>
      </c>
      <c r="U19" s="81" t="str">
        <f t="shared" si="2"/>
        <v/>
      </c>
      <c r="V19" s="82" t="str">
        <f t="shared" si="3"/>
        <v/>
      </c>
      <c r="W19" s="82" t="str">
        <f t="shared" si="4"/>
        <v/>
      </c>
      <c r="X19" s="82" t="str">
        <f t="shared" si="5"/>
        <v/>
      </c>
      <c r="Y19" s="83" t="str">
        <f t="shared" si="6"/>
        <v/>
      </c>
    </row>
    <row r="20" spans="2:25" ht="63">
      <c r="B20" s="73" t="s">
        <v>308</v>
      </c>
      <c r="C20" s="78" t="s">
        <v>417</v>
      </c>
      <c r="D20" s="75">
        <v>1075000</v>
      </c>
      <c r="E20" s="109" t="s">
        <v>245</v>
      </c>
      <c r="F20" s="78">
        <f>VLOOKUP(E20,'índices de atualização'!A16:B201,2,FALSE)</f>
        <v>887.56100000000004</v>
      </c>
      <c r="G20" s="78">
        <f>LARGE('índices de atualização'!$B$162:$B$201,1)</f>
        <v>913.68399999999997</v>
      </c>
      <c r="H20" s="75">
        <f t="shared" si="0"/>
        <v>1106639.7689848922</v>
      </c>
      <c r="I20" s="77" t="s">
        <v>29</v>
      </c>
      <c r="J20" s="85"/>
      <c r="K20" s="84"/>
      <c r="L20" s="117"/>
      <c r="M20" s="75"/>
      <c r="N20" s="77"/>
      <c r="O20" s="85"/>
      <c r="P20" s="117"/>
      <c r="Q20" s="74"/>
      <c r="R20" s="116" t="str">
        <f t="shared" si="1"/>
        <v/>
      </c>
      <c r="U20" s="81" t="str">
        <f t="shared" si="2"/>
        <v/>
      </c>
      <c r="V20" s="82" t="str">
        <f t="shared" si="3"/>
        <v/>
      </c>
      <c r="W20" s="82" t="str">
        <f t="shared" si="4"/>
        <v/>
      </c>
      <c r="X20" s="82" t="str">
        <f t="shared" si="5"/>
        <v/>
      </c>
      <c r="Y20" s="83" t="str">
        <f t="shared" si="6"/>
        <v/>
      </c>
    </row>
    <row r="21" spans="2:25" ht="63">
      <c r="B21" s="73" t="s">
        <v>354</v>
      </c>
      <c r="C21" s="78" t="s">
        <v>418</v>
      </c>
      <c r="D21" s="75">
        <v>735000</v>
      </c>
      <c r="E21" s="109" t="s">
        <v>257</v>
      </c>
      <c r="F21" s="78">
        <f>VLOOKUP(E21,'índices de atualização'!A17:B201,2,FALSE)</f>
        <v>911.74</v>
      </c>
      <c r="G21" s="78">
        <f>LARGE('índices de atualização'!$B$162:$B$201,1)</f>
        <v>913.68399999999997</v>
      </c>
      <c r="H21" s="75">
        <f t="shared" si="0"/>
        <v>736567.15730361722</v>
      </c>
      <c r="I21" s="77" t="s">
        <v>29</v>
      </c>
      <c r="J21" s="85"/>
      <c r="K21" s="84"/>
      <c r="L21" s="117"/>
      <c r="M21" s="75"/>
      <c r="N21" s="77"/>
      <c r="O21" s="85"/>
      <c r="P21" s="117"/>
      <c r="Q21" s="74"/>
      <c r="R21" s="116" t="str">
        <f t="shared" si="1"/>
        <v/>
      </c>
      <c r="U21" s="81" t="str">
        <f t="shared" si="2"/>
        <v/>
      </c>
      <c r="V21" s="82" t="str">
        <f t="shared" si="3"/>
        <v/>
      </c>
      <c r="W21" s="82" t="str">
        <f t="shared" si="4"/>
        <v/>
      </c>
      <c r="X21" s="82" t="str">
        <f t="shared" si="5"/>
        <v/>
      </c>
      <c r="Y21" s="83" t="str">
        <f t="shared" si="6"/>
        <v/>
      </c>
    </row>
    <row r="22" spans="2:25" ht="63">
      <c r="B22" s="73" t="s">
        <v>419</v>
      </c>
      <c r="C22" s="78" t="s">
        <v>420</v>
      </c>
      <c r="D22" s="75">
        <v>836000</v>
      </c>
      <c r="E22" s="109" t="s">
        <v>246</v>
      </c>
      <c r="F22" s="78">
        <f>VLOOKUP(E22,'índices de atualização'!A18:B201,2,FALSE)</f>
        <v>889.00099999999998</v>
      </c>
      <c r="G22" s="78">
        <f>LARGE('índices de atualização'!$B$162:$B$201,1)</f>
        <v>913.68399999999997</v>
      </c>
      <c r="H22" s="75">
        <f t="shared" si="0"/>
        <v>859211.433957892</v>
      </c>
      <c r="I22" s="77" t="s">
        <v>29</v>
      </c>
      <c r="J22" s="85"/>
      <c r="K22" s="84"/>
      <c r="L22" s="117"/>
      <c r="M22" s="75"/>
      <c r="N22" s="77"/>
      <c r="O22" s="85"/>
      <c r="P22" s="117"/>
      <c r="Q22" s="74"/>
      <c r="R22" s="116" t="str">
        <f t="shared" si="1"/>
        <v/>
      </c>
      <c r="U22" s="81" t="str">
        <f t="shared" si="2"/>
        <v/>
      </c>
      <c r="V22" s="82" t="str">
        <f t="shared" si="3"/>
        <v/>
      </c>
      <c r="W22" s="82" t="str">
        <f t="shared" si="4"/>
        <v/>
      </c>
      <c r="X22" s="82" t="str">
        <f t="shared" si="5"/>
        <v/>
      </c>
      <c r="Y22" s="83" t="str">
        <f t="shared" si="6"/>
        <v/>
      </c>
    </row>
    <row r="23" spans="2:25">
      <c r="B23" s="73"/>
      <c r="C23" s="78"/>
      <c r="D23" s="75"/>
      <c r="E23" s="109"/>
      <c r="F23" s="78"/>
      <c r="G23" s="78"/>
      <c r="H23" s="110"/>
      <c r="I23" s="77"/>
      <c r="J23" s="85"/>
      <c r="K23" s="84"/>
      <c r="L23" s="117"/>
      <c r="M23" s="75"/>
      <c r="N23" s="77"/>
      <c r="O23" s="85"/>
      <c r="P23" s="117"/>
      <c r="Q23" s="74"/>
      <c r="R23" s="116" t="str">
        <f t="shared" si="1"/>
        <v/>
      </c>
      <c r="U23" s="81" t="str">
        <f t="shared" si="2"/>
        <v/>
      </c>
      <c r="V23" s="82" t="str">
        <f t="shared" si="3"/>
        <v/>
      </c>
      <c r="W23" s="82" t="str">
        <f t="shared" si="4"/>
        <v/>
      </c>
      <c r="X23" s="82" t="str">
        <f t="shared" si="5"/>
        <v/>
      </c>
      <c r="Y23" s="83" t="str">
        <f t="shared" si="6"/>
        <v/>
      </c>
    </row>
    <row r="24" spans="2:25">
      <c r="B24" s="73"/>
      <c r="C24" s="78"/>
      <c r="D24" s="75"/>
      <c r="E24" s="109"/>
      <c r="F24" s="78"/>
      <c r="G24" s="78"/>
      <c r="H24" s="110"/>
      <c r="I24" s="77"/>
      <c r="J24" s="85"/>
      <c r="K24" s="84"/>
      <c r="L24" s="117"/>
      <c r="M24" s="75"/>
      <c r="N24" s="77"/>
      <c r="O24" s="85"/>
      <c r="P24" s="117"/>
      <c r="Q24" s="74"/>
      <c r="R24" s="116" t="str">
        <f t="shared" si="1"/>
        <v/>
      </c>
      <c r="U24" s="81" t="str">
        <f t="shared" si="2"/>
        <v/>
      </c>
      <c r="V24" s="82" t="str">
        <f t="shared" si="3"/>
        <v/>
      </c>
      <c r="W24" s="82" t="str">
        <f t="shared" si="4"/>
        <v/>
      </c>
      <c r="X24" s="82" t="str">
        <f t="shared" si="5"/>
        <v/>
      </c>
      <c r="Y24" s="83" t="str">
        <f t="shared" si="6"/>
        <v/>
      </c>
    </row>
    <row r="25" spans="2:25">
      <c r="B25" s="73"/>
      <c r="C25" s="78"/>
      <c r="D25" s="75"/>
      <c r="E25" s="109"/>
      <c r="F25" s="78"/>
      <c r="G25" s="78"/>
      <c r="H25" s="110"/>
      <c r="I25" s="77"/>
      <c r="J25" s="85"/>
      <c r="K25" s="84"/>
      <c r="L25" s="117"/>
      <c r="M25" s="75"/>
      <c r="N25" s="77"/>
      <c r="O25" s="85"/>
      <c r="P25" s="117"/>
      <c r="Q25" s="74"/>
      <c r="R25" s="116" t="str">
        <f t="shared" si="1"/>
        <v/>
      </c>
      <c r="U25" s="81" t="str">
        <f t="shared" si="2"/>
        <v/>
      </c>
      <c r="V25" s="82" t="str">
        <f t="shared" si="3"/>
        <v/>
      </c>
      <c r="W25" s="82" t="str">
        <f t="shared" si="4"/>
        <v/>
      </c>
      <c r="X25" s="82" t="str">
        <f t="shared" si="5"/>
        <v/>
      </c>
      <c r="Y25" s="83" t="str">
        <f t="shared" si="6"/>
        <v/>
      </c>
    </row>
    <row r="26" spans="2:25">
      <c r="B26" s="73"/>
      <c r="C26" s="78"/>
      <c r="D26" s="75"/>
      <c r="E26" s="109"/>
      <c r="F26" s="78"/>
      <c r="G26" s="78"/>
      <c r="H26" s="110"/>
      <c r="I26" s="77"/>
      <c r="J26" s="85"/>
      <c r="K26" s="84"/>
      <c r="L26" s="117"/>
      <c r="M26" s="75"/>
      <c r="N26" s="77"/>
      <c r="O26" s="85"/>
      <c r="P26" s="117"/>
      <c r="Q26" s="74"/>
      <c r="R26" s="116" t="str">
        <f t="shared" si="1"/>
        <v/>
      </c>
      <c r="U26" s="81" t="str">
        <f t="shared" si="2"/>
        <v/>
      </c>
      <c r="V26" s="82" t="str">
        <f t="shared" si="3"/>
        <v/>
      </c>
      <c r="W26" s="82" t="str">
        <f t="shared" si="4"/>
        <v/>
      </c>
      <c r="X26" s="82" t="str">
        <f t="shared" si="5"/>
        <v/>
      </c>
      <c r="Y26" s="83" t="str">
        <f t="shared" si="6"/>
        <v/>
      </c>
    </row>
    <row r="27" spans="2:25">
      <c r="B27" s="73"/>
      <c r="C27" s="74"/>
      <c r="D27" s="75"/>
      <c r="E27" s="109"/>
      <c r="F27" s="78"/>
      <c r="G27" s="78"/>
      <c r="H27" s="110"/>
      <c r="I27" s="77"/>
      <c r="J27" s="85"/>
      <c r="K27" s="84"/>
      <c r="L27" s="117"/>
      <c r="M27" s="75"/>
      <c r="N27" s="77"/>
      <c r="O27" s="85"/>
      <c r="P27" s="117"/>
      <c r="Q27" s="74"/>
      <c r="R27" s="116" t="str">
        <f t="shared" si="1"/>
        <v/>
      </c>
      <c r="U27" s="81" t="str">
        <f t="shared" si="2"/>
        <v/>
      </c>
      <c r="V27" s="82" t="str">
        <f t="shared" si="3"/>
        <v/>
      </c>
      <c r="W27" s="82" t="str">
        <f t="shared" si="4"/>
        <v/>
      </c>
      <c r="X27" s="82" t="str">
        <f t="shared" si="5"/>
        <v/>
      </c>
      <c r="Y27" s="83" t="str">
        <f t="shared" si="6"/>
        <v/>
      </c>
    </row>
    <row r="28" spans="2:25">
      <c r="B28" s="165" t="s">
        <v>32</v>
      </c>
      <c r="C28" s="166"/>
      <c r="D28" s="166"/>
      <c r="E28" s="166"/>
      <c r="F28" s="166"/>
      <c r="G28" s="166"/>
      <c r="H28" s="166"/>
      <c r="I28" s="76">
        <f t="array" ref="I28">IFERROR(AVERAGE(IF(I7:I27="Sim",H7:H27)),"")</f>
        <v>890366.84038385912</v>
      </c>
      <c r="J28" s="85"/>
      <c r="K28" s="84"/>
      <c r="L28" s="117"/>
      <c r="M28" s="75"/>
      <c r="N28" s="77"/>
      <c r="O28" s="85"/>
      <c r="P28" s="117"/>
      <c r="Q28" s="74"/>
      <c r="R28" s="116" t="str">
        <f t="shared" si="1"/>
        <v/>
      </c>
      <c r="U28" s="81" t="str">
        <f t="shared" si="2"/>
        <v/>
      </c>
      <c r="V28" s="82" t="str">
        <f t="shared" si="3"/>
        <v/>
      </c>
      <c r="W28" s="82" t="str">
        <f t="shared" si="4"/>
        <v/>
      </c>
      <c r="X28" s="82" t="str">
        <f t="shared" si="5"/>
        <v/>
      </c>
      <c r="Y28" s="83" t="str">
        <f t="shared" si="6"/>
        <v/>
      </c>
    </row>
    <row r="29" spans="2:25">
      <c r="B29" s="165" t="s">
        <v>33</v>
      </c>
      <c r="C29" s="166"/>
      <c r="D29" s="166"/>
      <c r="E29" s="166"/>
      <c r="F29" s="166"/>
      <c r="G29" s="166"/>
      <c r="H29" s="166"/>
      <c r="I29" s="76">
        <f t="array" ref="I29">IFERROR(MEDIAN(IF(I10:I27="Sim",H10:H27)),"")</f>
        <v>859211.433957892</v>
      </c>
      <c r="J29" s="85"/>
      <c r="K29" s="74"/>
      <c r="L29" s="117"/>
      <c r="M29" s="75"/>
      <c r="N29" s="77"/>
      <c r="O29" s="85"/>
      <c r="P29" s="117"/>
      <c r="Q29" s="74"/>
      <c r="R29" s="116" t="str">
        <f t="shared" si="1"/>
        <v/>
      </c>
      <c r="U29" s="81" t="str">
        <f t="shared" si="2"/>
        <v/>
      </c>
      <c r="V29" s="82" t="str">
        <f t="shared" si="3"/>
        <v/>
      </c>
      <c r="W29" s="82" t="str">
        <f t="shared" si="4"/>
        <v/>
      </c>
      <c r="X29" s="82" t="str">
        <f t="shared" si="5"/>
        <v/>
      </c>
      <c r="Y29" s="83" t="str">
        <f t="shared" si="6"/>
        <v/>
      </c>
    </row>
    <row r="30" spans="2:25">
      <c r="B30" s="165" t="s">
        <v>34</v>
      </c>
      <c r="C30" s="166"/>
      <c r="D30" s="166"/>
      <c r="E30" s="166"/>
      <c r="F30" s="166"/>
      <c r="G30" s="166"/>
      <c r="H30" s="166"/>
      <c r="I30" s="111">
        <f>MIN(H10:H27)</f>
        <v>555157.45227159548</v>
      </c>
      <c r="J30" s="85"/>
      <c r="K30" s="74"/>
      <c r="L30" s="117"/>
      <c r="M30" s="75"/>
      <c r="N30" s="77"/>
      <c r="O30" s="85"/>
      <c r="P30" s="117"/>
      <c r="Q30" s="74"/>
      <c r="R30" s="116" t="str">
        <f t="shared" si="1"/>
        <v/>
      </c>
      <c r="U30" s="81" t="str">
        <f t="shared" si="2"/>
        <v/>
      </c>
      <c r="V30" s="82" t="str">
        <f t="shared" si="3"/>
        <v/>
      </c>
      <c r="W30" s="82" t="str">
        <f t="shared" si="4"/>
        <v/>
      </c>
      <c r="X30" s="82" t="str">
        <f t="shared" si="5"/>
        <v/>
      </c>
      <c r="Y30" s="83" t="str">
        <f t="shared" si="6"/>
        <v/>
      </c>
    </row>
    <row r="31" spans="2:25" ht="21.75" thickBot="1">
      <c r="B31" s="167" t="s">
        <v>35</v>
      </c>
      <c r="C31" s="168"/>
      <c r="D31" s="168"/>
      <c r="E31" s="168"/>
      <c r="F31" s="168"/>
      <c r="G31" s="168"/>
      <c r="H31" s="168"/>
      <c r="I31" s="112">
        <f>MIN(I28:I29)</f>
        <v>859211.433957892</v>
      </c>
      <c r="J31" s="85"/>
      <c r="K31" s="74"/>
      <c r="L31" s="117"/>
      <c r="M31" s="74"/>
      <c r="N31" s="77"/>
      <c r="O31" s="85"/>
      <c r="P31" s="117"/>
      <c r="Q31" s="74"/>
      <c r="R31" s="116" t="str">
        <f t="shared" si="1"/>
        <v/>
      </c>
      <c r="U31" s="81" t="str">
        <f t="shared" si="2"/>
        <v/>
      </c>
      <c r="V31" s="82" t="str">
        <f t="shared" si="3"/>
        <v/>
      </c>
      <c r="W31" s="82" t="str">
        <f t="shared" si="4"/>
        <v/>
      </c>
      <c r="X31" s="82" t="str">
        <f t="shared" si="5"/>
        <v/>
      </c>
      <c r="Y31" s="83" t="str">
        <f t="shared" si="6"/>
        <v/>
      </c>
    </row>
    <row r="32" spans="2:25" ht="21.75" thickBot="1">
      <c r="B32" s="169" t="s">
        <v>36</v>
      </c>
      <c r="C32" s="169"/>
      <c r="D32" s="107"/>
      <c r="E32" s="108"/>
      <c r="F32" s="108"/>
      <c r="G32" s="108"/>
      <c r="H32" s="108"/>
      <c r="I32" s="108"/>
      <c r="J32" s="85"/>
      <c r="K32" s="74"/>
      <c r="L32" s="117"/>
      <c r="M32" s="74"/>
      <c r="N32" s="77"/>
      <c r="O32" s="85"/>
      <c r="P32" s="117"/>
      <c r="Q32" s="74"/>
      <c r="R32" s="116" t="str">
        <f t="shared" si="1"/>
        <v/>
      </c>
      <c r="U32" s="81" t="str">
        <f t="shared" si="2"/>
        <v/>
      </c>
      <c r="V32" s="82" t="str">
        <f t="shared" si="3"/>
        <v/>
      </c>
      <c r="W32" s="82" t="str">
        <f t="shared" si="4"/>
        <v/>
      </c>
      <c r="X32" s="82" t="str">
        <f t="shared" si="5"/>
        <v/>
      </c>
      <c r="Y32" s="83" t="str">
        <f t="shared" si="6"/>
        <v/>
      </c>
    </row>
    <row r="33" spans="2:25" ht="23.25" customHeight="1">
      <c r="B33" s="88"/>
      <c r="C33" s="88"/>
      <c r="D33" s="89"/>
      <c r="E33" s="89"/>
      <c r="F33" s="89"/>
      <c r="G33" s="89"/>
      <c r="H33" s="89"/>
      <c r="I33" s="89"/>
      <c r="J33" s="85"/>
      <c r="K33" s="74"/>
      <c r="L33" s="117"/>
      <c r="M33" s="74"/>
      <c r="N33" s="77"/>
      <c r="O33" s="85"/>
      <c r="P33" s="117"/>
      <c r="Q33" s="74"/>
      <c r="R33" s="116" t="str">
        <f t="shared" si="1"/>
        <v/>
      </c>
      <c r="U33" s="81" t="str">
        <f t="shared" si="2"/>
        <v/>
      </c>
      <c r="V33" s="82" t="str">
        <f t="shared" si="3"/>
        <v/>
      </c>
      <c r="W33" s="82" t="str">
        <f t="shared" si="4"/>
        <v/>
      </c>
      <c r="X33" s="82" t="str">
        <f t="shared" si="5"/>
        <v/>
      </c>
      <c r="Y33" s="83" t="str">
        <f t="shared" si="6"/>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Todos</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809300.5</v>
      </c>
      <c r="T35" s="92" t="s">
        <v>38</v>
      </c>
      <c r="U35" s="122">
        <f t="array" ref="U35">IF(COUNTIF(U10:U34,"Sim")&lt;3,"N/D (são necessários pelo menos 3 preços)",AVERAGE(IF(U10:U34="Sim",$Q10:$Q34)))</f>
        <v>809300.5</v>
      </c>
      <c r="V35" s="122">
        <f t="array" ref="V35">IF(COUNTIF(V10:V34,"Sim")&lt;3,"N/D (são necessários pelo menos 3 preços)",AVERAGE(IF(V10:V34="Sim",$Q10:$Q34)))</f>
        <v>789800</v>
      </c>
      <c r="W35" s="122">
        <f t="array" ref="W35">IF(COUNTIF(W10:W34,"Sim")&lt;3,"N/D (são necessários pelo menos 3 preços)",AVERAGE(IF(W10:W34="Sim",$Q10:$Q34)))</f>
        <v>834160.6</v>
      </c>
      <c r="X35" s="122">
        <f t="array" ref="X35">IF(COUNTIF(X10:X34,"Sim")&lt;3,"N/D (são necessários pelo menos 3 preços)",AVERAGE(IF(X10:X34="Sim",$Q10:$Q34)))</f>
        <v>816000</v>
      </c>
      <c r="Y35" s="13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875132.35846000002</v>
      </c>
      <c r="O36" s="165" t="s">
        <v>33</v>
      </c>
      <c r="P36" s="166"/>
      <c r="Q36" s="166"/>
      <c r="R36" s="86">
        <f t="array" ref="R36">IF(COUNTIF(R10:R33,"Sim")&lt;3,"N/D (são necessários pelo menos 3 preços)",MEDIAN(IF(R10:R33="Sim",Q10:Q33)))</f>
        <v>819500</v>
      </c>
      <c r="T36" s="93" t="s">
        <v>39</v>
      </c>
      <c r="U36" s="124">
        <f t="array" ref="U36">IF(COUNTIF(U10:U34,"Sim")&lt;3,"N/D (são necessários pelo menos 3 preços)",MEDIAN(IF(U10:U34="Sim",$Q10:$Q34)))</f>
        <v>819500</v>
      </c>
      <c r="V36" s="124">
        <f t="array" ref="V36">IF(COUNTIF(V10:V34,"Sim")&lt;3,"N/D (são necessários pelo menos 3 preços)",MEDIAN(IF(V10:V34="Sim",$Q10:$Q34)))</f>
        <v>790000</v>
      </c>
      <c r="W36" s="124">
        <f t="array" ref="W36">IF(COUNTIF(W10:W34,"Sim")&lt;3,"N/D (são necessários pelo menos 3 preços)",MEDIAN(IF(W10:W34="Sim",$Q10:$Q34)))</f>
        <v>849000</v>
      </c>
      <c r="X36" s="124">
        <f t="array" ref="X36">IF(COUNTIF(X10:X34,"Sim")&lt;3,"N/D (são necessários pelo menos 3 preços)",MEDIAN(IF(X10:X34="Sim",$Q10:$Q34)))</f>
        <v>819500</v>
      </c>
      <c r="Y36" s="134"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867000</v>
      </c>
      <c r="O37" s="165" t="s">
        <v>34</v>
      </c>
      <c r="P37" s="166"/>
      <c r="Q37" s="166"/>
      <c r="R37" s="86">
        <f>MIN(Q10:Q33)</f>
        <v>685000</v>
      </c>
      <c r="T37" s="93"/>
      <c r="U37" s="94"/>
      <c r="V37" s="94"/>
      <c r="W37" s="94"/>
      <c r="X37" s="94"/>
      <c r="Y37" s="135"/>
    </row>
    <row r="38" spans="2:25" ht="21.75" thickBot="1">
      <c r="J38" s="165" t="s">
        <v>34</v>
      </c>
      <c r="K38" s="166"/>
      <c r="L38" s="166"/>
      <c r="M38" s="166"/>
      <c r="N38" s="111">
        <f>MIN(M10:M35)</f>
        <v>662053.125</v>
      </c>
      <c r="O38" s="165" t="s">
        <v>40</v>
      </c>
      <c r="P38" s="166" t="str">
        <f>IFERROR(DSTDEVP(O9:R13,3,U9:Y10),"")</f>
        <v/>
      </c>
      <c r="Q38" s="166"/>
      <c r="R38" s="96">
        <f t="array" ref="R38">IF(COUNTIF(R10:R33,"Sim")&lt;3,"N/D (são necessários pelo menos 3 preços)",_xlfn.STDEV.S(IF(R10:R33="Sim",Q10:Q33))/AVERAGE(IF(R10:R33="Sim",Q10:Q33)))</f>
        <v>0.10119976391813812</v>
      </c>
      <c r="T38" s="97" t="s">
        <v>41</v>
      </c>
      <c r="U38" s="98">
        <f t="array" ref="U38">IF(COUNTIF(U10:U34,"Sim")&lt;3,"N/D (são necessários pelo menos 3 preços)",_xlfn.STDEV.S(IF(U10:U34="Sim",$Q10:$Q34))/AVERAGE(IF(U10:U34="Sim",$Q10:$Q34)))</f>
        <v>0.10119976391813812</v>
      </c>
      <c r="V38" s="98">
        <f t="array" ref="V38">IF(COUNTIF(V10:V34,"Sim")&lt;3,"N/D (são necessários pelo menos 3 preços)",_xlfn.STDEV.S(IF(V10:V34="Sim",$Q10:$Q34))/AVERAGE(IF(V10:V34="Sim",$Q10:$Q34)))</f>
        <v>9.4178426826782027E-2</v>
      </c>
      <c r="W38" s="98">
        <f t="array" ref="W38">IF(COUNTIF(W10:W34,"Sim")&lt;3,"N/D (são necessários pelo menos 3 preços)",_xlfn.STDEV.S(IF(W10:W34="Sim",$Q10:$Q34))/AVERAGE(IF(W10:W34="Sim",$Q10:$Q34)))</f>
        <v>7.3407282436732085E-2</v>
      </c>
      <c r="X38" s="98">
        <f t="array" ref="X38">IF(COUNTIF(X10:X34,"Sim")&lt;3,"N/D (são necessários pelo menos 3 preços)",_xlfn.STDEV.S(IF(X10:X34="Sim",$Q10:$Q34))/AVERAGE(IF(X10:X34="Sim",$Q10:$Q34)))</f>
        <v>6.4854565262567609E-2</v>
      </c>
      <c r="Y38" s="136"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867000</v>
      </c>
      <c r="O39" s="172" t="s">
        <v>43</v>
      </c>
      <c r="P39" s="173"/>
      <c r="Q39" s="173"/>
      <c r="R39" s="87">
        <f>MIN(R35:R36)</f>
        <v>809300.5</v>
      </c>
    </row>
    <row r="40" spans="2:25" ht="21.75" thickBot="1">
      <c r="J40" s="89"/>
      <c r="K40" s="89"/>
      <c r="L40" s="89"/>
      <c r="M40" s="89"/>
      <c r="N40" s="89"/>
      <c r="O40" s="89"/>
      <c r="P40" s="174" t="s">
        <v>44</v>
      </c>
      <c r="Q40" s="175"/>
      <c r="R40" s="118">
        <f>AVERAGE(I31,N39,R39)</f>
        <v>845170.64465263067</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5E8F2-749D-4922-9865-6E0431C6ADED}">
  <dimension ref="B1:AMK42"/>
  <sheetViews>
    <sheetView topLeftCell="A25" zoomScale="60" zoomScaleNormal="60" workbookViewId="0"/>
  </sheetViews>
  <sheetFormatPr defaultColWidth="9.140625" defaultRowHeight="21"/>
  <cols>
    <col min="1" max="1" width="3.42578125" style="56" customWidth="1"/>
    <col min="2" max="2" width="34.5703125" style="54" customWidth="1"/>
    <col min="3" max="3" width="39.140625" style="54" bestFit="1" customWidth="1"/>
    <col min="4" max="4" width="22.710937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0.5703125" style="54" bestFit="1" customWidth="1"/>
    <col min="14" max="14" width="26.7109375" style="54" bestFit="1" customWidth="1"/>
    <col min="15" max="15" width="21" style="54" customWidth="1"/>
    <col min="16" max="16" width="24.42578125" style="54" customWidth="1"/>
    <col min="17" max="17" width="23.85546875" style="54" customWidth="1"/>
    <col min="18" max="18" width="26.7109375" style="56" bestFit="1" customWidth="1"/>
    <col min="19" max="19" width="4" style="54" customWidth="1"/>
    <col min="20" max="20" width="12.7109375" style="54" bestFit="1" customWidth="1"/>
    <col min="21" max="21" width="13" style="54" customWidth="1"/>
    <col min="22" max="23" width="22.7109375" style="54" bestFit="1" customWidth="1"/>
    <col min="24" max="24" width="38.42578125" style="54" bestFit="1"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99.75" customHeight="1" thickBot="1">
      <c r="B7" s="60" t="s">
        <v>4</v>
      </c>
      <c r="C7" s="115" t="s">
        <v>286</v>
      </c>
      <c r="D7" s="162" t="str">
        <f>Planilha!C14</f>
        <v>Empilhadeira - Tipo estrutura rígida; capacidade de carga - 2,5 toneladas; Alimentação: motor a gasolina ou diesel, potência mínima 49 HP ou unidade equivalente. Acionamento de comando hidráulico, transmissão automática e deslocador lateral dos garfos. Com elevação igual ou superior a 3,5 metros de altura.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63">
      <c r="B10" s="73" t="s">
        <v>421</v>
      </c>
      <c r="C10" s="74" t="s">
        <v>422</v>
      </c>
      <c r="D10" s="75">
        <v>170000</v>
      </c>
      <c r="E10" s="109" t="s">
        <v>254</v>
      </c>
      <c r="F10" s="78">
        <f>VLOOKUP(E10,'índices de atualização'!A6:B201,2,FALSE)</f>
        <v>901.55</v>
      </c>
      <c r="G10" s="78">
        <f>LARGE('índices de atualização'!$B$162:$B$201,1)</f>
        <v>913.68399999999997</v>
      </c>
      <c r="H10" s="75">
        <f>D10*(G10/F10)</f>
        <v>172288.03726914758</v>
      </c>
      <c r="I10" s="77" t="s">
        <v>29</v>
      </c>
      <c r="J10" s="73" t="s">
        <v>30</v>
      </c>
      <c r="K10" s="78"/>
      <c r="L10" s="117"/>
      <c r="M10" s="79"/>
      <c r="N10" s="77" t="s">
        <v>291</v>
      </c>
      <c r="O10" s="73" t="s">
        <v>339</v>
      </c>
      <c r="P10" s="117">
        <v>46100</v>
      </c>
      <c r="Q10" s="75">
        <v>107000</v>
      </c>
      <c r="R10" s="116" t="s">
        <v>291</v>
      </c>
      <c r="U10" s="81" t="str">
        <f>IF(ISNUMBER(Q10),"Sim","")</f>
        <v>Sim</v>
      </c>
      <c r="V10" s="82" t="str">
        <f>IF(ISNUMBER(Q10),IF(_xlfn.RANK.EQ(Q10,$Q$10:$Q$34)=1,"Não","Sim"),"")</f>
        <v>Sim</v>
      </c>
      <c r="W10" s="82" t="str">
        <f>IF(ISNUMBER(Q10),IF(_xlfn.RANK.EQ(Q10,$Q$10:$Q$34)=COUNT($Q$10:$Q$34),"Não","Sim"),"")</f>
        <v>Não</v>
      </c>
      <c r="X10" s="82" t="str">
        <f>IF(V10="","",IF(AND(V10="Sim",W10="Sim"),"Sim","Não"))</f>
        <v>Não</v>
      </c>
      <c r="Y10" s="83" t="str">
        <f>IF(ISNUMBER(Q10),IF(_xlfn.RANK.EQ(Q10,$Q$10:$Q$34)&lt;=2,"Não","Sim"),"")</f>
        <v>Sim</v>
      </c>
    </row>
    <row r="11" spans="2:25" ht="63">
      <c r="B11" s="73" t="s">
        <v>423</v>
      </c>
      <c r="C11" s="74" t="s">
        <v>330</v>
      </c>
      <c r="D11" s="75">
        <v>125000</v>
      </c>
      <c r="E11" s="109" t="s">
        <v>253</v>
      </c>
      <c r="F11" s="78">
        <f>VLOOKUP(E11,'índices de atualização'!A7:B201,2,FALSE)</f>
        <v>899.97400000000005</v>
      </c>
      <c r="G11" s="78">
        <f>LARGE('índices de atualização'!$B$162:$B$201,1)</f>
        <v>913.68399999999997</v>
      </c>
      <c r="H11" s="75">
        <f t="shared" ref="H11:H23" si="0">D11*(G11/F11)</f>
        <v>126904.22167751512</v>
      </c>
      <c r="I11" s="77" t="s">
        <v>29</v>
      </c>
      <c r="J11" s="73" t="s">
        <v>31</v>
      </c>
      <c r="K11" s="78" t="s">
        <v>278</v>
      </c>
      <c r="L11" s="129">
        <v>45931</v>
      </c>
      <c r="M11" s="79">
        <v>550012.84479999996</v>
      </c>
      <c r="N11" s="77" t="s">
        <v>29</v>
      </c>
      <c r="O11" s="73" t="s">
        <v>484</v>
      </c>
      <c r="P11" s="117">
        <v>46113</v>
      </c>
      <c r="Q11" s="75">
        <v>179000</v>
      </c>
      <c r="R11" s="116" t="s">
        <v>291</v>
      </c>
      <c r="U11" s="81" t="str">
        <f t="shared" ref="U11:U33" si="1">IF(ISNUMBER(Q11),"Sim","")</f>
        <v>Sim</v>
      </c>
      <c r="V11" s="82" t="str">
        <f t="shared" ref="V11:V33" si="2">IF(ISNUMBER(Q11),IF(_xlfn.RANK.EQ(Q11,$Q$10:$Q$34)=1,"Não","Sim"),"")</f>
        <v>Não</v>
      </c>
      <c r="W11" s="82" t="str">
        <f t="shared" ref="W11:W33" si="3">IF(ISNUMBER(Q11),IF(_xlfn.RANK.EQ(Q11,$Q$10:$Q$34)=COUNT($Q$10:$Q$34),"Não","Sim"),"")</f>
        <v>Sim</v>
      </c>
      <c r="X11" s="82" t="str">
        <f t="shared" ref="X11:X33" si="4">IF(V11="","",IF(AND(V11="Sim",W11="Sim"),"Sim","Não"))</f>
        <v>Não</v>
      </c>
      <c r="Y11" s="83" t="str">
        <f t="shared" ref="Y11:Y33" si="5">IF(ISNUMBER(Q11),IF(_xlfn.RANK.EQ(Q11,Q11:Q35)&lt;=2,"Não","Sim"),"")</f>
        <v>Não</v>
      </c>
    </row>
    <row r="12" spans="2:25" ht="63">
      <c r="B12" s="73" t="s">
        <v>424</v>
      </c>
      <c r="C12" s="78" t="s">
        <v>425</v>
      </c>
      <c r="D12" s="75">
        <v>170970</v>
      </c>
      <c r="E12" s="109" t="s">
        <v>253</v>
      </c>
      <c r="F12" s="78">
        <f>VLOOKUP(E12,'índices de atualização'!A8:B201,2,FALSE)</f>
        <v>899.97400000000005</v>
      </c>
      <c r="G12" s="78">
        <f>LARGE('índices de atualização'!$B$162:$B$201,1)</f>
        <v>913.68399999999997</v>
      </c>
      <c r="H12" s="75">
        <f t="shared" si="0"/>
        <v>173574.51824163806</v>
      </c>
      <c r="I12" s="77" t="s">
        <v>29</v>
      </c>
      <c r="J12" s="73" t="s">
        <v>290</v>
      </c>
      <c r="K12" s="74">
        <v>623154</v>
      </c>
      <c r="L12" s="129">
        <v>46082</v>
      </c>
      <c r="M12" s="79">
        <v>125276.5833</v>
      </c>
      <c r="N12" s="77" t="s">
        <v>29</v>
      </c>
      <c r="O12" s="85" t="s">
        <v>486</v>
      </c>
      <c r="P12" s="117">
        <v>46097</v>
      </c>
      <c r="Q12" s="75">
        <v>115000</v>
      </c>
      <c r="R12" s="116" t="s">
        <v>29</v>
      </c>
      <c r="U12" s="81" t="str">
        <f t="shared" si="1"/>
        <v>Sim</v>
      </c>
      <c r="V12" s="82" t="str">
        <f t="shared" si="2"/>
        <v>Sim</v>
      </c>
      <c r="W12" s="82" t="str">
        <f t="shared" si="3"/>
        <v>Sim</v>
      </c>
      <c r="X12" s="82" t="str">
        <f t="shared" si="4"/>
        <v>Sim</v>
      </c>
      <c r="Y12" s="83" t="str">
        <f t="shared" si="5"/>
        <v>Sim</v>
      </c>
    </row>
    <row r="13" spans="2:25" ht="42">
      <c r="B13" s="73" t="s">
        <v>426</v>
      </c>
      <c r="C13" s="78" t="s">
        <v>427</v>
      </c>
      <c r="D13" s="75">
        <v>100000</v>
      </c>
      <c r="E13" s="109" t="s">
        <v>252</v>
      </c>
      <c r="F13" s="78">
        <f>VLOOKUP(E13,'índices de atualização'!A9:B201,2,FALSE)</f>
        <v>899.65599999999995</v>
      </c>
      <c r="G13" s="78">
        <f>LARGE('índices de atualização'!$B$162:$B$201,1)</f>
        <v>913.68399999999997</v>
      </c>
      <c r="H13" s="75">
        <f t="shared" si="0"/>
        <v>101559.26265150234</v>
      </c>
      <c r="I13" s="77" t="s">
        <v>29</v>
      </c>
      <c r="J13" s="73" t="s">
        <v>290</v>
      </c>
      <c r="K13" s="74">
        <v>622203</v>
      </c>
      <c r="L13" s="129">
        <v>46082</v>
      </c>
      <c r="M13" s="79">
        <v>100336.6667</v>
      </c>
      <c r="N13" s="77" t="s">
        <v>29</v>
      </c>
      <c r="O13" s="73" t="s">
        <v>490</v>
      </c>
      <c r="P13" s="117">
        <v>46113</v>
      </c>
      <c r="Q13" s="75">
        <v>116850</v>
      </c>
      <c r="R13" s="116" t="s">
        <v>29</v>
      </c>
      <c r="U13" s="81" t="str">
        <f t="shared" si="1"/>
        <v>Sim</v>
      </c>
      <c r="V13" s="82" t="str">
        <f t="shared" si="2"/>
        <v>Sim</v>
      </c>
      <c r="W13" s="82" t="str">
        <f t="shared" si="3"/>
        <v>Sim</v>
      </c>
      <c r="X13" s="82" t="str">
        <f t="shared" si="4"/>
        <v>Sim</v>
      </c>
      <c r="Y13" s="83" t="str">
        <f t="shared" si="5"/>
        <v>Sim</v>
      </c>
    </row>
    <row r="14" spans="2:25" ht="41.25" customHeight="1">
      <c r="B14" s="73" t="s">
        <v>428</v>
      </c>
      <c r="C14" s="78" t="s">
        <v>429</v>
      </c>
      <c r="D14" s="75">
        <v>105000</v>
      </c>
      <c r="E14" s="109" t="s">
        <v>251</v>
      </c>
      <c r="F14" s="78">
        <f>VLOOKUP(E14,'índices de atualização'!A10:B201,2,FALSE)</f>
        <v>901.39300000000003</v>
      </c>
      <c r="G14" s="78">
        <f>LARGE('índices de atualização'!$B$162:$B$201,1)</f>
        <v>913.68399999999997</v>
      </c>
      <c r="H14" s="75">
        <f t="shared" si="0"/>
        <v>106431.73399394049</v>
      </c>
      <c r="I14" s="77" t="s">
        <v>29</v>
      </c>
      <c r="J14" s="73" t="s">
        <v>290</v>
      </c>
      <c r="K14" s="74">
        <v>622024</v>
      </c>
      <c r="L14" s="129">
        <v>46082</v>
      </c>
      <c r="M14" s="79">
        <v>128900</v>
      </c>
      <c r="N14" s="77" t="s">
        <v>29</v>
      </c>
      <c r="O14" s="85" t="s">
        <v>491</v>
      </c>
      <c r="P14" s="117">
        <v>46113</v>
      </c>
      <c r="Q14" s="75">
        <v>149900</v>
      </c>
      <c r="R14" s="116" t="s">
        <v>29</v>
      </c>
      <c r="U14" s="81" t="str">
        <f t="shared" si="1"/>
        <v>Sim</v>
      </c>
      <c r="V14" s="82" t="str">
        <f t="shared" si="2"/>
        <v>Sim</v>
      </c>
      <c r="W14" s="82" t="str">
        <f t="shared" si="3"/>
        <v>Sim</v>
      </c>
      <c r="X14" s="82" t="str">
        <f t="shared" si="4"/>
        <v>Sim</v>
      </c>
      <c r="Y14" s="83" t="str">
        <f t="shared" si="5"/>
        <v>Não</v>
      </c>
    </row>
    <row r="15" spans="2:25" ht="60" customHeight="1">
      <c r="B15" s="73" t="s">
        <v>430</v>
      </c>
      <c r="C15" s="78" t="s">
        <v>431</v>
      </c>
      <c r="D15" s="75">
        <v>118800</v>
      </c>
      <c r="E15" s="109" t="s">
        <v>255</v>
      </c>
      <c r="F15" s="78">
        <f>VLOOKUP(E15,'índices de atualização'!A11:B201,2,FALSE)</f>
        <v>903.55</v>
      </c>
      <c r="G15" s="78">
        <f>LARGE('índices de atualização'!$B$162:$B$201,1)</f>
        <v>913.68399999999997</v>
      </c>
      <c r="H15" s="75">
        <f t="shared" si="0"/>
        <v>120132.43229483704</v>
      </c>
      <c r="I15" s="77" t="s">
        <v>29</v>
      </c>
      <c r="J15" s="73" t="s">
        <v>290</v>
      </c>
      <c r="K15" s="74">
        <v>601592</v>
      </c>
      <c r="L15" s="129">
        <v>46082</v>
      </c>
      <c r="M15" s="79">
        <v>287561.59999999998</v>
      </c>
      <c r="N15" s="77" t="s">
        <v>29</v>
      </c>
      <c r="O15" s="85" t="s">
        <v>492</v>
      </c>
      <c r="P15" s="117">
        <v>46113</v>
      </c>
      <c r="Q15" s="75">
        <v>130000</v>
      </c>
      <c r="R15" s="116" t="s">
        <v>29</v>
      </c>
      <c r="U15" s="81" t="str">
        <f t="shared" si="1"/>
        <v>Sim</v>
      </c>
      <c r="V15" s="82" t="str">
        <f t="shared" si="2"/>
        <v>Sim</v>
      </c>
      <c r="W15" s="82" t="str">
        <f t="shared" si="3"/>
        <v>Sim</v>
      </c>
      <c r="X15" s="82" t="str">
        <f t="shared" si="4"/>
        <v>Sim</v>
      </c>
      <c r="Y15" s="83" t="str">
        <f t="shared" si="5"/>
        <v>Não</v>
      </c>
    </row>
    <row r="16" spans="2:25" ht="63">
      <c r="B16" s="73" t="s">
        <v>298</v>
      </c>
      <c r="C16" s="78" t="s">
        <v>391</v>
      </c>
      <c r="D16" s="75">
        <v>85000</v>
      </c>
      <c r="E16" s="109" t="s">
        <v>255</v>
      </c>
      <c r="F16" s="78">
        <f>VLOOKUP(E16,'índices de atualização'!A12:B201,2,FALSE)</f>
        <v>903.55</v>
      </c>
      <c r="G16" s="78">
        <f>LARGE('índices de atualização'!$B$162:$B$201,1)</f>
        <v>913.68399999999997</v>
      </c>
      <c r="H16" s="75">
        <f t="shared" si="0"/>
        <v>85953.339604891822</v>
      </c>
      <c r="I16" s="77" t="s">
        <v>29</v>
      </c>
      <c r="J16" s="85"/>
      <c r="K16" s="84"/>
      <c r="L16" s="117"/>
      <c r="M16" s="75"/>
      <c r="N16" s="77"/>
      <c r="O16" s="85" t="s">
        <v>493</v>
      </c>
      <c r="P16" s="117">
        <v>46113</v>
      </c>
      <c r="Q16" s="75">
        <v>139900</v>
      </c>
      <c r="R16" s="116" t="s">
        <v>29</v>
      </c>
      <c r="U16" s="81" t="str">
        <f t="shared" si="1"/>
        <v>Sim</v>
      </c>
      <c r="V16" s="82" t="str">
        <f t="shared" si="2"/>
        <v>Sim</v>
      </c>
      <c r="W16" s="82" t="str">
        <f t="shared" si="3"/>
        <v>Sim</v>
      </c>
      <c r="X16" s="82" t="str">
        <f t="shared" si="4"/>
        <v>Sim</v>
      </c>
      <c r="Y16" s="83" t="str">
        <f t="shared" si="5"/>
        <v>Não</v>
      </c>
    </row>
    <row r="17" spans="2:25" ht="42">
      <c r="B17" s="73" t="s">
        <v>432</v>
      </c>
      <c r="C17" s="78" t="s">
        <v>433</v>
      </c>
      <c r="D17" s="75">
        <v>98600</v>
      </c>
      <c r="E17" s="109" t="s">
        <v>255</v>
      </c>
      <c r="F17" s="78">
        <f>VLOOKUP(E17,'índices de atualização'!A13:B201,2,FALSE)</f>
        <v>903.55</v>
      </c>
      <c r="G17" s="78">
        <f>LARGE('índices de atualização'!$B$162:$B$201,1)</f>
        <v>913.68399999999997</v>
      </c>
      <c r="H17" s="75">
        <f t="shared" si="0"/>
        <v>99705.873941674523</v>
      </c>
      <c r="I17" s="77" t="s">
        <v>29</v>
      </c>
      <c r="J17" s="85"/>
      <c r="K17" s="84"/>
      <c r="L17" s="117"/>
      <c r="M17" s="75"/>
      <c r="N17" s="77"/>
      <c r="O17" s="85" t="s">
        <v>491</v>
      </c>
      <c r="P17" s="117">
        <v>46113</v>
      </c>
      <c r="Q17" s="75">
        <v>129900</v>
      </c>
      <c r="R17" s="116" t="s">
        <v>29</v>
      </c>
      <c r="U17" s="81" t="str">
        <f t="shared" si="1"/>
        <v>Sim</v>
      </c>
      <c r="V17" s="82" t="str">
        <f t="shared" si="2"/>
        <v>Sim</v>
      </c>
      <c r="W17" s="82" t="str">
        <f t="shared" si="3"/>
        <v>Sim</v>
      </c>
      <c r="X17" s="82" t="str">
        <f t="shared" si="4"/>
        <v>Sim</v>
      </c>
      <c r="Y17" s="83" t="str">
        <f t="shared" si="5"/>
        <v>Não</v>
      </c>
    </row>
    <row r="18" spans="2:25" ht="42">
      <c r="B18" s="73" t="s">
        <v>434</v>
      </c>
      <c r="C18" s="78" t="s">
        <v>435</v>
      </c>
      <c r="D18" s="75">
        <v>157490</v>
      </c>
      <c r="E18" s="109" t="s">
        <v>254</v>
      </c>
      <c r="F18" s="78">
        <f>VLOOKUP(E18,'índices de atualização'!A14:B201,2,FALSE)</f>
        <v>901.55</v>
      </c>
      <c r="G18" s="78">
        <f>LARGE('índices de atualização'!$B$162:$B$201,1)</f>
        <v>913.68399999999997</v>
      </c>
      <c r="H18" s="75">
        <f t="shared" si="0"/>
        <v>159609.66464422384</v>
      </c>
      <c r="I18" s="77" t="s">
        <v>29</v>
      </c>
      <c r="J18" s="85"/>
      <c r="K18" s="84"/>
      <c r="L18" s="117"/>
      <c r="M18" s="75"/>
      <c r="N18" s="77"/>
      <c r="O18" s="85"/>
      <c r="P18" s="117"/>
      <c r="Q18" s="75"/>
      <c r="R18" s="116" t="str">
        <f t="shared" ref="R18:R33" si="6">U18</f>
        <v/>
      </c>
      <c r="U18" s="81" t="str">
        <f t="shared" si="1"/>
        <v/>
      </c>
      <c r="V18" s="82" t="str">
        <f t="shared" si="2"/>
        <v/>
      </c>
      <c r="W18" s="82" t="str">
        <f t="shared" si="3"/>
        <v/>
      </c>
      <c r="X18" s="82" t="str">
        <f t="shared" si="4"/>
        <v/>
      </c>
      <c r="Y18" s="83" t="str">
        <f t="shared" si="5"/>
        <v/>
      </c>
    </row>
    <row r="19" spans="2:25" ht="63">
      <c r="B19" s="73" t="s">
        <v>436</v>
      </c>
      <c r="C19" s="78" t="s">
        <v>437</v>
      </c>
      <c r="D19" s="75">
        <v>101980</v>
      </c>
      <c r="E19" s="109" t="s">
        <v>245</v>
      </c>
      <c r="F19" s="78">
        <f>VLOOKUP(E19,'índices de atualização'!A15:B201,2,FALSE)</f>
        <v>887.56100000000004</v>
      </c>
      <c r="G19" s="78">
        <f>LARGE('índices de atualização'!$B$162:$B$201,1)</f>
        <v>913.68399999999997</v>
      </c>
      <c r="H19" s="75">
        <f t="shared" si="0"/>
        <v>104981.5103637947</v>
      </c>
      <c r="I19" s="77" t="s">
        <v>29</v>
      </c>
      <c r="J19" s="85"/>
      <c r="K19" s="84"/>
      <c r="L19" s="117"/>
      <c r="M19" s="75"/>
      <c r="N19" s="77"/>
      <c r="O19" s="85"/>
      <c r="P19" s="117"/>
      <c r="Q19" s="75"/>
      <c r="R19" s="116" t="str">
        <f t="shared" si="6"/>
        <v/>
      </c>
      <c r="U19" s="81" t="str">
        <f t="shared" si="1"/>
        <v/>
      </c>
      <c r="V19" s="82" t="str">
        <f t="shared" si="2"/>
        <v/>
      </c>
      <c r="W19" s="82" t="str">
        <f t="shared" si="3"/>
        <v/>
      </c>
      <c r="X19" s="82" t="str">
        <f t="shared" si="4"/>
        <v/>
      </c>
      <c r="Y19" s="83" t="str">
        <f t="shared" si="5"/>
        <v/>
      </c>
    </row>
    <row r="20" spans="2:25" ht="42">
      <c r="B20" s="73" t="s">
        <v>439</v>
      </c>
      <c r="C20" s="73" t="s">
        <v>438</v>
      </c>
      <c r="D20" s="75">
        <v>135000</v>
      </c>
      <c r="E20" s="109" t="s">
        <v>245</v>
      </c>
      <c r="F20" s="78">
        <f>VLOOKUP(E20,'índices de atualização'!A16:B201,2,FALSE)</f>
        <v>887.56100000000004</v>
      </c>
      <c r="G20" s="78">
        <f>LARGE('índices de atualização'!$B$162:$B$201,1)</f>
        <v>913.68399999999997</v>
      </c>
      <c r="H20" s="75">
        <f t="shared" si="0"/>
        <v>138973.36633763762</v>
      </c>
      <c r="I20" s="77" t="s">
        <v>29</v>
      </c>
      <c r="J20" s="85"/>
      <c r="K20" s="84"/>
      <c r="L20" s="117"/>
      <c r="M20" s="75"/>
      <c r="N20" s="77"/>
      <c r="O20" s="85"/>
      <c r="P20" s="117"/>
      <c r="Q20" s="75"/>
      <c r="R20" s="116" t="str">
        <f t="shared" si="6"/>
        <v/>
      </c>
      <c r="U20" s="81" t="str">
        <f t="shared" si="1"/>
        <v/>
      </c>
      <c r="V20" s="82" t="str">
        <f t="shared" si="2"/>
        <v/>
      </c>
      <c r="W20" s="82" t="str">
        <f t="shared" si="3"/>
        <v/>
      </c>
      <c r="X20" s="82" t="str">
        <f t="shared" si="4"/>
        <v/>
      </c>
      <c r="Y20" s="83" t="str">
        <f t="shared" si="5"/>
        <v/>
      </c>
    </row>
    <row r="21" spans="2:25" ht="63">
      <c r="B21" s="73" t="s">
        <v>440</v>
      </c>
      <c r="C21" s="78" t="s">
        <v>441</v>
      </c>
      <c r="D21" s="75">
        <v>144900</v>
      </c>
      <c r="E21" s="109" t="s">
        <v>244</v>
      </c>
      <c r="F21" s="78">
        <f>VLOOKUP(E21,'índices de atualização'!A17:B201,2,FALSE)</f>
        <v>887.95799999999997</v>
      </c>
      <c r="G21" s="78">
        <f>LARGE('índices de atualização'!$B$162:$B$201,1)</f>
        <v>913.68399999999997</v>
      </c>
      <c r="H21" s="75">
        <f t="shared" si="0"/>
        <v>149098.05598913465</v>
      </c>
      <c r="I21" s="77" t="s">
        <v>29</v>
      </c>
      <c r="J21" s="85"/>
      <c r="K21" s="84"/>
      <c r="L21" s="117"/>
      <c r="M21" s="75"/>
      <c r="N21" s="77"/>
      <c r="O21" s="85"/>
      <c r="P21" s="117"/>
      <c r="Q21" s="75"/>
      <c r="R21" s="116" t="str">
        <f t="shared" si="6"/>
        <v/>
      </c>
      <c r="U21" s="81" t="str">
        <f t="shared" si="1"/>
        <v/>
      </c>
      <c r="V21" s="82" t="str">
        <f t="shared" si="2"/>
        <v/>
      </c>
      <c r="W21" s="82" t="str">
        <f t="shared" si="3"/>
        <v/>
      </c>
      <c r="X21" s="82" t="str">
        <f t="shared" si="4"/>
        <v/>
      </c>
      <c r="Y21" s="83" t="str">
        <f t="shared" si="5"/>
        <v/>
      </c>
    </row>
    <row r="22" spans="2:25" ht="63">
      <c r="B22" s="73" t="s">
        <v>442</v>
      </c>
      <c r="C22" s="78" t="s">
        <v>443</v>
      </c>
      <c r="D22" s="75">
        <v>92599</v>
      </c>
      <c r="E22" s="109" t="s">
        <v>255</v>
      </c>
      <c r="F22" s="78">
        <f>VLOOKUP(E22,'índices de atualização'!A18:B201,2,FALSE)</f>
        <v>903.55</v>
      </c>
      <c r="G22" s="78">
        <f>LARGE('índices de atualização'!$B$162:$B$201,1)</f>
        <v>913.68399999999997</v>
      </c>
      <c r="H22" s="75">
        <f t="shared" si="0"/>
        <v>93637.568165569159</v>
      </c>
      <c r="I22" s="77" t="s">
        <v>29</v>
      </c>
      <c r="J22" s="85"/>
      <c r="K22" s="84"/>
      <c r="L22" s="117"/>
      <c r="M22" s="75"/>
      <c r="N22" s="77"/>
      <c r="O22" s="85"/>
      <c r="P22" s="117"/>
      <c r="Q22" s="74"/>
      <c r="R22" s="116" t="str">
        <f t="shared" si="6"/>
        <v/>
      </c>
      <c r="U22" s="81" t="str">
        <f t="shared" si="1"/>
        <v/>
      </c>
      <c r="V22" s="82" t="str">
        <f t="shared" si="2"/>
        <v/>
      </c>
      <c r="W22" s="82" t="str">
        <f t="shared" si="3"/>
        <v/>
      </c>
      <c r="X22" s="82" t="str">
        <f t="shared" si="4"/>
        <v/>
      </c>
      <c r="Y22" s="83" t="str">
        <f t="shared" si="5"/>
        <v/>
      </c>
    </row>
    <row r="23" spans="2:25" ht="63">
      <c r="B23" s="73" t="s">
        <v>444</v>
      </c>
      <c r="C23" s="78" t="s">
        <v>417</v>
      </c>
      <c r="D23" s="75">
        <v>119500</v>
      </c>
      <c r="E23" s="109" t="s">
        <v>253</v>
      </c>
      <c r="F23" s="78">
        <f>VLOOKUP(E23,'índices de atualização'!A19:B201,2,FALSE)</f>
        <v>899.97400000000005</v>
      </c>
      <c r="G23" s="78">
        <f>LARGE('índices de atualização'!$B$162:$B$201,1)</f>
        <v>913.68399999999997</v>
      </c>
      <c r="H23" s="75">
        <f t="shared" si="0"/>
        <v>121320.43592370444</v>
      </c>
      <c r="I23" s="77" t="s">
        <v>29</v>
      </c>
      <c r="J23" s="85"/>
      <c r="K23" s="84"/>
      <c r="L23" s="117"/>
      <c r="M23" s="75"/>
      <c r="N23" s="77"/>
      <c r="O23" s="85"/>
      <c r="P23" s="117"/>
      <c r="Q23" s="74"/>
      <c r="R23" s="116" t="str">
        <f t="shared" si="6"/>
        <v/>
      </c>
      <c r="U23" s="81" t="str">
        <f t="shared" si="1"/>
        <v/>
      </c>
      <c r="V23" s="82" t="str">
        <f t="shared" si="2"/>
        <v/>
      </c>
      <c r="W23" s="82" t="str">
        <f t="shared" si="3"/>
        <v/>
      </c>
      <c r="X23" s="82" t="str">
        <f t="shared" si="4"/>
        <v/>
      </c>
      <c r="Y23" s="83" t="str">
        <f t="shared" si="5"/>
        <v/>
      </c>
    </row>
    <row r="24" spans="2:25">
      <c r="B24" s="73"/>
      <c r="C24" s="78"/>
      <c r="D24" s="75"/>
      <c r="E24" s="109"/>
      <c r="F24" s="78"/>
      <c r="G24" s="78"/>
      <c r="H24" s="110"/>
      <c r="I24" s="77"/>
      <c r="J24" s="85"/>
      <c r="K24" s="84"/>
      <c r="L24" s="117"/>
      <c r="M24" s="75"/>
      <c r="N24" s="77"/>
      <c r="O24" s="85"/>
      <c r="P24" s="117"/>
      <c r="Q24" s="74"/>
      <c r="R24" s="116" t="str">
        <f t="shared" si="6"/>
        <v/>
      </c>
      <c r="U24" s="81" t="str">
        <f t="shared" si="1"/>
        <v/>
      </c>
      <c r="V24" s="82" t="str">
        <f t="shared" si="2"/>
        <v/>
      </c>
      <c r="W24" s="82" t="str">
        <f t="shared" si="3"/>
        <v/>
      </c>
      <c r="X24" s="82" t="str">
        <f t="shared" si="4"/>
        <v/>
      </c>
      <c r="Y24" s="83" t="str">
        <f t="shared" si="5"/>
        <v/>
      </c>
    </row>
    <row r="25" spans="2:25">
      <c r="B25" s="73"/>
      <c r="C25" s="78"/>
      <c r="D25" s="75"/>
      <c r="E25" s="109"/>
      <c r="F25" s="78"/>
      <c r="G25" s="78"/>
      <c r="H25" s="110"/>
      <c r="I25" s="77"/>
      <c r="J25" s="85"/>
      <c r="K25" s="84"/>
      <c r="L25" s="117"/>
      <c r="M25" s="75"/>
      <c r="N25" s="77"/>
      <c r="O25" s="85"/>
      <c r="P25" s="117"/>
      <c r="Q25" s="74"/>
      <c r="R25" s="116" t="str">
        <f t="shared" si="6"/>
        <v/>
      </c>
      <c r="U25" s="81" t="str">
        <f t="shared" si="1"/>
        <v/>
      </c>
      <c r="V25" s="82" t="str">
        <f t="shared" si="2"/>
        <v/>
      </c>
      <c r="W25" s="82" t="str">
        <f t="shared" si="3"/>
        <v/>
      </c>
      <c r="X25" s="82" t="str">
        <f t="shared" si="4"/>
        <v/>
      </c>
      <c r="Y25" s="83" t="str">
        <f t="shared" si="5"/>
        <v/>
      </c>
    </row>
    <row r="26" spans="2:25">
      <c r="B26" s="73"/>
      <c r="C26" s="78"/>
      <c r="D26" s="75"/>
      <c r="E26" s="109"/>
      <c r="F26" s="78"/>
      <c r="G26" s="78"/>
      <c r="H26" s="110"/>
      <c r="I26" s="77"/>
      <c r="J26" s="85"/>
      <c r="K26" s="84"/>
      <c r="L26" s="117"/>
      <c r="M26" s="75"/>
      <c r="N26" s="77"/>
      <c r="O26" s="85"/>
      <c r="P26" s="117"/>
      <c r="Q26" s="74"/>
      <c r="R26" s="116" t="str">
        <f t="shared" si="6"/>
        <v/>
      </c>
      <c r="U26" s="81" t="str">
        <f t="shared" si="1"/>
        <v/>
      </c>
      <c r="V26" s="82" t="str">
        <f t="shared" si="2"/>
        <v/>
      </c>
      <c r="W26" s="82" t="str">
        <f t="shared" si="3"/>
        <v/>
      </c>
      <c r="X26" s="82" t="str">
        <f t="shared" si="4"/>
        <v/>
      </c>
      <c r="Y26" s="83" t="str">
        <f t="shared" si="5"/>
        <v/>
      </c>
    </row>
    <row r="27" spans="2:25">
      <c r="B27" s="73"/>
      <c r="C27" s="74"/>
      <c r="D27" s="75"/>
      <c r="E27" s="109"/>
      <c r="F27" s="78"/>
      <c r="G27" s="78"/>
      <c r="H27" s="110"/>
      <c r="I27" s="77"/>
      <c r="J27" s="85"/>
      <c r="K27" s="84"/>
      <c r="L27" s="117"/>
      <c r="M27" s="75"/>
      <c r="N27" s="77"/>
      <c r="O27" s="85"/>
      <c r="P27" s="117"/>
      <c r="Q27" s="74"/>
      <c r="R27" s="116" t="str">
        <f t="shared" si="6"/>
        <v/>
      </c>
      <c r="U27" s="81" t="str">
        <f t="shared" si="1"/>
        <v/>
      </c>
      <c r="V27" s="82" t="str">
        <f t="shared" si="2"/>
        <v/>
      </c>
      <c r="W27" s="82" t="str">
        <f t="shared" si="3"/>
        <v/>
      </c>
      <c r="X27" s="82" t="str">
        <f t="shared" si="4"/>
        <v/>
      </c>
      <c r="Y27" s="83" t="str">
        <f t="shared" si="5"/>
        <v/>
      </c>
    </row>
    <row r="28" spans="2:25">
      <c r="B28" s="165" t="s">
        <v>32</v>
      </c>
      <c r="C28" s="166"/>
      <c r="D28" s="166"/>
      <c r="E28" s="166"/>
      <c r="F28" s="166"/>
      <c r="G28" s="166"/>
      <c r="H28" s="166"/>
      <c r="I28" s="76">
        <f t="array" ref="I28">IFERROR(AVERAGE(IF(I7:I27="Sim",H7:H27)),"")</f>
        <v>125297.85864994365</v>
      </c>
      <c r="J28" s="85"/>
      <c r="K28" s="84"/>
      <c r="L28" s="117"/>
      <c r="M28" s="75"/>
      <c r="N28" s="77"/>
      <c r="O28" s="85"/>
      <c r="P28" s="117"/>
      <c r="Q28" s="74"/>
      <c r="R28" s="116" t="str">
        <f t="shared" si="6"/>
        <v/>
      </c>
      <c r="U28" s="81" t="str">
        <f t="shared" si="1"/>
        <v/>
      </c>
      <c r="V28" s="82" t="str">
        <f t="shared" si="2"/>
        <v/>
      </c>
      <c r="W28" s="82" t="str">
        <f t="shared" si="3"/>
        <v/>
      </c>
      <c r="X28" s="82" t="str">
        <f t="shared" si="4"/>
        <v/>
      </c>
      <c r="Y28" s="83" t="str">
        <f t="shared" si="5"/>
        <v/>
      </c>
    </row>
    <row r="29" spans="2:25">
      <c r="B29" s="165" t="s">
        <v>33</v>
      </c>
      <c r="C29" s="166"/>
      <c r="D29" s="166"/>
      <c r="E29" s="166"/>
      <c r="F29" s="166"/>
      <c r="G29" s="166"/>
      <c r="H29" s="166"/>
      <c r="I29" s="76">
        <f t="array" ref="I29">IFERROR(MEDIAN(IF(I10:I27="Sim",H10:H27)),"")</f>
        <v>120726.43410927075</v>
      </c>
      <c r="J29" s="85"/>
      <c r="K29" s="74"/>
      <c r="L29" s="117"/>
      <c r="M29" s="75"/>
      <c r="N29" s="77"/>
      <c r="O29" s="85"/>
      <c r="P29" s="117"/>
      <c r="Q29" s="74"/>
      <c r="R29" s="116" t="str">
        <f t="shared" si="6"/>
        <v/>
      </c>
      <c r="U29" s="81" t="str">
        <f t="shared" si="1"/>
        <v/>
      </c>
      <c r="V29" s="82" t="str">
        <f t="shared" si="2"/>
        <v/>
      </c>
      <c r="W29" s="82" t="str">
        <f t="shared" si="3"/>
        <v/>
      </c>
      <c r="X29" s="82" t="str">
        <f t="shared" si="4"/>
        <v/>
      </c>
      <c r="Y29" s="83" t="str">
        <f t="shared" si="5"/>
        <v/>
      </c>
    </row>
    <row r="30" spans="2:25">
      <c r="B30" s="165" t="s">
        <v>34</v>
      </c>
      <c r="C30" s="166"/>
      <c r="D30" s="166"/>
      <c r="E30" s="166"/>
      <c r="F30" s="166"/>
      <c r="G30" s="166"/>
      <c r="H30" s="166"/>
      <c r="I30" s="111">
        <f>MIN(H10:H27)</f>
        <v>85953.339604891822</v>
      </c>
      <c r="J30" s="85"/>
      <c r="K30" s="74"/>
      <c r="L30" s="117"/>
      <c r="M30" s="75"/>
      <c r="N30" s="77"/>
      <c r="O30" s="85"/>
      <c r="P30" s="117"/>
      <c r="Q30" s="74"/>
      <c r="R30" s="116" t="str">
        <f t="shared" si="6"/>
        <v/>
      </c>
      <c r="U30" s="81" t="str">
        <f t="shared" si="1"/>
        <v/>
      </c>
      <c r="V30" s="82" t="str">
        <f t="shared" si="2"/>
        <v/>
      </c>
      <c r="W30" s="82" t="str">
        <f t="shared" si="3"/>
        <v/>
      </c>
      <c r="X30" s="82" t="str">
        <f t="shared" si="4"/>
        <v/>
      </c>
      <c r="Y30" s="83" t="str">
        <f t="shared" si="5"/>
        <v/>
      </c>
    </row>
    <row r="31" spans="2:25" ht="21.75" thickBot="1">
      <c r="B31" s="167" t="s">
        <v>35</v>
      </c>
      <c r="C31" s="168"/>
      <c r="D31" s="168"/>
      <c r="E31" s="168"/>
      <c r="F31" s="168"/>
      <c r="G31" s="168"/>
      <c r="H31" s="168"/>
      <c r="I31" s="112">
        <f>MIN(I28:I29)</f>
        <v>120726.43410927075</v>
      </c>
      <c r="J31" s="85"/>
      <c r="K31" s="74"/>
      <c r="L31" s="117"/>
      <c r="M31" s="74"/>
      <c r="N31" s="77"/>
      <c r="O31" s="85"/>
      <c r="P31" s="117"/>
      <c r="Q31" s="74"/>
      <c r="R31" s="116" t="str">
        <f t="shared" si="6"/>
        <v/>
      </c>
      <c r="U31" s="81" t="str">
        <f t="shared" si="1"/>
        <v/>
      </c>
      <c r="V31" s="82" t="str">
        <f t="shared" si="2"/>
        <v/>
      </c>
      <c r="W31" s="82" t="str">
        <f t="shared" si="3"/>
        <v/>
      </c>
      <c r="X31" s="82" t="str">
        <f t="shared" si="4"/>
        <v/>
      </c>
      <c r="Y31" s="83" t="str">
        <f t="shared" si="5"/>
        <v/>
      </c>
    </row>
    <row r="32" spans="2:25" ht="21.75" thickBot="1">
      <c r="B32" s="169" t="s">
        <v>36</v>
      </c>
      <c r="C32" s="169"/>
      <c r="D32" s="107"/>
      <c r="E32" s="108"/>
      <c r="F32" s="108"/>
      <c r="G32" s="108"/>
      <c r="H32" s="108"/>
      <c r="I32" s="108"/>
      <c r="J32" s="85"/>
      <c r="K32" s="74"/>
      <c r="L32" s="117"/>
      <c r="M32" s="74"/>
      <c r="N32" s="77"/>
      <c r="O32" s="85"/>
      <c r="P32" s="117"/>
      <c r="Q32" s="74"/>
      <c r="R32" s="116" t="str">
        <f t="shared" si="6"/>
        <v/>
      </c>
      <c r="U32" s="81" t="str">
        <f t="shared" si="1"/>
        <v/>
      </c>
      <c r="V32" s="82" t="str">
        <f t="shared" si="2"/>
        <v/>
      </c>
      <c r="W32" s="82" t="str">
        <f t="shared" si="3"/>
        <v/>
      </c>
      <c r="X32" s="82" t="str">
        <f t="shared" si="4"/>
        <v/>
      </c>
      <c r="Y32" s="83" t="str">
        <f t="shared" si="5"/>
        <v/>
      </c>
    </row>
    <row r="33" spans="2:25" ht="23.25" customHeight="1">
      <c r="B33" s="88"/>
      <c r="C33" s="88"/>
      <c r="D33" s="89"/>
      <c r="E33" s="89"/>
      <c r="F33" s="89"/>
      <c r="G33" s="89"/>
      <c r="H33" s="89"/>
      <c r="I33" s="89"/>
      <c r="J33" s="85"/>
      <c r="K33" s="74"/>
      <c r="L33" s="117"/>
      <c r="M33" s="74"/>
      <c r="N33" s="77"/>
      <c r="O33" s="85"/>
      <c r="P33" s="117"/>
      <c r="Q33" s="74"/>
      <c r="R33" s="116" t="str">
        <f t="shared" si="6"/>
        <v/>
      </c>
      <c r="U33" s="81" t="str">
        <f t="shared" si="1"/>
        <v/>
      </c>
      <c r="V33" s="82" t="str">
        <f t="shared" si="2"/>
        <v/>
      </c>
      <c r="W33" s="82" t="str">
        <f t="shared" si="3"/>
        <v/>
      </c>
      <c r="X33" s="82" t="str">
        <f t="shared" si="4"/>
        <v/>
      </c>
      <c r="Y33" s="83" t="str">
        <f t="shared" si="5"/>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Sem o maior e sem o menor</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130258.33333333333</v>
      </c>
      <c r="T35" s="92" t="s">
        <v>38</v>
      </c>
      <c r="U35" s="122">
        <f t="array" ref="U35">IF(COUNTIF(U10:U34,"Sim")&lt;3,"N/D (são necessários pelo menos 3 preços)",AVERAGE(IF(U10:U34="Sim",$Q10:$Q34)))</f>
        <v>133443.75</v>
      </c>
      <c r="V35" s="122">
        <f t="array" ref="V35">IF(COUNTIF(V10:V34,"Sim")&lt;3,"N/D (são necessários pelo menos 3 preços)",AVERAGE(IF(V10:V34="Sim",$Q10:$Q34)))</f>
        <v>126935.71428571429</v>
      </c>
      <c r="W35" s="122">
        <f t="array" ref="W35">IF(COUNTIF(W10:W34,"Sim")&lt;3,"N/D (são necessários pelo menos 3 preços)",AVERAGE(IF(W10:W34="Sim",$Q10:$Q34)))</f>
        <v>137221.42857142858</v>
      </c>
      <c r="X35" s="122">
        <f t="array" ref="X35">IF(COUNTIF(X10:X34,"Sim")&lt;3,"N/D (são necessários pelo menos 3 preços)",AVERAGE(IF(X10:X34="Sim",$Q10:$Q34)))</f>
        <v>130258.33333333333</v>
      </c>
      <c r="Y35" s="123">
        <f t="array" ref="Y35">IF(COUNTIF(Y10:Y34,"Sim")&lt;3,"N/D (são necessários pelo menos 3 preços)",AVERAGE(IF(Y10:Y34="Sim",$Q10:$Q34)))</f>
        <v>112950</v>
      </c>
    </row>
    <row r="36" spans="2:25">
      <c r="J36" s="165" t="s">
        <v>32</v>
      </c>
      <c r="K36" s="166"/>
      <c r="L36" s="166"/>
      <c r="M36" s="166"/>
      <c r="N36" s="76">
        <f t="array" ref="N36">IFERROR(AVERAGE(IF(N10:N35="Sim",M10:M35)),"")</f>
        <v>238417.53895999995</v>
      </c>
      <c r="O36" s="165" t="s">
        <v>33</v>
      </c>
      <c r="P36" s="166"/>
      <c r="Q36" s="166"/>
      <c r="R36" s="86">
        <f t="array" ref="R36">IF(COUNTIF(R10:R33,"Sim")&lt;3,"N/D (são necessários pelo menos 3 preços)",MEDIAN(IF(R10:R33="Sim",Q10:Q33)))</f>
        <v>129950</v>
      </c>
      <c r="T36" s="93" t="s">
        <v>39</v>
      </c>
      <c r="U36" s="124">
        <f t="array" ref="U36">IF(COUNTIF(U10:U34,"Sim")&lt;3,"N/D (são necessários pelo menos 3 preços)",MEDIAN(IF(U10:U34="Sim",$Q10:$Q34)))</f>
        <v>129950</v>
      </c>
      <c r="V36" s="124">
        <f t="array" ref="V36">IF(COUNTIF(V10:V34,"Sim")&lt;3,"N/D (são necessários pelo menos 3 preços)",MEDIAN(IF(V10:V34="Sim",$Q10:$Q34)))</f>
        <v>129900</v>
      </c>
      <c r="W36" s="124">
        <f t="array" ref="W36">IF(COUNTIF(W10:W34,"Sim")&lt;3,"N/D (são necessários pelo menos 3 preços)",MEDIAN(IF(W10:W34="Sim",$Q10:$Q34)))</f>
        <v>130000</v>
      </c>
      <c r="X36" s="124">
        <f t="array" ref="X36">IF(COUNTIF(X10:X34,"Sim")&lt;3,"N/D (são necessários pelo menos 3 preços)",MEDIAN(IF(X10:X34="Sim",$Q10:$Q34)))</f>
        <v>129950</v>
      </c>
      <c r="Y36" s="125">
        <f t="array" ref="Y36">IF(COUNTIF(Y10:Y34,"Sim")&lt;3,"N/D (são necessários pelo menos 3 preços)",MEDIAN(IF(Y10:Y34="Sim",$Q10:$Q34)))</f>
        <v>115000</v>
      </c>
    </row>
    <row r="37" spans="2:25">
      <c r="J37" s="165" t="s">
        <v>33</v>
      </c>
      <c r="K37" s="166"/>
      <c r="L37" s="166"/>
      <c r="M37" s="166"/>
      <c r="N37" s="76">
        <f t="array" ref="N37">IFERROR(MEDIAN(IF(N10:N35="Sim",M10:M35)),"")</f>
        <v>128900</v>
      </c>
      <c r="O37" s="165" t="s">
        <v>34</v>
      </c>
      <c r="P37" s="166"/>
      <c r="Q37" s="166"/>
      <c r="R37" s="86">
        <f>MIN(Q10:Q33)</f>
        <v>107000</v>
      </c>
      <c r="T37" s="93"/>
      <c r="U37" s="94"/>
      <c r="V37" s="94"/>
      <c r="W37" s="94"/>
      <c r="X37" s="94"/>
      <c r="Y37" s="95"/>
    </row>
    <row r="38" spans="2:25" ht="21.75" thickBot="1">
      <c r="J38" s="165" t="s">
        <v>34</v>
      </c>
      <c r="K38" s="166"/>
      <c r="L38" s="166"/>
      <c r="M38" s="166"/>
      <c r="N38" s="111">
        <f>MIN(M10:M35)</f>
        <v>100336.6667</v>
      </c>
      <c r="O38" s="165" t="s">
        <v>40</v>
      </c>
      <c r="P38" s="166" t="str">
        <f>IFERROR(DSTDEVP(O9:R13,3,U9:Y10),"")</f>
        <v/>
      </c>
      <c r="Q38" s="166"/>
      <c r="R38" s="96">
        <f t="array" ref="R38">IF(COUNTIF(R10:R33,"Sim")&lt;3,"N/D (são necessários pelo menos 3 preços)",_xlfn.STDEV.S(IF(R10:R33="Sim",Q10:Q33))/AVERAGE(IF(R10:R33="Sim",Q10:Q33)))</f>
        <v>0.10251391992635721</v>
      </c>
      <c r="T38" s="97" t="s">
        <v>41</v>
      </c>
      <c r="U38" s="98">
        <f t="array" ref="U38">IF(COUNTIF(U10:U34,"Sim")&lt;3,"N/D (são necessários pelo menos 3 preços)",_xlfn.STDEV.S(IF(U10:U34="Sim",$Q10:$Q34))/AVERAGE(IF(U10:U34="Sim",$Q10:$Q34)))</f>
        <v>0.17291669876950591</v>
      </c>
      <c r="V38" s="98">
        <f t="array" ref="V38">IF(COUNTIF(V10:V34,"Sim")&lt;3,"N/D (são necessários pelo menos 3 preços)",_xlfn.STDEV.S(IF(V10:V34="Sim",$Q10:$Q34))/AVERAGE(IF(V10:V34="Sim",$Q10:$Q34)))</f>
        <v>0.11839845002103659</v>
      </c>
      <c r="W38" s="98">
        <f t="array" ref="W38">IF(COUNTIF(W10:W34,"Sim")&lt;3,"N/D (são necessários pelo menos 3 preços)",_xlfn.STDEV.S(IF(W10:W34="Sim",$Q10:$Q34))/AVERAGE(IF(W10:W34="Sim",$Q10:$Q34)))</f>
        <v>0.16098345614191895</v>
      </c>
      <c r="X38" s="98">
        <f t="array" ref="X38">IF(COUNTIF(X10:X34,"Sim")&lt;3,"N/D (são necessários pelo menos 3 preços)",_xlfn.STDEV.S(IF(X10:X34="Sim",$Q10:$Q34))/AVERAGE(IF(X10:X34="Sim",$Q10:$Q34)))</f>
        <v>0.10251391992635721</v>
      </c>
      <c r="Y38" s="99">
        <f t="array" ref="Y38">IF(COUNTIF(Y10:Y34,"Sim")&lt;3,"N/D (são necessários pelo menos 3 preços)",_xlfn.STDEV.S(IF(Y10:Y34="Sim",$Q10:$Q34))/AVERAGE(IF(Y10:Y34="Sim",$Q10:$Q34)))</f>
        <v>4.6349865276483458E-2</v>
      </c>
    </row>
    <row r="39" spans="2:25" ht="15.75" customHeight="1" thickBot="1">
      <c r="J39" s="172" t="s">
        <v>42</v>
      </c>
      <c r="K39" s="173"/>
      <c r="L39" s="173"/>
      <c r="M39" s="173"/>
      <c r="N39" s="114">
        <f>MIN(N36:N37)</f>
        <v>128900</v>
      </c>
      <c r="O39" s="172" t="s">
        <v>43</v>
      </c>
      <c r="P39" s="173"/>
      <c r="Q39" s="173"/>
      <c r="R39" s="87">
        <f>MIN(R35:R36)</f>
        <v>129950</v>
      </c>
    </row>
    <row r="40" spans="2:25" ht="21.75" thickBot="1">
      <c r="J40" s="89"/>
      <c r="K40" s="89"/>
      <c r="L40" s="89"/>
      <c r="M40" s="89"/>
      <c r="N40" s="89"/>
      <c r="O40" s="89"/>
      <c r="P40" s="174" t="s">
        <v>44</v>
      </c>
      <c r="Q40" s="175"/>
      <c r="R40" s="118">
        <f>AVERAGE(I31,N39,R39)</f>
        <v>126525.47803642358</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1EA30-E91E-4CB5-B521-AA3C58745A72}">
  <dimension ref="B1:AMK42"/>
  <sheetViews>
    <sheetView topLeftCell="A16" zoomScale="60" zoomScaleNormal="60" workbookViewId="0"/>
  </sheetViews>
  <sheetFormatPr defaultColWidth="9.140625" defaultRowHeight="21"/>
  <cols>
    <col min="1" max="1" width="3.42578125" style="56" customWidth="1"/>
    <col min="2" max="2" width="34" style="54" customWidth="1"/>
    <col min="3" max="3" width="39.140625" style="54" bestFit="1" customWidth="1"/>
    <col min="4" max="4" width="22.710937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0.5703125" style="54" bestFit="1" customWidth="1"/>
    <col min="14" max="14" width="26.7109375" style="54" bestFit="1" customWidth="1"/>
    <col min="15" max="15" width="21" style="54" customWidth="1"/>
    <col min="16" max="16" width="24.42578125" style="54" customWidth="1"/>
    <col min="17" max="17" width="23.85546875" style="54" customWidth="1"/>
    <col min="18" max="18" width="26.7109375" style="56" bestFit="1" customWidth="1"/>
    <col min="19" max="19" width="4.42578125" style="54" customWidth="1"/>
    <col min="20" max="20" width="12.7109375" style="54" bestFit="1" customWidth="1"/>
    <col min="21" max="21" width="13" style="54" customWidth="1"/>
    <col min="22" max="22" width="16.28515625" style="54" customWidth="1"/>
    <col min="23" max="23" width="31.42578125" style="54" customWidth="1"/>
    <col min="24" max="24" width="35" style="54"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56.75" customHeight="1" thickBot="1">
      <c r="B7" s="60" t="s">
        <v>4</v>
      </c>
      <c r="C7" s="115" t="s">
        <v>287</v>
      </c>
      <c r="D7" s="162" t="str">
        <f>Planilha!C15</f>
        <v>Mini-retroescavadeira sobre rodas, nova, ano de fabricação corrente, equipada com motor diesel com potência bruta (nominal) de no mínimo 49 HP ou unidade equivalente, declarado pelo fabricante, tração 4x4, peso operacional mínimo de 2800 kg, cabine fechada ROPS/FOPS (Essas estruturas devem cumprir os padrões estabelecidos por órgãos reguladores, como a Organização Internacional de Normalização (ISO) ou equivalente), com ar condicionado de fábrica, com capacidade mínima da caçamba carregadeira de 0,28 m³ e capacidade mínima da concha de 0,1 m³ e com profundidade de escavação mínima de 2,0 metros.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42">
      <c r="B10" s="73"/>
      <c r="C10" s="74"/>
      <c r="D10" s="75"/>
      <c r="E10" s="109" t="s">
        <v>214</v>
      </c>
      <c r="F10" s="78">
        <f>VLOOKUP(E10,'índices de atualização'!A6:B201,2,FALSE)</f>
        <v>845.10400000000004</v>
      </c>
      <c r="G10" s="78">
        <f>LARGE('índices de atualização'!$B$162:$B$201,1)</f>
        <v>913.68399999999997</v>
      </c>
      <c r="H10" s="75">
        <f>D10*(G10/F10)</f>
        <v>0</v>
      </c>
      <c r="I10" s="77" t="s">
        <v>29</v>
      </c>
      <c r="J10" s="73" t="s">
        <v>30</v>
      </c>
      <c r="K10" s="78">
        <v>6046</v>
      </c>
      <c r="L10" s="129">
        <v>46054</v>
      </c>
      <c r="M10" s="79"/>
      <c r="N10" s="77" t="s">
        <v>291</v>
      </c>
      <c r="O10" s="85" t="s">
        <v>338</v>
      </c>
      <c r="P10" s="117">
        <v>46100</v>
      </c>
      <c r="Q10" s="75">
        <v>420000</v>
      </c>
      <c r="R10" s="116" t="str">
        <f>U10</f>
        <v>Sim</v>
      </c>
      <c r="U10" s="81" t="str">
        <f>IF(ISNUMBER(Q10),"Sim","")</f>
        <v>Sim</v>
      </c>
      <c r="V10" s="82" t="str">
        <f>IF(ISNUMBER(Q10),IF(_xlfn.RANK.EQ(Q10,$Q$10:$Q$34)=1,"Não","Sim"),"")</f>
        <v>Sim</v>
      </c>
      <c r="W10" s="82" t="str">
        <f>IF(ISNUMBER(Q10),IF(_xlfn.RANK.EQ(Q10,$Q$10:$Q$34)=COUNT($Q$10:$Q$34),"Não","Sim"),"")</f>
        <v>Sim</v>
      </c>
      <c r="X10" s="82" t="str">
        <f>IF(V10="","",IF(AND(V10="Sim",W10="Sim"),"Sim","Não"))</f>
        <v>Sim</v>
      </c>
      <c r="Y10" s="83" t="str">
        <f>IF(ISNUMBER(Q10),IF(_xlfn.RANK.EQ(Q10,$Q$10:$Q$34)&lt;=2,"Não","Sim"),"")</f>
        <v>Não</v>
      </c>
    </row>
    <row r="11" spans="2:25" ht="42">
      <c r="B11" s="73"/>
      <c r="C11" s="74"/>
      <c r="D11" s="75"/>
      <c r="E11" s="109"/>
      <c r="F11" s="78"/>
      <c r="G11" s="78"/>
      <c r="H11" s="75"/>
      <c r="I11" s="77"/>
      <c r="J11" s="73" t="s">
        <v>30</v>
      </c>
      <c r="K11" s="78">
        <v>36530</v>
      </c>
      <c r="L11" s="129">
        <v>46054</v>
      </c>
      <c r="M11" s="79">
        <v>414878.04</v>
      </c>
      <c r="N11" s="77" t="s">
        <v>29</v>
      </c>
      <c r="O11" s="73" t="s">
        <v>339</v>
      </c>
      <c r="P11" s="117">
        <v>46100</v>
      </c>
      <c r="Q11" s="75">
        <v>280000</v>
      </c>
      <c r="R11" s="116" t="str">
        <f t="shared" ref="R11:R33" si="0">U11</f>
        <v>Sim</v>
      </c>
      <c r="U11" s="81" t="str">
        <f t="shared" ref="U11:U33" si="1">IF(ISNUMBER(Q11),"Sim","")</f>
        <v>Sim</v>
      </c>
      <c r="V11" s="82" t="str">
        <f t="shared" ref="V11:V33" si="2">IF(ISNUMBER(Q11),IF(_xlfn.RANK.EQ(Q11,$Q$10:$Q$34)=1,"Não","Sim"),"")</f>
        <v>Sim</v>
      </c>
      <c r="W11" s="82" t="str">
        <f t="shared" ref="W11:W33" si="3">IF(ISNUMBER(Q11),IF(_xlfn.RANK.EQ(Q11,$Q$10:$Q$34)=COUNT($Q$10:$Q$34),"Não","Sim"),"")</f>
        <v>Não</v>
      </c>
      <c r="X11" s="82" t="str">
        <f t="shared" ref="X11:X33" si="4">IF(V11="","",IF(AND(V11="Sim",W11="Sim"),"Sim","Não"))</f>
        <v>Não</v>
      </c>
      <c r="Y11" s="83" t="str">
        <f t="shared" ref="Y11:Y33" si="5">IF(ISNUMBER(Q11),IF(_xlfn.RANK.EQ(Q11,Q11:Q35)&lt;=2,"Não","Sim"),"")</f>
        <v>Não</v>
      </c>
    </row>
    <row r="12" spans="2:25" ht="42">
      <c r="B12" s="73"/>
      <c r="C12" s="78"/>
      <c r="D12" s="75"/>
      <c r="E12" s="109"/>
      <c r="F12" s="78"/>
      <c r="G12" s="78"/>
      <c r="H12" s="75"/>
      <c r="I12" s="77"/>
      <c r="J12" s="73" t="s">
        <v>31</v>
      </c>
      <c r="K12" s="74" t="s">
        <v>272</v>
      </c>
      <c r="L12" s="129">
        <v>45931</v>
      </c>
      <c r="M12" s="79">
        <v>480754.42310000001</v>
      </c>
      <c r="N12" s="77" t="s">
        <v>29</v>
      </c>
      <c r="O12" s="73" t="s">
        <v>483</v>
      </c>
      <c r="P12" s="117">
        <v>46105</v>
      </c>
      <c r="Q12" s="75">
        <v>490000</v>
      </c>
      <c r="R12" s="116" t="str">
        <f t="shared" si="0"/>
        <v>Sim</v>
      </c>
      <c r="U12" s="81" t="str">
        <f t="shared" si="1"/>
        <v>Sim</v>
      </c>
      <c r="V12" s="82" t="str">
        <f t="shared" si="2"/>
        <v>Não</v>
      </c>
      <c r="W12" s="82" t="str">
        <f t="shared" si="3"/>
        <v>Sim</v>
      </c>
      <c r="X12" s="82" t="str">
        <f t="shared" si="4"/>
        <v>Não</v>
      </c>
      <c r="Y12" s="83" t="str">
        <f t="shared" si="5"/>
        <v>Não</v>
      </c>
    </row>
    <row r="13" spans="2:25" ht="42">
      <c r="B13" s="73"/>
      <c r="C13" s="78"/>
      <c r="D13" s="75"/>
      <c r="E13" s="109"/>
      <c r="F13" s="78"/>
      <c r="G13" s="78"/>
      <c r="H13" s="75"/>
      <c r="I13" s="77"/>
      <c r="J13" s="73" t="s">
        <v>290</v>
      </c>
      <c r="K13" s="74">
        <v>225464</v>
      </c>
      <c r="L13" s="117"/>
      <c r="M13" s="75"/>
      <c r="N13" s="77"/>
      <c r="O13" s="73"/>
      <c r="P13" s="117"/>
      <c r="Q13" s="75"/>
      <c r="R13" s="116" t="str">
        <f t="shared" si="0"/>
        <v/>
      </c>
      <c r="U13" s="81" t="str">
        <f t="shared" si="1"/>
        <v/>
      </c>
      <c r="V13" s="82" t="str">
        <f t="shared" si="2"/>
        <v/>
      </c>
      <c r="W13" s="82" t="str">
        <f t="shared" si="3"/>
        <v/>
      </c>
      <c r="X13" s="82" t="str">
        <f t="shared" si="4"/>
        <v/>
      </c>
      <c r="Y13" s="83" t="str">
        <f t="shared" si="5"/>
        <v/>
      </c>
    </row>
    <row r="14" spans="2:25" ht="41.25" customHeight="1">
      <c r="B14" s="73"/>
      <c r="C14" s="78"/>
      <c r="D14" s="75"/>
      <c r="E14" s="109"/>
      <c r="F14" s="78"/>
      <c r="G14" s="78"/>
      <c r="H14" s="110"/>
      <c r="I14" s="77"/>
      <c r="J14" s="73" t="s">
        <v>290</v>
      </c>
      <c r="K14" s="74">
        <v>609885</v>
      </c>
      <c r="L14" s="117"/>
      <c r="M14" s="75"/>
      <c r="N14" s="77"/>
      <c r="O14" s="85"/>
      <c r="P14" s="117"/>
      <c r="Q14" s="75"/>
      <c r="R14" s="116" t="str">
        <f t="shared" si="0"/>
        <v/>
      </c>
      <c r="U14" s="81" t="str">
        <f t="shared" si="1"/>
        <v/>
      </c>
      <c r="V14" s="82" t="str">
        <f t="shared" si="2"/>
        <v/>
      </c>
      <c r="W14" s="82" t="str">
        <f t="shared" si="3"/>
        <v/>
      </c>
      <c r="X14" s="82" t="str">
        <f t="shared" si="4"/>
        <v/>
      </c>
      <c r="Y14" s="83" t="str">
        <f t="shared" si="5"/>
        <v/>
      </c>
    </row>
    <row r="15" spans="2:25" ht="42">
      <c r="B15" s="85"/>
      <c r="C15" s="78"/>
      <c r="D15" s="75"/>
      <c r="E15" s="109"/>
      <c r="F15" s="78"/>
      <c r="G15" s="78"/>
      <c r="H15" s="110"/>
      <c r="I15" s="77"/>
      <c r="J15" s="73" t="s">
        <v>290</v>
      </c>
      <c r="K15" s="74">
        <v>607641</v>
      </c>
      <c r="L15" s="117"/>
      <c r="M15" s="75"/>
      <c r="N15" s="77"/>
      <c r="O15" s="85"/>
      <c r="P15" s="117"/>
      <c r="Q15" s="74"/>
      <c r="R15" s="116" t="str">
        <f t="shared" si="0"/>
        <v/>
      </c>
      <c r="U15" s="81" t="str">
        <f t="shared" si="1"/>
        <v/>
      </c>
      <c r="V15" s="82" t="str">
        <f t="shared" si="2"/>
        <v/>
      </c>
      <c r="W15" s="82" t="str">
        <f t="shared" si="3"/>
        <v/>
      </c>
      <c r="X15" s="82" t="str">
        <f t="shared" si="4"/>
        <v/>
      </c>
      <c r="Y15" s="83" t="str">
        <f t="shared" si="5"/>
        <v/>
      </c>
    </row>
    <row r="16" spans="2:25" ht="42">
      <c r="B16" s="85"/>
      <c r="C16" s="78"/>
      <c r="D16" s="75"/>
      <c r="E16" s="109"/>
      <c r="F16" s="78"/>
      <c r="G16" s="78"/>
      <c r="H16" s="110"/>
      <c r="I16" s="77"/>
      <c r="J16" s="73" t="s">
        <v>290</v>
      </c>
      <c r="K16" s="74">
        <v>485462</v>
      </c>
      <c r="L16" s="117"/>
      <c r="M16" s="75"/>
      <c r="N16" s="77"/>
      <c r="O16" s="85"/>
      <c r="P16" s="117"/>
      <c r="Q16" s="74"/>
      <c r="R16" s="116" t="str">
        <f t="shared" si="0"/>
        <v/>
      </c>
      <c r="U16" s="81" t="str">
        <f t="shared" si="1"/>
        <v/>
      </c>
      <c r="V16" s="82" t="str">
        <f t="shared" si="2"/>
        <v/>
      </c>
      <c r="W16" s="82" t="str">
        <f t="shared" si="3"/>
        <v/>
      </c>
      <c r="X16" s="82" t="str">
        <f t="shared" si="4"/>
        <v/>
      </c>
      <c r="Y16" s="83" t="str">
        <f t="shared" si="5"/>
        <v/>
      </c>
    </row>
    <row r="17" spans="2:25" ht="42">
      <c r="B17" s="85"/>
      <c r="C17" s="78"/>
      <c r="D17" s="75"/>
      <c r="E17" s="109"/>
      <c r="F17" s="78"/>
      <c r="G17" s="78"/>
      <c r="H17" s="110"/>
      <c r="I17" s="77"/>
      <c r="J17" s="73" t="s">
        <v>290</v>
      </c>
      <c r="K17" s="74">
        <v>478143</v>
      </c>
      <c r="L17" s="117"/>
      <c r="M17" s="75"/>
      <c r="N17" s="77"/>
      <c r="O17" s="85"/>
      <c r="P17" s="117"/>
      <c r="Q17" s="74"/>
      <c r="R17" s="116" t="str">
        <f t="shared" si="0"/>
        <v/>
      </c>
      <c r="U17" s="81" t="str">
        <f t="shared" si="1"/>
        <v/>
      </c>
      <c r="V17" s="82" t="str">
        <f t="shared" si="2"/>
        <v/>
      </c>
      <c r="W17" s="82" t="str">
        <f t="shared" si="3"/>
        <v/>
      </c>
      <c r="X17" s="82" t="str">
        <f t="shared" si="4"/>
        <v/>
      </c>
      <c r="Y17" s="83" t="str">
        <f t="shared" si="5"/>
        <v/>
      </c>
    </row>
    <row r="18" spans="2:25">
      <c r="B18" s="85"/>
      <c r="C18" s="78"/>
      <c r="D18" s="75"/>
      <c r="E18" s="109"/>
      <c r="F18" s="78"/>
      <c r="G18" s="78"/>
      <c r="H18" s="110"/>
      <c r="I18" s="77"/>
      <c r="J18" s="85"/>
      <c r="K18" s="84"/>
      <c r="L18" s="117"/>
      <c r="M18" s="75"/>
      <c r="N18" s="77"/>
      <c r="O18" s="85"/>
      <c r="P18" s="117"/>
      <c r="Q18" s="74"/>
      <c r="R18" s="116" t="str">
        <f t="shared" si="0"/>
        <v/>
      </c>
      <c r="U18" s="81" t="str">
        <f t="shared" si="1"/>
        <v/>
      </c>
      <c r="V18" s="82" t="str">
        <f t="shared" si="2"/>
        <v/>
      </c>
      <c r="W18" s="82" t="str">
        <f t="shared" si="3"/>
        <v/>
      </c>
      <c r="X18" s="82" t="str">
        <f t="shared" si="4"/>
        <v/>
      </c>
      <c r="Y18" s="83" t="str">
        <f t="shared" si="5"/>
        <v/>
      </c>
    </row>
    <row r="19" spans="2:25">
      <c r="B19" s="85"/>
      <c r="C19" s="78"/>
      <c r="D19" s="75"/>
      <c r="E19" s="109"/>
      <c r="F19" s="78"/>
      <c r="G19" s="78"/>
      <c r="H19" s="110"/>
      <c r="I19" s="77"/>
      <c r="J19" s="85"/>
      <c r="K19" s="84"/>
      <c r="L19" s="117"/>
      <c r="M19" s="75"/>
      <c r="N19" s="77"/>
      <c r="O19" s="85"/>
      <c r="P19" s="117"/>
      <c r="Q19" s="74"/>
      <c r="R19" s="116" t="str">
        <f t="shared" si="0"/>
        <v/>
      </c>
      <c r="U19" s="81" t="str">
        <f t="shared" si="1"/>
        <v/>
      </c>
      <c r="V19" s="82" t="str">
        <f t="shared" si="2"/>
        <v/>
      </c>
      <c r="W19" s="82" t="str">
        <f t="shared" si="3"/>
        <v/>
      </c>
      <c r="X19" s="82" t="str">
        <f t="shared" si="4"/>
        <v/>
      </c>
      <c r="Y19" s="83" t="str">
        <f t="shared" si="5"/>
        <v/>
      </c>
    </row>
    <row r="20" spans="2:25">
      <c r="B20" s="85"/>
      <c r="C20" s="78"/>
      <c r="D20" s="75"/>
      <c r="E20" s="109"/>
      <c r="F20" s="78"/>
      <c r="G20" s="78"/>
      <c r="H20" s="110"/>
      <c r="I20" s="77"/>
      <c r="J20" s="85"/>
      <c r="K20" s="84"/>
      <c r="L20" s="117"/>
      <c r="M20" s="75"/>
      <c r="N20" s="77"/>
      <c r="O20" s="85"/>
      <c r="P20" s="117"/>
      <c r="Q20" s="74"/>
      <c r="R20" s="116" t="str">
        <f t="shared" si="0"/>
        <v/>
      </c>
      <c r="U20" s="81" t="str">
        <f t="shared" si="1"/>
        <v/>
      </c>
      <c r="V20" s="82" t="str">
        <f t="shared" si="2"/>
        <v/>
      </c>
      <c r="W20" s="82" t="str">
        <f t="shared" si="3"/>
        <v/>
      </c>
      <c r="X20" s="82" t="str">
        <f t="shared" si="4"/>
        <v/>
      </c>
      <c r="Y20" s="83" t="str">
        <f t="shared" si="5"/>
        <v/>
      </c>
    </row>
    <row r="21" spans="2:25">
      <c r="B21" s="85"/>
      <c r="C21" s="78"/>
      <c r="D21" s="75"/>
      <c r="E21" s="109"/>
      <c r="F21" s="78"/>
      <c r="G21" s="78"/>
      <c r="H21" s="110"/>
      <c r="I21" s="77"/>
      <c r="J21" s="85"/>
      <c r="K21" s="84"/>
      <c r="L21" s="117"/>
      <c r="M21" s="75"/>
      <c r="N21" s="77"/>
      <c r="O21" s="85"/>
      <c r="P21" s="117"/>
      <c r="Q21" s="74"/>
      <c r="R21" s="116" t="str">
        <f t="shared" si="0"/>
        <v/>
      </c>
      <c r="U21" s="81" t="str">
        <f t="shared" si="1"/>
        <v/>
      </c>
      <c r="V21" s="82" t="str">
        <f t="shared" si="2"/>
        <v/>
      </c>
      <c r="W21" s="82" t="str">
        <f t="shared" si="3"/>
        <v/>
      </c>
      <c r="X21" s="82" t="str">
        <f t="shared" si="4"/>
        <v/>
      </c>
      <c r="Y21" s="83" t="str">
        <f t="shared" si="5"/>
        <v/>
      </c>
    </row>
    <row r="22" spans="2:25">
      <c r="B22" s="85"/>
      <c r="C22" s="78"/>
      <c r="D22" s="75"/>
      <c r="E22" s="109"/>
      <c r="F22" s="78"/>
      <c r="G22" s="78"/>
      <c r="H22" s="110"/>
      <c r="I22" s="77"/>
      <c r="J22" s="85"/>
      <c r="K22" s="84"/>
      <c r="L22" s="117"/>
      <c r="M22" s="75"/>
      <c r="N22" s="77"/>
      <c r="O22" s="85"/>
      <c r="P22" s="117"/>
      <c r="Q22" s="74"/>
      <c r="R22" s="116" t="str">
        <f t="shared" si="0"/>
        <v/>
      </c>
      <c r="U22" s="81" t="str">
        <f t="shared" si="1"/>
        <v/>
      </c>
      <c r="V22" s="82" t="str">
        <f t="shared" si="2"/>
        <v/>
      </c>
      <c r="W22" s="82" t="str">
        <f t="shared" si="3"/>
        <v/>
      </c>
      <c r="X22" s="82" t="str">
        <f t="shared" si="4"/>
        <v/>
      </c>
      <c r="Y22" s="83" t="str">
        <f t="shared" si="5"/>
        <v/>
      </c>
    </row>
    <row r="23" spans="2:25">
      <c r="B23" s="85"/>
      <c r="C23" s="78"/>
      <c r="D23" s="75"/>
      <c r="E23" s="109"/>
      <c r="F23" s="78"/>
      <c r="G23" s="78"/>
      <c r="H23" s="110"/>
      <c r="I23" s="77"/>
      <c r="J23" s="85"/>
      <c r="K23" s="84"/>
      <c r="L23" s="117"/>
      <c r="M23" s="75"/>
      <c r="N23" s="77"/>
      <c r="O23" s="85"/>
      <c r="P23" s="117"/>
      <c r="Q23" s="74"/>
      <c r="R23" s="116" t="str">
        <f t="shared" si="0"/>
        <v/>
      </c>
      <c r="U23" s="81" t="str">
        <f t="shared" si="1"/>
        <v/>
      </c>
      <c r="V23" s="82" t="str">
        <f t="shared" si="2"/>
        <v/>
      </c>
      <c r="W23" s="82" t="str">
        <f t="shared" si="3"/>
        <v/>
      </c>
      <c r="X23" s="82" t="str">
        <f t="shared" si="4"/>
        <v/>
      </c>
      <c r="Y23" s="83" t="str">
        <f t="shared" si="5"/>
        <v/>
      </c>
    </row>
    <row r="24" spans="2:25">
      <c r="B24" s="85"/>
      <c r="C24" s="78"/>
      <c r="D24" s="75"/>
      <c r="E24" s="109"/>
      <c r="F24" s="78"/>
      <c r="G24" s="78"/>
      <c r="H24" s="110"/>
      <c r="I24" s="77"/>
      <c r="J24" s="85"/>
      <c r="K24" s="84"/>
      <c r="L24" s="117"/>
      <c r="M24" s="75"/>
      <c r="N24" s="77"/>
      <c r="O24" s="85"/>
      <c r="P24" s="117"/>
      <c r="Q24" s="74"/>
      <c r="R24" s="116" t="str">
        <f t="shared" si="0"/>
        <v/>
      </c>
      <c r="U24" s="81" t="str">
        <f t="shared" si="1"/>
        <v/>
      </c>
      <c r="V24" s="82" t="str">
        <f t="shared" si="2"/>
        <v/>
      </c>
      <c r="W24" s="82" t="str">
        <f t="shared" si="3"/>
        <v/>
      </c>
      <c r="X24" s="82" t="str">
        <f t="shared" si="4"/>
        <v/>
      </c>
      <c r="Y24" s="83" t="str">
        <f t="shared" si="5"/>
        <v/>
      </c>
    </row>
    <row r="25" spans="2:25">
      <c r="B25" s="85"/>
      <c r="C25" s="78"/>
      <c r="D25" s="75"/>
      <c r="E25" s="109"/>
      <c r="F25" s="78"/>
      <c r="G25" s="78"/>
      <c r="H25" s="110"/>
      <c r="I25" s="77"/>
      <c r="J25" s="85"/>
      <c r="K25" s="84"/>
      <c r="L25" s="117"/>
      <c r="M25" s="75"/>
      <c r="N25" s="77"/>
      <c r="O25" s="85"/>
      <c r="P25" s="117"/>
      <c r="Q25" s="74"/>
      <c r="R25" s="116" t="str">
        <f t="shared" si="0"/>
        <v/>
      </c>
      <c r="U25" s="81" t="str">
        <f t="shared" si="1"/>
        <v/>
      </c>
      <c r="V25" s="82" t="str">
        <f t="shared" si="2"/>
        <v/>
      </c>
      <c r="W25" s="82" t="str">
        <f t="shared" si="3"/>
        <v/>
      </c>
      <c r="X25" s="82" t="str">
        <f t="shared" si="4"/>
        <v/>
      </c>
      <c r="Y25" s="83" t="str">
        <f t="shared" si="5"/>
        <v/>
      </c>
    </row>
    <row r="26" spans="2:25">
      <c r="B26" s="85"/>
      <c r="C26" s="78"/>
      <c r="D26" s="75"/>
      <c r="E26" s="109"/>
      <c r="F26" s="78"/>
      <c r="G26" s="78"/>
      <c r="H26" s="110"/>
      <c r="I26" s="77"/>
      <c r="J26" s="85"/>
      <c r="K26" s="84"/>
      <c r="L26" s="117"/>
      <c r="M26" s="75"/>
      <c r="N26" s="77"/>
      <c r="O26" s="85"/>
      <c r="P26" s="117"/>
      <c r="Q26" s="74"/>
      <c r="R26" s="116" t="str">
        <f t="shared" si="0"/>
        <v/>
      </c>
      <c r="U26" s="81" t="str">
        <f t="shared" si="1"/>
        <v/>
      </c>
      <c r="V26" s="82" t="str">
        <f t="shared" si="2"/>
        <v/>
      </c>
      <c r="W26" s="82" t="str">
        <f t="shared" si="3"/>
        <v/>
      </c>
      <c r="X26" s="82" t="str">
        <f t="shared" si="4"/>
        <v/>
      </c>
      <c r="Y26" s="83" t="str">
        <f t="shared" si="5"/>
        <v/>
      </c>
    </row>
    <row r="27" spans="2:25">
      <c r="B27" s="85"/>
      <c r="C27" s="74"/>
      <c r="D27" s="75"/>
      <c r="E27" s="109"/>
      <c r="F27" s="78"/>
      <c r="G27" s="78"/>
      <c r="H27" s="110"/>
      <c r="I27" s="77"/>
      <c r="J27" s="85"/>
      <c r="K27" s="84"/>
      <c r="L27" s="117"/>
      <c r="M27" s="75"/>
      <c r="N27" s="77"/>
      <c r="O27" s="85"/>
      <c r="P27" s="117"/>
      <c r="Q27" s="74"/>
      <c r="R27" s="116" t="str">
        <f t="shared" si="0"/>
        <v/>
      </c>
      <c r="U27" s="81" t="str">
        <f t="shared" si="1"/>
        <v/>
      </c>
      <c r="V27" s="82" t="str">
        <f t="shared" si="2"/>
        <v/>
      </c>
      <c r="W27" s="82" t="str">
        <f t="shared" si="3"/>
        <v/>
      </c>
      <c r="X27" s="82" t="str">
        <f t="shared" si="4"/>
        <v/>
      </c>
      <c r="Y27" s="83" t="str">
        <f t="shared" si="5"/>
        <v/>
      </c>
    </row>
    <row r="28" spans="2:25">
      <c r="B28" s="165" t="s">
        <v>32</v>
      </c>
      <c r="C28" s="166"/>
      <c r="D28" s="166"/>
      <c r="E28" s="166"/>
      <c r="F28" s="166"/>
      <c r="G28" s="166"/>
      <c r="H28" s="166"/>
      <c r="I28" s="76">
        <f t="array" ref="I28">IFERROR(AVERAGE(IF(I7:I27="Sim",H7:H27)),"")</f>
        <v>0</v>
      </c>
      <c r="J28" s="85"/>
      <c r="K28" s="84"/>
      <c r="L28" s="117"/>
      <c r="M28" s="75"/>
      <c r="N28" s="77"/>
      <c r="O28" s="85"/>
      <c r="P28" s="117"/>
      <c r="Q28" s="74"/>
      <c r="R28" s="116" t="str">
        <f t="shared" si="0"/>
        <v/>
      </c>
      <c r="U28" s="81" t="str">
        <f t="shared" si="1"/>
        <v/>
      </c>
      <c r="V28" s="82" t="str">
        <f t="shared" si="2"/>
        <v/>
      </c>
      <c r="W28" s="82" t="str">
        <f t="shared" si="3"/>
        <v/>
      </c>
      <c r="X28" s="82" t="str">
        <f t="shared" si="4"/>
        <v/>
      </c>
      <c r="Y28" s="83" t="str">
        <f t="shared" si="5"/>
        <v/>
      </c>
    </row>
    <row r="29" spans="2:25">
      <c r="B29" s="165" t="s">
        <v>33</v>
      </c>
      <c r="C29" s="166"/>
      <c r="D29" s="166"/>
      <c r="E29" s="166"/>
      <c r="F29" s="166"/>
      <c r="G29" s="166"/>
      <c r="H29" s="166"/>
      <c r="I29" s="76">
        <f t="array" ref="I29">IFERROR(MEDIAN(IF(I10:I27="Sim",H10:H27)),"")</f>
        <v>0</v>
      </c>
      <c r="J29" s="85"/>
      <c r="K29" s="74"/>
      <c r="L29" s="117"/>
      <c r="M29" s="75"/>
      <c r="N29" s="77"/>
      <c r="O29" s="85"/>
      <c r="P29" s="117"/>
      <c r="Q29" s="74"/>
      <c r="R29" s="116" t="str">
        <f t="shared" si="0"/>
        <v/>
      </c>
      <c r="U29" s="81" t="str">
        <f t="shared" si="1"/>
        <v/>
      </c>
      <c r="V29" s="82" t="str">
        <f t="shared" si="2"/>
        <v/>
      </c>
      <c r="W29" s="82" t="str">
        <f t="shared" si="3"/>
        <v/>
      </c>
      <c r="X29" s="82" t="str">
        <f t="shared" si="4"/>
        <v/>
      </c>
      <c r="Y29" s="83" t="str">
        <f t="shared" si="5"/>
        <v/>
      </c>
    </row>
    <row r="30" spans="2:25">
      <c r="B30" s="165" t="s">
        <v>34</v>
      </c>
      <c r="C30" s="166"/>
      <c r="D30" s="166"/>
      <c r="E30" s="166"/>
      <c r="F30" s="166"/>
      <c r="G30" s="166"/>
      <c r="H30" s="166"/>
      <c r="I30" s="111">
        <f>MIN(H10:H27)</f>
        <v>0</v>
      </c>
      <c r="J30" s="85"/>
      <c r="K30" s="74"/>
      <c r="L30" s="117"/>
      <c r="M30" s="75"/>
      <c r="N30" s="77"/>
      <c r="O30" s="85"/>
      <c r="P30" s="117"/>
      <c r="Q30" s="74"/>
      <c r="R30" s="116" t="str">
        <f t="shared" si="0"/>
        <v/>
      </c>
      <c r="U30" s="81" t="str">
        <f t="shared" si="1"/>
        <v/>
      </c>
      <c r="V30" s="82" t="str">
        <f t="shared" si="2"/>
        <v/>
      </c>
      <c r="W30" s="82" t="str">
        <f t="shared" si="3"/>
        <v/>
      </c>
      <c r="X30" s="82" t="str">
        <f t="shared" si="4"/>
        <v/>
      </c>
      <c r="Y30" s="83" t="str">
        <f t="shared" si="5"/>
        <v/>
      </c>
    </row>
    <row r="31" spans="2:25" ht="21.75" thickBot="1">
      <c r="B31" s="167" t="s">
        <v>35</v>
      </c>
      <c r="C31" s="168"/>
      <c r="D31" s="168"/>
      <c r="E31" s="168"/>
      <c r="F31" s="168"/>
      <c r="G31" s="168"/>
      <c r="H31" s="168"/>
      <c r="I31" s="112">
        <f>AVERAGE(N39,R39)</f>
        <v>422241.44910833333</v>
      </c>
      <c r="J31" s="85"/>
      <c r="K31" s="74"/>
      <c r="L31" s="117"/>
      <c r="M31" s="74"/>
      <c r="N31" s="77"/>
      <c r="O31" s="85"/>
      <c r="P31" s="117"/>
      <c r="Q31" s="74"/>
      <c r="R31" s="116" t="str">
        <f t="shared" si="0"/>
        <v/>
      </c>
      <c r="U31" s="81" t="str">
        <f t="shared" si="1"/>
        <v/>
      </c>
      <c r="V31" s="82" t="str">
        <f t="shared" si="2"/>
        <v/>
      </c>
      <c r="W31" s="82" t="str">
        <f t="shared" si="3"/>
        <v/>
      </c>
      <c r="X31" s="82" t="str">
        <f t="shared" si="4"/>
        <v/>
      </c>
      <c r="Y31" s="83" t="str">
        <f t="shared" si="5"/>
        <v/>
      </c>
    </row>
    <row r="32" spans="2:25" ht="21.75" thickBot="1">
      <c r="B32" s="169" t="s">
        <v>36</v>
      </c>
      <c r="C32" s="169"/>
      <c r="D32" s="107"/>
      <c r="E32" s="108"/>
      <c r="F32" s="108"/>
      <c r="G32" s="108"/>
      <c r="H32" s="108"/>
      <c r="I32" s="108"/>
      <c r="J32" s="85"/>
      <c r="K32" s="74"/>
      <c r="L32" s="117"/>
      <c r="M32" s="74"/>
      <c r="N32" s="77"/>
      <c r="O32" s="85"/>
      <c r="P32" s="117"/>
      <c r="Q32" s="74"/>
      <c r="R32" s="116" t="str">
        <f t="shared" si="0"/>
        <v/>
      </c>
      <c r="U32" s="81" t="str">
        <f t="shared" si="1"/>
        <v/>
      </c>
      <c r="V32" s="82" t="str">
        <f t="shared" si="2"/>
        <v/>
      </c>
      <c r="W32" s="82" t="str">
        <f t="shared" si="3"/>
        <v/>
      </c>
      <c r="X32" s="82" t="str">
        <f t="shared" si="4"/>
        <v/>
      </c>
      <c r="Y32" s="83" t="str">
        <f t="shared" si="5"/>
        <v/>
      </c>
    </row>
    <row r="33" spans="2:25" ht="23.25" customHeight="1">
      <c r="B33" s="88"/>
      <c r="C33" s="88"/>
      <c r="D33" s="89"/>
      <c r="E33" s="89"/>
      <c r="F33" s="89"/>
      <c r="G33" s="89"/>
      <c r="H33" s="89"/>
      <c r="I33" s="89"/>
      <c r="J33" s="85"/>
      <c r="K33" s="74"/>
      <c r="L33" s="117"/>
      <c r="M33" s="74"/>
      <c r="N33" s="77"/>
      <c r="O33" s="85"/>
      <c r="P33" s="117"/>
      <c r="Q33" s="74"/>
      <c r="R33" s="116" t="str">
        <f t="shared" si="0"/>
        <v/>
      </c>
      <c r="U33" s="81" t="str">
        <f t="shared" si="1"/>
        <v/>
      </c>
      <c r="V33" s="82" t="str">
        <f t="shared" si="2"/>
        <v/>
      </c>
      <c r="W33" s="82" t="str">
        <f t="shared" si="3"/>
        <v/>
      </c>
      <c r="X33" s="82" t="str">
        <f t="shared" si="4"/>
        <v/>
      </c>
      <c r="Y33" s="83" t="str">
        <f t="shared" si="5"/>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Todos</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396666.66666666669</v>
      </c>
      <c r="T35" s="92" t="s">
        <v>38</v>
      </c>
      <c r="U35" s="122">
        <f t="array" ref="U35">IF(COUNTIF(U10:U34,"Sim")&lt;3,"N/D (são necessários pelo menos 3 preços)",AVERAGE(IF(U10:U34="Sim",$Q10:$Q34)))</f>
        <v>396666.66666666669</v>
      </c>
      <c r="V35" s="137" t="str">
        <f t="array" ref="V35">IF(COUNTIF(V10:V34,"Sim")&lt;3,"N/D (são necessários pelo menos 3 preços)",AVERAGE(IF(V10:V34="Sim",$Q10:$Q34)))</f>
        <v>N/D (são necessários pelo menos 3 preços)</v>
      </c>
      <c r="W35" s="137" t="str">
        <f t="array" ref="W35">IF(COUNTIF(W10:W34,"Sim")&lt;3,"N/D (são necessários pelo menos 3 preços)",AVERAGE(IF(W10:W34="Sim",$Q10:$Q34)))</f>
        <v>N/D (são necessários pelo menos 3 preços)</v>
      </c>
      <c r="X35" s="137" t="str">
        <f t="array" ref="X35">IF(COUNTIF(X10:X34,"Sim")&lt;3,"N/D (são necessários pelo menos 3 preços)",AVERAGE(IF(X10:X34="Sim",$Q10:$Q34)))</f>
        <v>N/D (são necessários pelo menos 3 preços)</v>
      </c>
      <c r="Y35" s="13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447816.23155000003</v>
      </c>
      <c r="O36" s="165" t="s">
        <v>33</v>
      </c>
      <c r="P36" s="166"/>
      <c r="Q36" s="166"/>
      <c r="R36" s="86">
        <f t="array" ref="R36">IF(COUNTIF(R10:R33,"Sim")&lt;3,"N/D (são necessários pelo menos 3 preços)",MEDIAN(IF(R10:R33="Sim",Q10:Q33)))</f>
        <v>420000</v>
      </c>
      <c r="T36" s="93" t="s">
        <v>39</v>
      </c>
      <c r="U36" s="124">
        <f t="array" ref="U36">IF(COUNTIF(U10:U34,"Sim")&lt;3,"N/D (são necessários pelo menos 3 preços)",MEDIAN(IF(U10:U34="Sim",$Q10:$Q34)))</f>
        <v>420000</v>
      </c>
      <c r="V36" s="138" t="str">
        <f t="array" ref="V36">IF(COUNTIF(V10:V34,"Sim")&lt;3,"N/D (são necessários pelo menos 3 preços)",MEDIAN(IF(V10:V34="Sim",$Q10:$Q34)))</f>
        <v>N/D (são necessários pelo menos 3 preços)</v>
      </c>
      <c r="W36" s="138" t="str">
        <f t="array" ref="W36">IF(COUNTIF(W10:W34,"Sim")&lt;3,"N/D (são necessários pelo menos 3 preços)",MEDIAN(IF(W10:W34="Sim",$Q10:$Q34)))</f>
        <v>N/D (são necessários pelo menos 3 preços)</v>
      </c>
      <c r="X36" s="138" t="str">
        <f t="array" ref="X36">IF(COUNTIF(X10:X34,"Sim")&lt;3,"N/D (são necessários pelo menos 3 preços)",MEDIAN(IF(X10:X34="Sim",$Q10:$Q34)))</f>
        <v>N/D (são necessários pelo menos 3 preços)</v>
      </c>
      <c r="Y36" s="134"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447816.23155000003</v>
      </c>
      <c r="O37" s="165" t="s">
        <v>34</v>
      </c>
      <c r="P37" s="166"/>
      <c r="Q37" s="166"/>
      <c r="R37" s="86">
        <f>MIN(Q10:Q33)</f>
        <v>280000</v>
      </c>
      <c r="T37" s="93"/>
      <c r="U37" s="94"/>
      <c r="V37" s="139"/>
      <c r="W37" s="139"/>
      <c r="X37" s="139"/>
      <c r="Y37" s="135"/>
    </row>
    <row r="38" spans="2:25" ht="21.75" thickBot="1">
      <c r="J38" s="165" t="s">
        <v>34</v>
      </c>
      <c r="K38" s="166"/>
      <c r="L38" s="166"/>
      <c r="M38" s="166"/>
      <c r="N38" s="111">
        <f>MIN(M10:M35)</f>
        <v>414878.04</v>
      </c>
      <c r="O38" s="165" t="s">
        <v>40</v>
      </c>
      <c r="P38" s="166" t="str">
        <f>IFERROR(DSTDEVP(O9:R13,3,U9:Y10),"")</f>
        <v/>
      </c>
      <c r="Q38" s="166"/>
      <c r="R38" s="96">
        <f t="array" ref="R38">IF(COUNTIF(R10:R33,"Sim")&lt;3,"N/D (são necessários pelo menos 3 preços)",_xlfn.STDEV.S(IF(R10:R33="Sim",Q10:Q33))/AVERAGE(IF(R10:R33="Sim",Q10:Q33)))</f>
        <v>0.26956327617387305</v>
      </c>
      <c r="T38" s="97" t="s">
        <v>41</v>
      </c>
      <c r="U38" s="98">
        <f t="array" ref="U38">IF(COUNTIF(U10:U34,"Sim")&lt;3,"N/D (são necessários pelo menos 3 preços)",_xlfn.STDEV.S(IF(U10:U34="Sim",$Q10:$Q34))/AVERAGE(IF(U10:U34="Sim",$Q10:$Q34)))</f>
        <v>0.26956327617387305</v>
      </c>
      <c r="V38" s="140" t="str">
        <f t="array" ref="V38">IF(COUNTIF(V10:V34,"Sim")&lt;3,"N/D (são necessários pelo menos 3 preços)",_xlfn.STDEV.S(IF(V10:V34="Sim",$Q10:$Q34))/AVERAGE(IF(V10:V34="Sim",$Q10:$Q34)))</f>
        <v>N/D (são necessários pelo menos 3 preços)</v>
      </c>
      <c r="W38" s="140" t="str">
        <f t="array" ref="W38">IF(COUNTIF(W10:W34,"Sim")&lt;3,"N/D (são necessários pelo menos 3 preços)",_xlfn.STDEV.S(IF(W10:W34="Sim",$Q10:$Q34))/AVERAGE(IF(W10:W34="Sim",$Q10:$Q34)))</f>
        <v>N/D (são necessários pelo menos 3 preços)</v>
      </c>
      <c r="X38" s="140" t="str">
        <f t="array" ref="X38">IF(COUNTIF(X10:X34,"Sim")&lt;3,"N/D (são necessários pelo menos 3 preços)",_xlfn.STDEV.S(IF(X10:X34="Sim",$Q10:$Q34))/AVERAGE(IF(X10:X34="Sim",$Q10:$Q34)))</f>
        <v>N/D (são necessários pelo menos 3 preços)</v>
      </c>
      <c r="Y38" s="136"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447816.23155000003</v>
      </c>
      <c r="O39" s="172" t="s">
        <v>43</v>
      </c>
      <c r="P39" s="173"/>
      <c r="Q39" s="173"/>
      <c r="R39" s="87">
        <f>MIN(R35:R36)</f>
        <v>396666.66666666669</v>
      </c>
    </row>
    <row r="40" spans="2:25" ht="21.75" thickBot="1">
      <c r="J40" s="89"/>
      <c r="K40" s="89"/>
      <c r="L40" s="89"/>
      <c r="M40" s="89"/>
      <c r="N40" s="89"/>
      <c r="O40" s="89"/>
      <c r="P40" s="174" t="s">
        <v>44</v>
      </c>
      <c r="Q40" s="175"/>
      <c r="R40" s="118">
        <f>AVERAGE(I31,N39,R39)</f>
        <v>422241.44910833333</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7C52-DC88-42FA-88D7-6EAE8A83A781}">
  <dimension ref="B1:AMK42"/>
  <sheetViews>
    <sheetView topLeftCell="A22" zoomScale="60" zoomScaleNormal="60" workbookViewId="0"/>
  </sheetViews>
  <sheetFormatPr defaultColWidth="9.140625" defaultRowHeight="21"/>
  <cols>
    <col min="1" max="1" width="3.42578125" style="56" customWidth="1"/>
    <col min="2" max="2" width="27.140625" style="54" customWidth="1"/>
    <col min="3" max="3" width="39.140625" style="54" bestFit="1" customWidth="1"/>
    <col min="4" max="4" width="22.710937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2.7109375" style="54" bestFit="1" customWidth="1"/>
    <col min="14" max="14" width="26.7109375" style="54" bestFit="1" customWidth="1"/>
    <col min="15" max="15" width="19" style="54" bestFit="1" customWidth="1"/>
    <col min="16" max="16" width="24.42578125" style="54" customWidth="1"/>
    <col min="17" max="17" width="23.85546875" style="54" customWidth="1"/>
    <col min="18" max="18" width="26.7109375" style="56" bestFit="1" customWidth="1"/>
    <col min="19" max="19" width="4" style="54" customWidth="1"/>
    <col min="20" max="20" width="12.7109375" style="54" bestFit="1" customWidth="1"/>
    <col min="21" max="23" width="22.7109375" style="54" bestFit="1" customWidth="1"/>
    <col min="24" max="24" width="38.42578125" style="54" bestFit="1"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34.25" customHeight="1" thickBot="1">
      <c r="B7" s="60" t="s">
        <v>4</v>
      </c>
      <c r="C7" s="115" t="s">
        <v>279</v>
      </c>
      <c r="D7" s="162" t="str">
        <f>Planilha!C16</f>
        <v>Minicarregadeira sobre rodas, nova, ano de fabricação corrente, equipada com motor diesel com potência bruta (nominal) de no mínimo 45 hp ou unidade equivalente, declarado pelo fabricante, peso operacional mínimo de 2.600 kg, capacidade operacional mínima 700 kg, cabine com proteção ROPS/TOPS e FOPS/FOGS (Essas estruturas devem cumprir os padrões estabelecidos por órgãos reguladores, como a Organização Internacional de Normalização (ISO) ou equivalente), equipada com caçamba de no mínimo 0,40 m³ de capacidade.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84">
      <c r="B10" s="73" t="s">
        <v>326</v>
      </c>
      <c r="C10" s="74" t="s">
        <v>445</v>
      </c>
      <c r="D10" s="75">
        <v>199995</v>
      </c>
      <c r="E10" s="109" t="s">
        <v>258</v>
      </c>
      <c r="F10" s="78">
        <f>VLOOKUP(E10,'índices de atualização'!A6:B201,2,FALSE)</f>
        <v>913.68399999999997</v>
      </c>
      <c r="G10" s="78">
        <f>LARGE('índices de atualização'!$B$162:$B$201,1)</f>
        <v>913.68399999999997</v>
      </c>
      <c r="H10" s="75">
        <f>D10*(G10/F10)</f>
        <v>199995</v>
      </c>
      <c r="I10" s="77" t="s">
        <v>29</v>
      </c>
      <c r="J10" s="73" t="s">
        <v>30</v>
      </c>
      <c r="K10" s="78">
        <v>37514</v>
      </c>
      <c r="L10" s="129">
        <v>46054</v>
      </c>
      <c r="M10" s="79">
        <v>350000</v>
      </c>
      <c r="N10" s="77" t="s">
        <v>29</v>
      </c>
      <c r="O10" s="85" t="s">
        <v>338</v>
      </c>
      <c r="P10" s="117">
        <v>46100</v>
      </c>
      <c r="Q10" s="75">
        <v>365000</v>
      </c>
      <c r="R10" s="116" t="str">
        <f>U10</f>
        <v>Sim</v>
      </c>
      <c r="U10" s="81" t="str">
        <f>IF(ISNUMBER(Q10),"Sim","")</f>
        <v>Sim</v>
      </c>
      <c r="V10" s="82" t="str">
        <f>IF(ISNUMBER(Q10),IF(_xlfn.RANK.EQ(Q10,$Q$10:$Q$34)=1,"Não","Sim"),"")</f>
        <v>Não</v>
      </c>
      <c r="W10" s="82" t="str">
        <f>IF(ISNUMBER(Q10),IF(_xlfn.RANK.EQ(Q10,$Q$10:$Q$34)=COUNT($Q$10:$Q$34),"Não","Sim"),"")</f>
        <v>Sim</v>
      </c>
      <c r="X10" s="82" t="str">
        <f>IF(V10="","",IF(AND(V10="Sim",W10="Sim"),"Sim","Não"))</f>
        <v>Não</v>
      </c>
      <c r="Y10" s="83" t="str">
        <f>IF(ISNUMBER(Q10),IF(_xlfn.RANK.EQ(Q10,$Q$10:$Q$34)&lt;=2,"Não","Sim"),"")</f>
        <v>Não</v>
      </c>
    </row>
    <row r="11" spans="2:25" ht="63">
      <c r="B11" s="73" t="s">
        <v>446</v>
      </c>
      <c r="C11" s="74" t="s">
        <v>447</v>
      </c>
      <c r="D11" s="75">
        <v>590000</v>
      </c>
      <c r="E11" s="109" t="s">
        <v>258</v>
      </c>
      <c r="F11" s="78">
        <f>VLOOKUP(E11,'índices de atualização'!A7:B201,2,FALSE)</f>
        <v>913.68399999999997</v>
      </c>
      <c r="G11" s="78">
        <f>LARGE('índices de atualização'!$B$162:$B$201,1)</f>
        <v>913.68399999999997</v>
      </c>
      <c r="H11" s="75">
        <f t="shared" ref="H11:H16" si="0">D11*(G11/F11)</f>
        <v>590000</v>
      </c>
      <c r="I11" s="77" t="s">
        <v>291</v>
      </c>
      <c r="J11" s="73" t="s">
        <v>31</v>
      </c>
      <c r="K11" s="78" t="s">
        <v>292</v>
      </c>
      <c r="L11" s="129">
        <v>45931</v>
      </c>
      <c r="M11" s="79">
        <v>404801.05430000002</v>
      </c>
      <c r="N11" s="77" t="s">
        <v>29</v>
      </c>
      <c r="O11" s="73" t="s">
        <v>339</v>
      </c>
      <c r="P11" s="117">
        <v>46100</v>
      </c>
      <c r="Q11" s="75">
        <v>180000</v>
      </c>
      <c r="R11" s="116" t="s">
        <v>291</v>
      </c>
      <c r="U11" s="81" t="str">
        <f t="shared" ref="U11:U33" si="1">IF(ISNUMBER(Q11),"Sim","")</f>
        <v>Sim</v>
      </c>
      <c r="V11" s="82" t="str">
        <f t="shared" ref="V11:V33" si="2">IF(ISNUMBER(Q11),IF(_xlfn.RANK.EQ(Q11,$Q$10:$Q$34)=1,"Não","Sim"),"")</f>
        <v>Sim</v>
      </c>
      <c r="W11" s="82" t="str">
        <f t="shared" ref="W11:W33" si="3">IF(ISNUMBER(Q11),IF(_xlfn.RANK.EQ(Q11,$Q$10:$Q$34)=COUNT($Q$10:$Q$34),"Não","Sim"),"")</f>
        <v>Não</v>
      </c>
      <c r="X11" s="82" t="str">
        <f t="shared" ref="X11:X33" si="4">IF(V11="","",IF(AND(V11="Sim",W11="Sim"),"Sim","Não"))</f>
        <v>Não</v>
      </c>
      <c r="Y11" s="83" t="str">
        <f t="shared" ref="Y11:Y33" si="5">IF(ISNUMBER(Q11),IF(_xlfn.RANK.EQ(Q11,Q11:Q35)&lt;=2,"Não","Sim"),"")</f>
        <v>Sim</v>
      </c>
    </row>
    <row r="12" spans="2:25" ht="84">
      <c r="B12" s="73" t="s">
        <v>366</v>
      </c>
      <c r="C12" s="78" t="s">
        <v>448</v>
      </c>
      <c r="D12" s="75">
        <v>585000</v>
      </c>
      <c r="E12" s="109" t="s">
        <v>255</v>
      </c>
      <c r="F12" s="78">
        <f>VLOOKUP(E12,'índices de atualização'!A8:B201,2,FALSE)</f>
        <v>903.55</v>
      </c>
      <c r="G12" s="78">
        <f>LARGE('índices de atualização'!$B$162:$B$201,1)</f>
        <v>913.68399999999997</v>
      </c>
      <c r="H12" s="75">
        <f t="shared" si="0"/>
        <v>591561.21963366726</v>
      </c>
      <c r="I12" s="77" t="s">
        <v>291</v>
      </c>
      <c r="J12" s="73" t="s">
        <v>290</v>
      </c>
      <c r="K12" s="74">
        <v>324217</v>
      </c>
      <c r="L12" s="129">
        <v>46082</v>
      </c>
      <c r="M12" s="79">
        <v>277356</v>
      </c>
      <c r="N12" s="77" t="s">
        <v>29</v>
      </c>
      <c r="O12" s="73" t="s">
        <v>483</v>
      </c>
      <c r="P12" s="117">
        <v>46105</v>
      </c>
      <c r="Q12" s="75">
        <v>350000</v>
      </c>
      <c r="R12" s="116" t="str">
        <f t="shared" ref="R12:R33" si="6">U12</f>
        <v>Sim</v>
      </c>
      <c r="U12" s="81" t="str">
        <f t="shared" si="1"/>
        <v>Sim</v>
      </c>
      <c r="V12" s="82" t="str">
        <f t="shared" si="2"/>
        <v>Sim</v>
      </c>
      <c r="W12" s="82" t="str">
        <f t="shared" si="3"/>
        <v>Sim</v>
      </c>
      <c r="X12" s="82" t="str">
        <f t="shared" si="4"/>
        <v>Sim</v>
      </c>
      <c r="Y12" s="83" t="str">
        <f t="shared" si="5"/>
        <v>Não</v>
      </c>
    </row>
    <row r="13" spans="2:25" ht="84">
      <c r="B13" s="73" t="s">
        <v>419</v>
      </c>
      <c r="C13" s="78" t="s">
        <v>449</v>
      </c>
      <c r="D13" s="75">
        <v>247000</v>
      </c>
      <c r="E13" s="109" t="s">
        <v>250</v>
      </c>
      <c r="F13" s="78">
        <f>VLOOKUP(E13,'índices de atualização'!A9:B201,2,FALSE)</f>
        <v>899.40800000000002</v>
      </c>
      <c r="G13" s="78">
        <f>LARGE('índices de atualização'!$B$162:$B$201,1)</f>
        <v>913.68399999999997</v>
      </c>
      <c r="H13" s="75">
        <f t="shared" si="0"/>
        <v>250920.54773806769</v>
      </c>
      <c r="I13" s="77" t="s">
        <v>29</v>
      </c>
      <c r="J13" s="73" t="s">
        <v>290</v>
      </c>
      <c r="K13" s="74">
        <v>460802</v>
      </c>
      <c r="L13" s="129">
        <v>46082</v>
      </c>
      <c r="M13" s="75">
        <v>315233</v>
      </c>
      <c r="N13" s="77" t="s">
        <v>29</v>
      </c>
      <c r="O13" s="85" t="s">
        <v>486</v>
      </c>
      <c r="P13" s="117">
        <v>46097</v>
      </c>
      <c r="Q13" s="75">
        <v>285000</v>
      </c>
      <c r="R13" s="116" t="str">
        <f t="shared" si="6"/>
        <v>Sim</v>
      </c>
      <c r="U13" s="81" t="str">
        <f t="shared" si="1"/>
        <v>Sim</v>
      </c>
      <c r="V13" s="82" t="str">
        <f t="shared" si="2"/>
        <v>Sim</v>
      </c>
      <c r="W13" s="82" t="str">
        <f t="shared" si="3"/>
        <v>Sim</v>
      </c>
      <c r="X13" s="82" t="str">
        <f t="shared" si="4"/>
        <v>Sim</v>
      </c>
      <c r="Y13" s="83" t="str">
        <f t="shared" si="5"/>
        <v>Sim</v>
      </c>
    </row>
    <row r="14" spans="2:25" ht="63">
      <c r="B14" s="73" t="s">
        <v>450</v>
      </c>
      <c r="C14" s="78" t="s">
        <v>451</v>
      </c>
      <c r="D14" s="75">
        <v>418899</v>
      </c>
      <c r="E14" s="109" t="s">
        <v>247</v>
      </c>
      <c r="F14" s="78">
        <f>VLOOKUP(E14,'índices de atualização'!A10:B201,2,FALSE)</f>
        <v>891.56799999999998</v>
      </c>
      <c r="G14" s="78">
        <f>LARGE('índices de atualização'!$B$162:$B$201,1)</f>
        <v>913.68399999999997</v>
      </c>
      <c r="H14" s="75">
        <f t="shared" si="0"/>
        <v>429290.09780072857</v>
      </c>
      <c r="I14" s="77" t="s">
        <v>29</v>
      </c>
      <c r="J14" s="85"/>
      <c r="K14" s="84"/>
      <c r="L14" s="117"/>
      <c r="M14" s="75"/>
      <c r="N14" s="77"/>
      <c r="O14" s="85" t="s">
        <v>489</v>
      </c>
      <c r="P14" s="117">
        <v>46113</v>
      </c>
      <c r="Q14" s="75">
        <v>304380</v>
      </c>
      <c r="R14" s="116" t="str">
        <f t="shared" si="6"/>
        <v>Sim</v>
      </c>
      <c r="U14" s="81" t="str">
        <f t="shared" si="1"/>
        <v>Sim</v>
      </c>
      <c r="V14" s="82" t="str">
        <f t="shared" si="2"/>
        <v>Sim</v>
      </c>
      <c r="W14" s="82" t="str">
        <f t="shared" si="3"/>
        <v>Sim</v>
      </c>
      <c r="X14" s="82" t="str">
        <f t="shared" si="4"/>
        <v>Sim</v>
      </c>
      <c r="Y14" s="83" t="str">
        <f t="shared" si="5"/>
        <v>Não</v>
      </c>
    </row>
    <row r="15" spans="2:25" ht="63">
      <c r="B15" s="73" t="s">
        <v>452</v>
      </c>
      <c r="C15" s="78" t="s">
        <v>453</v>
      </c>
      <c r="D15" s="75">
        <v>381400</v>
      </c>
      <c r="E15" s="109" t="s">
        <v>246</v>
      </c>
      <c r="F15" s="78">
        <f>VLOOKUP(E15,'índices de atualização'!A11:B201,2,FALSE)</f>
        <v>889.00099999999998</v>
      </c>
      <c r="G15" s="78">
        <f>LARGE('índices de atualização'!$B$162:$B$201,1)</f>
        <v>913.68399999999997</v>
      </c>
      <c r="H15" s="75">
        <f t="shared" si="0"/>
        <v>391989.52262145933</v>
      </c>
      <c r="I15" s="77" t="s">
        <v>29</v>
      </c>
      <c r="J15" s="85"/>
      <c r="K15" s="84"/>
      <c r="L15" s="117"/>
      <c r="M15" s="75"/>
      <c r="N15" s="77"/>
      <c r="O15" s="85" t="s">
        <v>489</v>
      </c>
      <c r="P15" s="117">
        <v>46113</v>
      </c>
      <c r="Q15" s="75">
        <v>320000</v>
      </c>
      <c r="R15" s="116" t="str">
        <f t="shared" si="6"/>
        <v>Sim</v>
      </c>
      <c r="U15" s="81" t="str">
        <f t="shared" si="1"/>
        <v>Sim</v>
      </c>
      <c r="V15" s="82" t="str">
        <f t="shared" si="2"/>
        <v>Sim</v>
      </c>
      <c r="W15" s="82" t="str">
        <f t="shared" si="3"/>
        <v>Sim</v>
      </c>
      <c r="X15" s="82" t="str">
        <f t="shared" si="4"/>
        <v>Sim</v>
      </c>
      <c r="Y15" s="83" t="str">
        <f t="shared" si="5"/>
        <v>Não</v>
      </c>
    </row>
    <row r="16" spans="2:25" ht="84">
      <c r="B16" s="73" t="s">
        <v>326</v>
      </c>
      <c r="C16" s="78" t="s">
        <v>454</v>
      </c>
      <c r="D16" s="75">
        <v>215000</v>
      </c>
      <c r="E16" s="109" t="s">
        <v>244</v>
      </c>
      <c r="F16" s="78">
        <f>VLOOKUP(E16,'índices de atualização'!A12:B201,2,FALSE)</f>
        <v>887.95799999999997</v>
      </c>
      <c r="G16" s="78">
        <f>LARGE('índices de atualização'!$B$162:$B$201,1)</f>
        <v>913.68399999999997</v>
      </c>
      <c r="H16" s="75">
        <f t="shared" si="0"/>
        <v>221228.99956979949</v>
      </c>
      <c r="I16" s="77" t="s">
        <v>29</v>
      </c>
      <c r="J16" s="85"/>
      <c r="K16" s="84"/>
      <c r="L16" s="117"/>
      <c r="M16" s="75"/>
      <c r="N16" s="77"/>
      <c r="O16" s="85"/>
      <c r="P16" s="117"/>
      <c r="Q16" s="74"/>
      <c r="R16" s="116" t="str">
        <f t="shared" si="6"/>
        <v/>
      </c>
      <c r="U16" s="81" t="str">
        <f t="shared" si="1"/>
        <v/>
      </c>
      <c r="V16" s="82" t="str">
        <f t="shared" si="2"/>
        <v/>
      </c>
      <c r="W16" s="82" t="str">
        <f t="shared" si="3"/>
        <v/>
      </c>
      <c r="X16" s="82" t="str">
        <f t="shared" si="4"/>
        <v/>
      </c>
      <c r="Y16" s="83" t="str">
        <f t="shared" si="5"/>
        <v/>
      </c>
    </row>
    <row r="17" spans="2:25" ht="42">
      <c r="B17" s="73" t="s">
        <v>319</v>
      </c>
      <c r="C17" s="78" t="s">
        <v>455</v>
      </c>
      <c r="D17" s="75">
        <v>218500</v>
      </c>
      <c r="E17" s="109" t="s">
        <v>256</v>
      </c>
      <c r="F17" s="78">
        <f>VLOOKUP(E17,'índices de atualização'!A13:B201,2,FALSE)</f>
        <v>908.673</v>
      </c>
      <c r="G17" s="78">
        <f>LARGE('índices de atualização'!$B$162:$B$201,1)</f>
        <v>913.68399999999997</v>
      </c>
      <c r="H17" s="75">
        <f t="shared" ref="H17:H24" si="7">D17*(G17/F17)</f>
        <v>219704.94776448736</v>
      </c>
      <c r="I17" s="77" t="s">
        <v>29</v>
      </c>
      <c r="J17" s="85"/>
      <c r="K17" s="84"/>
      <c r="L17" s="117"/>
      <c r="M17" s="75"/>
      <c r="N17" s="77"/>
      <c r="O17" s="85"/>
      <c r="P17" s="117"/>
      <c r="Q17" s="74"/>
      <c r="R17" s="116" t="str">
        <f t="shared" si="6"/>
        <v/>
      </c>
      <c r="U17" s="81" t="str">
        <f t="shared" si="1"/>
        <v/>
      </c>
      <c r="V17" s="82" t="str">
        <f t="shared" si="2"/>
        <v/>
      </c>
      <c r="W17" s="82" t="str">
        <f t="shared" si="3"/>
        <v/>
      </c>
      <c r="X17" s="82" t="str">
        <f t="shared" si="4"/>
        <v/>
      </c>
      <c r="Y17" s="83" t="str">
        <f t="shared" si="5"/>
        <v/>
      </c>
    </row>
    <row r="18" spans="2:25" ht="84">
      <c r="B18" s="73" t="s">
        <v>294</v>
      </c>
      <c r="C18" s="78" t="s">
        <v>456</v>
      </c>
      <c r="D18" s="75">
        <v>190841</v>
      </c>
      <c r="E18" s="109" t="s">
        <v>255</v>
      </c>
      <c r="F18" s="78">
        <f>VLOOKUP(E18,'índices de atualização'!A14:B201,2,FALSE)</f>
        <v>903.55</v>
      </c>
      <c r="G18" s="78">
        <f>LARGE('índices de atualização'!$B$162:$B$201,1)</f>
        <v>913.68399999999997</v>
      </c>
      <c r="H18" s="75">
        <f t="shared" si="7"/>
        <v>192981.42686514306</v>
      </c>
      <c r="I18" s="77" t="s">
        <v>29</v>
      </c>
      <c r="J18" s="85"/>
      <c r="K18" s="84"/>
      <c r="L18" s="117"/>
      <c r="M18" s="75"/>
      <c r="N18" s="77"/>
      <c r="O18" s="85"/>
      <c r="P18" s="117"/>
      <c r="Q18" s="74"/>
      <c r="R18" s="116" t="str">
        <f t="shared" si="6"/>
        <v/>
      </c>
      <c r="U18" s="81" t="str">
        <f t="shared" si="1"/>
        <v/>
      </c>
      <c r="V18" s="82" t="str">
        <f t="shared" si="2"/>
        <v/>
      </c>
      <c r="W18" s="82" t="str">
        <f t="shared" si="3"/>
        <v/>
      </c>
      <c r="X18" s="82" t="str">
        <f t="shared" si="4"/>
        <v/>
      </c>
      <c r="Y18" s="83" t="str">
        <f t="shared" si="5"/>
        <v/>
      </c>
    </row>
    <row r="19" spans="2:25" ht="84">
      <c r="B19" s="73" t="s">
        <v>457</v>
      </c>
      <c r="C19" s="78" t="s">
        <v>458</v>
      </c>
      <c r="D19" s="75">
        <v>487839</v>
      </c>
      <c r="E19" s="109" t="s">
        <v>255</v>
      </c>
      <c r="F19" s="78">
        <f>VLOOKUP(E19,'índices de atualização'!A15:B201,2,FALSE)</f>
        <v>903.55</v>
      </c>
      <c r="G19" s="78">
        <f>LARGE('índices de atualização'!$B$162:$B$201,1)</f>
        <v>913.68399999999997</v>
      </c>
      <c r="H19" s="75">
        <f t="shared" si="7"/>
        <v>493310.48517071555</v>
      </c>
      <c r="I19" s="77" t="s">
        <v>29</v>
      </c>
      <c r="J19" s="85"/>
      <c r="K19" s="84"/>
      <c r="L19" s="117"/>
      <c r="M19" s="75"/>
      <c r="N19" s="77"/>
      <c r="O19" s="85"/>
      <c r="P19" s="117"/>
      <c r="Q19" s="74"/>
      <c r="R19" s="116" t="str">
        <f t="shared" si="6"/>
        <v/>
      </c>
      <c r="U19" s="81" t="str">
        <f t="shared" si="1"/>
        <v/>
      </c>
      <c r="V19" s="82" t="str">
        <f t="shared" si="2"/>
        <v/>
      </c>
      <c r="W19" s="82" t="str">
        <f t="shared" si="3"/>
        <v/>
      </c>
      <c r="X19" s="82" t="str">
        <f t="shared" si="4"/>
        <v/>
      </c>
      <c r="Y19" s="83" t="str">
        <f t="shared" si="5"/>
        <v/>
      </c>
    </row>
    <row r="20" spans="2:25" ht="63">
      <c r="B20" s="73" t="s">
        <v>379</v>
      </c>
      <c r="C20" s="78" t="s">
        <v>459</v>
      </c>
      <c r="D20" s="75">
        <v>213000</v>
      </c>
      <c r="E20" s="109" t="s">
        <v>255</v>
      </c>
      <c r="F20" s="78">
        <f>VLOOKUP(E20,'índices de atualização'!A16:B201,2,FALSE)</f>
        <v>903.55</v>
      </c>
      <c r="G20" s="78">
        <f>LARGE('índices de atualização'!$B$162:$B$201,1)</f>
        <v>913.68399999999997</v>
      </c>
      <c r="H20" s="75">
        <f t="shared" si="7"/>
        <v>215388.95689225834</v>
      </c>
      <c r="I20" s="77" t="s">
        <v>29</v>
      </c>
      <c r="J20" s="85"/>
      <c r="K20" s="84"/>
      <c r="L20" s="117"/>
      <c r="M20" s="75"/>
      <c r="N20" s="77"/>
      <c r="O20" s="85"/>
      <c r="P20" s="117"/>
      <c r="Q20" s="74"/>
      <c r="R20" s="116" t="str">
        <f t="shared" si="6"/>
        <v/>
      </c>
      <c r="U20" s="81" t="str">
        <f t="shared" si="1"/>
        <v/>
      </c>
      <c r="V20" s="82" t="str">
        <f t="shared" si="2"/>
        <v/>
      </c>
      <c r="W20" s="82" t="str">
        <f t="shared" si="3"/>
        <v/>
      </c>
      <c r="X20" s="82" t="str">
        <f t="shared" si="4"/>
        <v/>
      </c>
      <c r="Y20" s="83" t="str">
        <f t="shared" si="5"/>
        <v/>
      </c>
    </row>
    <row r="21" spans="2:25" ht="63">
      <c r="B21" s="73" t="s">
        <v>460</v>
      </c>
      <c r="C21" s="78" t="s">
        <v>461</v>
      </c>
      <c r="D21" s="75">
        <v>248000</v>
      </c>
      <c r="E21" s="109" t="s">
        <v>253</v>
      </c>
      <c r="F21" s="78">
        <f>VLOOKUP(E21,'índices de atualização'!A17:B201,2,FALSE)</f>
        <v>899.97400000000005</v>
      </c>
      <c r="G21" s="78">
        <f>LARGE('índices de atualização'!$B$162:$B$201,1)</f>
        <v>913.68399999999997</v>
      </c>
      <c r="H21" s="75">
        <f t="shared" si="7"/>
        <v>251777.97580818998</v>
      </c>
      <c r="I21" s="77" t="s">
        <v>29</v>
      </c>
      <c r="J21" s="85"/>
      <c r="K21" s="84"/>
      <c r="L21" s="117"/>
      <c r="M21" s="75"/>
      <c r="N21" s="77"/>
      <c r="O21" s="85"/>
      <c r="P21" s="117"/>
      <c r="Q21" s="74"/>
      <c r="R21" s="116" t="str">
        <f t="shared" si="6"/>
        <v/>
      </c>
      <c r="U21" s="81" t="str">
        <f t="shared" si="1"/>
        <v/>
      </c>
      <c r="V21" s="82" t="str">
        <f t="shared" si="2"/>
        <v/>
      </c>
      <c r="W21" s="82" t="str">
        <f t="shared" si="3"/>
        <v/>
      </c>
      <c r="X21" s="82" t="str">
        <f t="shared" si="4"/>
        <v/>
      </c>
      <c r="Y21" s="83" t="str">
        <f t="shared" si="5"/>
        <v/>
      </c>
    </row>
    <row r="22" spans="2:25" ht="84">
      <c r="B22" s="73" t="s">
        <v>462</v>
      </c>
      <c r="C22" s="78" t="s">
        <v>463</v>
      </c>
      <c r="D22" s="75">
        <v>323000</v>
      </c>
      <c r="E22" s="109" t="s">
        <v>253</v>
      </c>
      <c r="F22" s="78">
        <f>VLOOKUP(E22,'índices de atualização'!A18:B201,2,FALSE)</f>
        <v>899.97400000000005</v>
      </c>
      <c r="G22" s="78">
        <f>LARGE('índices de atualização'!$B$162:$B$201,1)</f>
        <v>913.68399999999997</v>
      </c>
      <c r="H22" s="75">
        <f t="shared" si="7"/>
        <v>327920.50881469907</v>
      </c>
      <c r="I22" s="77" t="s">
        <v>29</v>
      </c>
      <c r="J22" s="85"/>
      <c r="K22" s="84"/>
      <c r="L22" s="117"/>
      <c r="M22" s="75"/>
      <c r="N22" s="77"/>
      <c r="O22" s="85"/>
      <c r="P22" s="117"/>
      <c r="Q22" s="74"/>
      <c r="R22" s="116" t="str">
        <f t="shared" si="6"/>
        <v/>
      </c>
      <c r="U22" s="81" t="str">
        <f t="shared" si="1"/>
        <v/>
      </c>
      <c r="V22" s="82" t="str">
        <f t="shared" si="2"/>
        <v/>
      </c>
      <c r="W22" s="82" t="str">
        <f t="shared" si="3"/>
        <v/>
      </c>
      <c r="X22" s="82" t="str">
        <f t="shared" si="4"/>
        <v/>
      </c>
      <c r="Y22" s="83" t="str">
        <f t="shared" si="5"/>
        <v/>
      </c>
    </row>
    <row r="23" spans="2:25" ht="63">
      <c r="B23" s="73" t="s">
        <v>331</v>
      </c>
      <c r="C23" s="78" t="s">
        <v>371</v>
      </c>
      <c r="D23" s="75">
        <v>325000</v>
      </c>
      <c r="E23" s="109" t="s">
        <v>252</v>
      </c>
      <c r="F23" s="78">
        <f>VLOOKUP(E23,'índices de atualização'!A19:B201,2,FALSE)</f>
        <v>899.65599999999995</v>
      </c>
      <c r="G23" s="78">
        <f>LARGE('índices de atualização'!$B$162:$B$201,1)</f>
        <v>913.68399999999997</v>
      </c>
      <c r="H23" s="75">
        <f t="shared" si="7"/>
        <v>330067.60361738264</v>
      </c>
      <c r="I23" s="77" t="s">
        <v>29</v>
      </c>
      <c r="J23" s="85"/>
      <c r="K23" s="84"/>
      <c r="L23" s="117"/>
      <c r="M23" s="75"/>
      <c r="N23" s="77"/>
      <c r="O23" s="85"/>
      <c r="P23" s="117"/>
      <c r="Q23" s="74"/>
      <c r="R23" s="116" t="str">
        <f t="shared" si="6"/>
        <v/>
      </c>
      <c r="U23" s="81" t="str">
        <f t="shared" si="1"/>
        <v/>
      </c>
      <c r="V23" s="82" t="str">
        <f t="shared" si="2"/>
        <v/>
      </c>
      <c r="W23" s="82" t="str">
        <f t="shared" si="3"/>
        <v/>
      </c>
      <c r="X23" s="82" t="str">
        <f t="shared" si="4"/>
        <v/>
      </c>
      <c r="Y23" s="83" t="str">
        <f t="shared" si="5"/>
        <v/>
      </c>
    </row>
    <row r="24" spans="2:25" ht="63">
      <c r="B24" s="73" t="s">
        <v>464</v>
      </c>
      <c r="C24" s="78" t="s">
        <v>412</v>
      </c>
      <c r="D24" s="75">
        <v>194000</v>
      </c>
      <c r="E24" s="109" t="s">
        <v>251</v>
      </c>
      <c r="F24" s="78">
        <f>VLOOKUP(E24,'índices de atualização'!A20:B201,2,FALSE)</f>
        <v>901.39300000000003</v>
      </c>
      <c r="G24" s="78">
        <f>LARGE('índices de atualização'!$B$162:$B$201,1)</f>
        <v>913.68399999999997</v>
      </c>
      <c r="H24" s="75">
        <f t="shared" si="7"/>
        <v>196645.29899832813</v>
      </c>
      <c r="I24" s="77" t="s">
        <v>29</v>
      </c>
      <c r="J24" s="85"/>
      <c r="K24" s="84"/>
      <c r="L24" s="117"/>
      <c r="M24" s="75"/>
      <c r="N24" s="77"/>
      <c r="O24" s="85"/>
      <c r="P24" s="117"/>
      <c r="Q24" s="74"/>
      <c r="R24" s="116" t="str">
        <f t="shared" si="6"/>
        <v/>
      </c>
      <c r="U24" s="81" t="str">
        <f t="shared" si="1"/>
        <v/>
      </c>
      <c r="V24" s="82" t="str">
        <f t="shared" si="2"/>
        <v/>
      </c>
      <c r="W24" s="82" t="str">
        <f t="shared" si="3"/>
        <v/>
      </c>
      <c r="X24" s="82" t="str">
        <f t="shared" si="4"/>
        <v/>
      </c>
      <c r="Y24" s="83" t="str">
        <f t="shared" si="5"/>
        <v/>
      </c>
    </row>
    <row r="25" spans="2:25">
      <c r="B25" s="73"/>
      <c r="C25" s="78"/>
      <c r="D25" s="75"/>
      <c r="E25" s="109"/>
      <c r="F25" s="78"/>
      <c r="G25" s="78"/>
      <c r="H25" s="110"/>
      <c r="I25" s="77"/>
      <c r="J25" s="85"/>
      <c r="K25" s="84"/>
      <c r="L25" s="117"/>
      <c r="M25" s="75"/>
      <c r="N25" s="77"/>
      <c r="O25" s="85"/>
      <c r="P25" s="117"/>
      <c r="Q25" s="74"/>
      <c r="R25" s="116" t="str">
        <f t="shared" si="6"/>
        <v/>
      </c>
      <c r="U25" s="81" t="str">
        <f t="shared" si="1"/>
        <v/>
      </c>
      <c r="V25" s="82" t="str">
        <f t="shared" si="2"/>
        <v/>
      </c>
      <c r="W25" s="82" t="str">
        <f t="shared" si="3"/>
        <v/>
      </c>
      <c r="X25" s="82" t="str">
        <f t="shared" si="4"/>
        <v/>
      </c>
      <c r="Y25" s="83" t="str">
        <f t="shared" si="5"/>
        <v/>
      </c>
    </row>
    <row r="26" spans="2:25">
      <c r="B26" s="73"/>
      <c r="C26" s="78"/>
      <c r="D26" s="75"/>
      <c r="E26" s="109"/>
      <c r="F26" s="78"/>
      <c r="G26" s="78"/>
      <c r="H26" s="110"/>
      <c r="I26" s="77"/>
      <c r="J26" s="85"/>
      <c r="K26" s="84"/>
      <c r="L26" s="117"/>
      <c r="M26" s="75"/>
      <c r="N26" s="77"/>
      <c r="O26" s="85"/>
      <c r="P26" s="117"/>
      <c r="Q26" s="74"/>
      <c r="R26" s="116" t="str">
        <f t="shared" si="6"/>
        <v/>
      </c>
      <c r="U26" s="81" t="str">
        <f t="shared" si="1"/>
        <v/>
      </c>
      <c r="V26" s="82" t="str">
        <f t="shared" si="2"/>
        <v/>
      </c>
      <c r="W26" s="82" t="str">
        <f t="shared" si="3"/>
        <v/>
      </c>
      <c r="X26" s="82" t="str">
        <f t="shared" si="4"/>
        <v/>
      </c>
      <c r="Y26" s="83" t="str">
        <f t="shared" si="5"/>
        <v/>
      </c>
    </row>
    <row r="27" spans="2:25">
      <c r="B27" s="73"/>
      <c r="C27" s="74"/>
      <c r="D27" s="75"/>
      <c r="E27" s="109"/>
      <c r="F27" s="78"/>
      <c r="G27" s="78"/>
      <c r="H27" s="110"/>
      <c r="I27" s="77"/>
      <c r="J27" s="85"/>
      <c r="K27" s="84"/>
      <c r="L27" s="117"/>
      <c r="M27" s="75"/>
      <c r="N27" s="77"/>
      <c r="O27" s="85"/>
      <c r="P27" s="117"/>
      <c r="Q27" s="74"/>
      <c r="R27" s="116" t="str">
        <f t="shared" si="6"/>
        <v/>
      </c>
      <c r="U27" s="81" t="str">
        <f t="shared" si="1"/>
        <v/>
      </c>
      <c r="V27" s="82" t="str">
        <f t="shared" si="2"/>
        <v/>
      </c>
      <c r="W27" s="82" t="str">
        <f t="shared" si="3"/>
        <v/>
      </c>
      <c r="X27" s="82" t="str">
        <f t="shared" si="4"/>
        <v/>
      </c>
      <c r="Y27" s="83" t="str">
        <f t="shared" si="5"/>
        <v/>
      </c>
    </row>
    <row r="28" spans="2:25">
      <c r="B28" s="165" t="s">
        <v>32</v>
      </c>
      <c r="C28" s="166"/>
      <c r="D28" s="166"/>
      <c r="E28" s="166"/>
      <c r="F28" s="166"/>
      <c r="G28" s="166"/>
      <c r="H28" s="166"/>
      <c r="I28" s="76">
        <f t="array" ref="I28">IFERROR(AVERAGE(IF(I7:I27="Sim",H7:H27)),"")</f>
        <v>286247.79782009689</v>
      </c>
      <c r="J28" s="85"/>
      <c r="K28" s="84"/>
      <c r="L28" s="117"/>
      <c r="M28" s="75"/>
      <c r="N28" s="77"/>
      <c r="O28" s="85"/>
      <c r="P28" s="117"/>
      <c r="Q28" s="74"/>
      <c r="R28" s="116" t="str">
        <f t="shared" si="6"/>
        <v/>
      </c>
      <c r="U28" s="81" t="str">
        <f t="shared" si="1"/>
        <v/>
      </c>
      <c r="V28" s="82" t="str">
        <f t="shared" si="2"/>
        <v/>
      </c>
      <c r="W28" s="82" t="str">
        <f t="shared" si="3"/>
        <v/>
      </c>
      <c r="X28" s="82" t="str">
        <f t="shared" si="4"/>
        <v/>
      </c>
      <c r="Y28" s="83" t="str">
        <f t="shared" si="5"/>
        <v/>
      </c>
    </row>
    <row r="29" spans="2:25">
      <c r="B29" s="165" t="s">
        <v>33</v>
      </c>
      <c r="C29" s="166"/>
      <c r="D29" s="166"/>
      <c r="E29" s="166"/>
      <c r="F29" s="166"/>
      <c r="G29" s="166"/>
      <c r="H29" s="166"/>
      <c r="I29" s="76">
        <f t="array" ref="I29">IFERROR(MEDIAN(IF(I10:I27="Sim",H10:H27)),"")</f>
        <v>250920.54773806769</v>
      </c>
      <c r="J29" s="85"/>
      <c r="K29" s="74"/>
      <c r="L29" s="117"/>
      <c r="M29" s="75"/>
      <c r="N29" s="77"/>
      <c r="O29" s="85"/>
      <c r="P29" s="117"/>
      <c r="Q29" s="74"/>
      <c r="R29" s="116" t="str">
        <f t="shared" si="6"/>
        <v/>
      </c>
      <c r="U29" s="81" t="str">
        <f t="shared" si="1"/>
        <v/>
      </c>
      <c r="V29" s="82" t="str">
        <f t="shared" si="2"/>
        <v/>
      </c>
      <c r="W29" s="82" t="str">
        <f t="shared" si="3"/>
        <v/>
      </c>
      <c r="X29" s="82" t="str">
        <f t="shared" si="4"/>
        <v/>
      </c>
      <c r="Y29" s="83" t="str">
        <f t="shared" si="5"/>
        <v/>
      </c>
    </row>
    <row r="30" spans="2:25">
      <c r="B30" s="165" t="s">
        <v>34</v>
      </c>
      <c r="C30" s="166"/>
      <c r="D30" s="166"/>
      <c r="E30" s="166"/>
      <c r="F30" s="166"/>
      <c r="G30" s="166"/>
      <c r="H30" s="166"/>
      <c r="I30" s="111">
        <f>MIN(H10:H27)</f>
        <v>192981.42686514306</v>
      </c>
      <c r="J30" s="85"/>
      <c r="K30" s="74"/>
      <c r="L30" s="117"/>
      <c r="M30" s="75"/>
      <c r="N30" s="77"/>
      <c r="O30" s="85"/>
      <c r="P30" s="117"/>
      <c r="Q30" s="74"/>
      <c r="R30" s="116" t="str">
        <f t="shared" si="6"/>
        <v/>
      </c>
      <c r="U30" s="81" t="str">
        <f t="shared" si="1"/>
        <v/>
      </c>
      <c r="V30" s="82" t="str">
        <f t="shared" si="2"/>
        <v/>
      </c>
      <c r="W30" s="82" t="str">
        <f t="shared" si="3"/>
        <v/>
      </c>
      <c r="X30" s="82" t="str">
        <f t="shared" si="4"/>
        <v/>
      </c>
      <c r="Y30" s="83" t="str">
        <f t="shared" si="5"/>
        <v/>
      </c>
    </row>
    <row r="31" spans="2:25" ht="21.75" thickBot="1">
      <c r="B31" s="167" t="s">
        <v>35</v>
      </c>
      <c r="C31" s="168"/>
      <c r="D31" s="168"/>
      <c r="E31" s="168"/>
      <c r="F31" s="168"/>
      <c r="G31" s="168"/>
      <c r="H31" s="168"/>
      <c r="I31" s="112">
        <f>MIN(I28:I29)</f>
        <v>250920.54773806769</v>
      </c>
      <c r="J31" s="85"/>
      <c r="K31" s="74"/>
      <c r="L31" s="117"/>
      <c r="M31" s="74"/>
      <c r="N31" s="77"/>
      <c r="O31" s="85"/>
      <c r="P31" s="117"/>
      <c r="Q31" s="74"/>
      <c r="R31" s="116" t="str">
        <f t="shared" si="6"/>
        <v/>
      </c>
      <c r="U31" s="81" t="str">
        <f t="shared" si="1"/>
        <v/>
      </c>
      <c r="V31" s="82" t="str">
        <f t="shared" si="2"/>
        <v/>
      </c>
      <c r="W31" s="82" t="str">
        <f t="shared" si="3"/>
        <v/>
      </c>
      <c r="X31" s="82" t="str">
        <f t="shared" si="4"/>
        <v/>
      </c>
      <c r="Y31" s="83" t="str">
        <f t="shared" si="5"/>
        <v/>
      </c>
    </row>
    <row r="32" spans="2:25" ht="21.75" thickBot="1">
      <c r="B32" s="169" t="s">
        <v>36</v>
      </c>
      <c r="C32" s="169"/>
      <c r="D32" s="107"/>
      <c r="E32" s="108"/>
      <c r="F32" s="108"/>
      <c r="G32" s="108"/>
      <c r="H32" s="108"/>
      <c r="I32" s="108"/>
      <c r="J32" s="85"/>
      <c r="K32" s="74"/>
      <c r="L32" s="117"/>
      <c r="M32" s="74"/>
      <c r="N32" s="77"/>
      <c r="O32" s="85"/>
      <c r="P32" s="117"/>
      <c r="Q32" s="74"/>
      <c r="R32" s="116" t="str">
        <f t="shared" si="6"/>
        <v/>
      </c>
      <c r="U32" s="81" t="str">
        <f t="shared" si="1"/>
        <v/>
      </c>
      <c r="V32" s="82" t="str">
        <f t="shared" si="2"/>
        <v/>
      </c>
      <c r="W32" s="82" t="str">
        <f t="shared" si="3"/>
        <v/>
      </c>
      <c r="X32" s="82" t="str">
        <f t="shared" si="4"/>
        <v/>
      </c>
      <c r="Y32" s="83" t="str">
        <f t="shared" si="5"/>
        <v/>
      </c>
    </row>
    <row r="33" spans="2:25" ht="23.25" customHeight="1">
      <c r="B33" s="88"/>
      <c r="C33" s="88"/>
      <c r="D33" s="89"/>
      <c r="E33" s="89"/>
      <c r="F33" s="89"/>
      <c r="G33" s="89"/>
      <c r="H33" s="89"/>
      <c r="I33" s="89"/>
      <c r="J33" s="85"/>
      <c r="K33" s="74"/>
      <c r="L33" s="117"/>
      <c r="M33" s="74"/>
      <c r="N33" s="77"/>
      <c r="O33" s="85"/>
      <c r="P33" s="117"/>
      <c r="Q33" s="74"/>
      <c r="R33" s="116" t="str">
        <f t="shared" si="6"/>
        <v/>
      </c>
      <c r="U33" s="81" t="str">
        <f t="shared" si="1"/>
        <v/>
      </c>
      <c r="V33" s="82" t="str">
        <f t="shared" si="2"/>
        <v/>
      </c>
      <c r="W33" s="82" t="str">
        <f t="shared" si="3"/>
        <v/>
      </c>
      <c r="X33" s="82" t="str">
        <f t="shared" si="4"/>
        <v/>
      </c>
      <c r="Y33" s="83" t="str">
        <f t="shared" si="5"/>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Sem o menor</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324876</v>
      </c>
      <c r="T35" s="92" t="s">
        <v>38</v>
      </c>
      <c r="U35" s="122">
        <f t="array" ref="U35">IF(COUNTIF(U10:U34,"Sim")&lt;3,"N/D (são necessários pelo menos 3 preços)",AVERAGE(IF(U10:U34="Sim",$Q10:$Q34)))</f>
        <v>300730</v>
      </c>
      <c r="V35" s="122">
        <f t="array" ref="V35">IF(COUNTIF(V10:V34,"Sim")&lt;3,"N/D (são necessários pelo menos 3 preços)",AVERAGE(IF(V10:V34="Sim",$Q10:$Q34)))</f>
        <v>287876</v>
      </c>
      <c r="W35" s="122">
        <f t="array" ref="W35">IF(COUNTIF(W10:W34,"Sim")&lt;3,"N/D (são necessários pelo menos 3 preços)",AVERAGE(IF(W10:W34="Sim",$Q10:$Q34)))</f>
        <v>324876</v>
      </c>
      <c r="X35" s="122">
        <f t="array" ref="X35">IF(COUNTIF(X10:X34,"Sim")&lt;3,"N/D (são necessários pelo menos 3 preços)",AVERAGE(IF(X10:X34="Sim",$Q10:$Q34)))</f>
        <v>314845</v>
      </c>
      <c r="Y35" s="13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336847.51357499999</v>
      </c>
      <c r="O36" s="165" t="s">
        <v>33</v>
      </c>
      <c r="P36" s="166"/>
      <c r="Q36" s="166"/>
      <c r="R36" s="86">
        <f t="array" ref="R36">IF(COUNTIF(R10:R33,"Sim")&lt;3,"N/D (são necessários pelo menos 3 preços)",MEDIAN(IF(R10:R33="Sim",Q10:Q33)))</f>
        <v>320000</v>
      </c>
      <c r="T36" s="93" t="s">
        <v>39</v>
      </c>
      <c r="U36" s="124">
        <f t="array" ref="U36">IF(COUNTIF(U10:U34,"Sim")&lt;3,"N/D (são necessários pelo menos 3 preços)",MEDIAN(IF(U10:U34="Sim",$Q10:$Q34)))</f>
        <v>312190</v>
      </c>
      <c r="V36" s="124">
        <f t="array" ref="V36">IF(COUNTIF(V10:V34,"Sim")&lt;3,"N/D (são necessários pelo menos 3 preços)",MEDIAN(IF(V10:V34="Sim",$Q10:$Q34)))</f>
        <v>304380</v>
      </c>
      <c r="W36" s="124">
        <f t="array" ref="W36">IF(COUNTIF(W10:W34,"Sim")&lt;3,"N/D (são necessários pelo menos 3 preços)",MEDIAN(IF(W10:W34="Sim",$Q10:$Q34)))</f>
        <v>320000</v>
      </c>
      <c r="X36" s="124">
        <f t="array" ref="X36">IF(COUNTIF(X10:X34,"Sim")&lt;3,"N/D (são necessários pelo menos 3 preços)",MEDIAN(IF(X10:X34="Sim",$Q10:$Q34)))</f>
        <v>312190</v>
      </c>
      <c r="Y36" s="134"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332616.5</v>
      </c>
      <c r="O37" s="165" t="s">
        <v>34</v>
      </c>
      <c r="P37" s="166"/>
      <c r="Q37" s="166"/>
      <c r="R37" s="86">
        <f>MIN(Q10:Q33)</f>
        <v>180000</v>
      </c>
      <c r="T37" s="93"/>
      <c r="U37" s="94"/>
      <c r="V37" s="94"/>
      <c r="W37" s="94"/>
      <c r="X37" s="94"/>
      <c r="Y37" s="135"/>
    </row>
    <row r="38" spans="2:25" ht="21.75" thickBot="1">
      <c r="J38" s="165" t="s">
        <v>34</v>
      </c>
      <c r="K38" s="166"/>
      <c r="L38" s="166"/>
      <c r="M38" s="166"/>
      <c r="N38" s="111">
        <f>MIN(M10:M35)</f>
        <v>277356</v>
      </c>
      <c r="O38" s="165" t="s">
        <v>40</v>
      </c>
      <c r="P38" s="166" t="str">
        <f>IFERROR(DSTDEVP(O9:R13,3,U9:Y10),"")</f>
        <v/>
      </c>
      <c r="Q38" s="166"/>
      <c r="R38" s="96">
        <f t="array" ref="R38">IF(COUNTIF(R10:R33,"Sim")&lt;3,"N/D (são necessários pelo menos 3 preços)",_xlfn.STDEV.S(IF(R10:R33="Sim",Q10:Q33))/AVERAGE(IF(R10:R33="Sim",Q10:Q33)))</f>
        <v>0.10062963465126762</v>
      </c>
      <c r="T38" s="97" t="s">
        <v>41</v>
      </c>
      <c r="U38" s="98">
        <f t="array" ref="U38">IF(COUNTIF(U10:U34,"Sim")&lt;3,"N/D (são necessários pelo menos 3 preços)",_xlfn.STDEV.S(IF(U10:U34="Sim",$Q10:$Q34))/AVERAGE(IF(U10:U34="Sim",$Q10:$Q34)))</f>
        <v>0.21939535385775474</v>
      </c>
      <c r="V38" s="98">
        <f t="array" ref="V38">IF(COUNTIF(V10:V34,"Sim")&lt;3,"N/D (são necessários pelo menos 3 preços)",_xlfn.STDEV.S(IF(V10:V34="Sim",$Q10:$Q34))/AVERAGE(IF(V10:V34="Sim",$Q10:$Q34)))</f>
        <v>0.22518446312451415</v>
      </c>
      <c r="W38" s="98">
        <f t="array" ref="W38">IF(COUNTIF(W10:W34,"Sim")&lt;3,"N/D (são necessários pelo menos 3 preços)",_xlfn.STDEV.S(IF(W10:W34="Sim",$Q10:$Q34))/AVERAGE(IF(W10:W34="Sim",$Q10:$Q34)))</f>
        <v>0.10062963465126762</v>
      </c>
      <c r="X38" s="98">
        <f t="array" ref="X38">IF(COUNTIF(X10:X34,"Sim")&lt;3,"N/D (são necessários pelo menos 3 preços)",_xlfn.STDEV.S(IF(X10:X34="Sim",$Q10:$Q34))/AVERAGE(IF(X10:X34="Sim",$Q10:$Q34)))</f>
        <v>8.7227803688558536E-2</v>
      </c>
      <c r="Y38" s="136"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332616.5</v>
      </c>
      <c r="O39" s="172" t="s">
        <v>43</v>
      </c>
      <c r="P39" s="173"/>
      <c r="Q39" s="173"/>
      <c r="R39" s="87">
        <f>MIN(R35:R36)</f>
        <v>320000</v>
      </c>
    </row>
    <row r="40" spans="2:25" ht="21.75" thickBot="1">
      <c r="J40" s="89"/>
      <c r="K40" s="89"/>
      <c r="L40" s="89"/>
      <c r="M40" s="89"/>
      <c r="N40" s="89"/>
      <c r="O40" s="89"/>
      <c r="P40" s="174" t="s">
        <v>44</v>
      </c>
      <c r="Q40" s="175"/>
      <c r="R40" s="118">
        <f>AVERAGE(I31,N39,R39)</f>
        <v>301179.01591268921</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0BD22-D10C-415D-BBD6-6B41264030E2}">
  <dimension ref="B1:AMK42"/>
  <sheetViews>
    <sheetView topLeftCell="A7" zoomScale="60" zoomScaleNormal="60" workbookViewId="0">
      <selection activeCell="E24" sqref="E24"/>
    </sheetView>
  </sheetViews>
  <sheetFormatPr defaultColWidth="9.140625" defaultRowHeight="21"/>
  <cols>
    <col min="1" max="1" width="3.42578125" style="56" customWidth="1"/>
    <col min="2" max="2" width="28.140625" style="54" customWidth="1"/>
    <col min="3" max="3" width="39.140625" style="54" bestFit="1" customWidth="1"/>
    <col min="4" max="4" width="22.7109375" style="54" bestFit="1" customWidth="1"/>
    <col min="5" max="5" width="16.28515625" style="54" bestFit="1" customWidth="1"/>
    <col min="6" max="6" width="29" style="54" bestFit="1" customWidth="1"/>
    <col min="7" max="7" width="29" style="54" customWidth="1"/>
    <col min="8" max="8" width="33.140625" style="54" bestFit="1" customWidth="1"/>
    <col min="9" max="9" width="27.42578125" style="54" bestFit="1" customWidth="1"/>
    <col min="10" max="10" width="14.140625" style="54" customWidth="1"/>
    <col min="11" max="11" width="11.85546875" style="54" customWidth="1"/>
    <col min="12" max="12" width="17.5703125" style="54" bestFit="1" customWidth="1"/>
    <col min="13" max="13" width="22.7109375" style="54" bestFit="1" customWidth="1"/>
    <col min="14" max="14" width="26.7109375" style="54" bestFit="1" customWidth="1"/>
    <col min="15" max="15" width="19" style="54" bestFit="1" customWidth="1"/>
    <col min="16" max="16" width="24.42578125" style="54" customWidth="1"/>
    <col min="17" max="17" width="23.85546875" style="54" customWidth="1"/>
    <col min="18" max="18" width="26.7109375" style="56" bestFit="1" customWidth="1"/>
    <col min="19" max="19" width="4.7109375" style="54" customWidth="1"/>
    <col min="20" max="20" width="12.7109375" style="54" bestFit="1" customWidth="1"/>
    <col min="21" max="21" width="13" style="54" customWidth="1"/>
    <col min="22" max="23" width="22.7109375" style="54" bestFit="1" customWidth="1"/>
    <col min="24" max="24" width="38.42578125" style="54" bestFit="1" customWidth="1"/>
    <col min="25" max="25" width="19.42578125" style="54" customWidth="1"/>
    <col min="26" max="1025" width="9.140625" style="54"/>
    <col min="1026" max="16384" width="9.140625" style="56"/>
  </cols>
  <sheetData>
    <row r="1" spans="2:25" ht="18" customHeight="1" thickBot="1"/>
    <row r="2" spans="2:25">
      <c r="B2" s="55" t="s">
        <v>0</v>
      </c>
      <c r="C2" s="58" t="s">
        <v>289</v>
      </c>
    </row>
    <row r="3" spans="2:25">
      <c r="B3" s="57" t="s">
        <v>1</v>
      </c>
      <c r="C3" s="58" t="s">
        <v>196</v>
      </c>
    </row>
    <row r="4" spans="2:25">
      <c r="B4" s="57" t="s">
        <v>2</v>
      </c>
      <c r="C4" s="58" t="s">
        <v>197</v>
      </c>
    </row>
    <row r="5" spans="2:25" ht="21.75" thickBot="1">
      <c r="B5" s="59" t="s">
        <v>3</v>
      </c>
      <c r="C5" s="130">
        <v>46113</v>
      </c>
      <c r="D5" s="103"/>
    </row>
    <row r="6" spans="2:25" ht="21.75" thickBot="1"/>
    <row r="7" spans="2:25" ht="153" customHeight="1" thickBot="1">
      <c r="B7" s="60" t="s">
        <v>4</v>
      </c>
      <c r="C7" s="115" t="s">
        <v>494</v>
      </c>
      <c r="D7" s="162" t="str">
        <f>Planilha!C17</f>
        <v>Mini Escavadeira Hidráulica sobre esteiras, nova, ano de fabricação corrente, equipada com motor diesel com potência bruta (nominal) de no mínimo 23,6 HP ou unidade equivalente, declarado pelo fabricante, peso operacional mínimo de 2900 kg, com cabine fechada ROPS/FOPS (Essas estruturas devem cumprir os padrões estabelecidos por órgãos reguladores, como a Organização Internacional de Normalização (ISO) ou equivalente), com ar-condicionado, capacidade volumétrica da caçamba mínima de 0,1 m³ e profundidade de escavação mínima de 2,7 m. Lâmina frontal com largura mínima 1500 mm e altura mínima 300 mm. A máquina deve estar em conformidade com as normas de emissões vigentes no Brasil e ser entregue com o tanque de combustível completamente cheio. Garantia mínima de 12 meses, contada a partir do recebimento definitivo do bem, atestado pelo fiscal com todos os equipamentos e acessórios exigidos pelo Código Brasileiro de Trânsito. A marca ofertada deverá possuir Assistência Técnica Autorizada ou terceirizada/certificada no estado de entrega da máquina. Logomarca da Codevasf em local visível, conforme termo de referência. Deverá ser realizada entrega técnica.</v>
      </c>
      <c r="E7" s="163"/>
      <c r="F7" s="163"/>
      <c r="G7" s="163"/>
      <c r="H7" s="163"/>
      <c r="I7" s="163"/>
      <c r="J7" s="163"/>
      <c r="K7" s="163"/>
      <c r="L7" s="163"/>
      <c r="M7" s="163"/>
      <c r="N7" s="164"/>
      <c r="O7" s="61" t="s">
        <v>5</v>
      </c>
      <c r="P7" s="62" t="s">
        <v>6</v>
      </c>
      <c r="Q7" s="63" t="s">
        <v>7</v>
      </c>
      <c r="R7" s="64" t="s">
        <v>268</v>
      </c>
      <c r="T7" s="65"/>
      <c r="U7" s="65"/>
      <c r="V7" s="65"/>
      <c r="W7" s="65"/>
      <c r="X7" s="65"/>
    </row>
    <row r="8" spans="2:25" ht="21.75" thickBot="1">
      <c r="B8" s="160" t="s">
        <v>8</v>
      </c>
      <c r="C8" s="160"/>
      <c r="D8" s="160"/>
      <c r="E8" s="160"/>
      <c r="F8" s="160"/>
      <c r="G8" s="160"/>
      <c r="H8" s="160"/>
      <c r="I8" s="160"/>
      <c r="J8" s="160" t="s">
        <v>9</v>
      </c>
      <c r="K8" s="160"/>
      <c r="L8" s="160"/>
      <c r="M8" s="160"/>
      <c r="N8" s="160"/>
      <c r="O8" s="160" t="s">
        <v>10</v>
      </c>
      <c r="P8" s="160"/>
      <c r="Q8" s="160"/>
      <c r="R8" s="160"/>
      <c r="U8" s="161" t="s">
        <v>11</v>
      </c>
      <c r="V8" s="161"/>
      <c r="W8" s="161"/>
      <c r="X8" s="161"/>
      <c r="Y8" s="161"/>
    </row>
    <row r="9" spans="2:25">
      <c r="B9" s="69" t="s">
        <v>12</v>
      </c>
      <c r="C9" s="66" t="s">
        <v>13</v>
      </c>
      <c r="D9" s="66" t="s">
        <v>14</v>
      </c>
      <c r="E9" s="66" t="s">
        <v>15</v>
      </c>
      <c r="F9" s="66" t="s">
        <v>231</v>
      </c>
      <c r="G9" s="66" t="s">
        <v>16</v>
      </c>
      <c r="H9" s="66" t="s">
        <v>17</v>
      </c>
      <c r="I9" s="67" t="s">
        <v>18</v>
      </c>
      <c r="J9" s="69" t="s">
        <v>19</v>
      </c>
      <c r="K9" s="66" t="s">
        <v>20</v>
      </c>
      <c r="L9" s="66" t="s">
        <v>15</v>
      </c>
      <c r="M9" s="66" t="s">
        <v>14</v>
      </c>
      <c r="N9" s="67" t="s">
        <v>21</v>
      </c>
      <c r="O9" s="69" t="s">
        <v>22</v>
      </c>
      <c r="P9" s="66" t="s">
        <v>15</v>
      </c>
      <c r="Q9" s="66" t="s">
        <v>14</v>
      </c>
      <c r="R9" s="68" t="s">
        <v>21</v>
      </c>
      <c r="T9" s="70"/>
      <c r="U9" s="71" t="s">
        <v>23</v>
      </c>
      <c r="V9" s="72" t="s">
        <v>24</v>
      </c>
      <c r="W9" s="72" t="s">
        <v>25</v>
      </c>
      <c r="X9" s="72" t="s">
        <v>26</v>
      </c>
      <c r="Y9" s="132" t="s">
        <v>27</v>
      </c>
    </row>
    <row r="10" spans="2:25" ht="42">
      <c r="B10" s="73" t="s">
        <v>465</v>
      </c>
      <c r="C10" s="74" t="s">
        <v>466</v>
      </c>
      <c r="D10" s="75">
        <v>248833.33</v>
      </c>
      <c r="E10" s="109" t="s">
        <v>257</v>
      </c>
      <c r="F10" s="78">
        <f>VLOOKUP(E10,'índices de atualização'!A6:B201,2,FALSE)</f>
        <v>911.74</v>
      </c>
      <c r="G10" s="78">
        <f>LARGE('índices de atualização'!$B$162:$B$201,1)</f>
        <v>913.68399999999997</v>
      </c>
      <c r="H10" s="75">
        <f>D10*(G10/F10)</f>
        <v>249363.88914352775</v>
      </c>
      <c r="I10" s="77" t="s">
        <v>29</v>
      </c>
      <c r="J10" s="73" t="s">
        <v>30</v>
      </c>
      <c r="K10" s="78">
        <v>37520</v>
      </c>
      <c r="L10" s="129">
        <v>46054</v>
      </c>
      <c r="M10" s="79">
        <v>531297.72</v>
      </c>
      <c r="N10" s="77" t="s">
        <v>29</v>
      </c>
      <c r="O10" s="85" t="s">
        <v>338</v>
      </c>
      <c r="P10" s="117">
        <v>46100</v>
      </c>
      <c r="Q10" s="75">
        <v>370000</v>
      </c>
      <c r="R10" s="116" t="s">
        <v>291</v>
      </c>
      <c r="U10" s="81" t="str">
        <f>IF(ISNUMBER(Q10),"Sim","")</f>
        <v>Sim</v>
      </c>
      <c r="V10" s="82" t="str">
        <f>IF(ISNUMBER(Q10),IF(_xlfn.RANK.EQ(Q10,$Q$10:$Q$34)=1,"Não","Sim"),"")</f>
        <v>Sim</v>
      </c>
      <c r="W10" s="82" t="str">
        <f>IF(ISNUMBER(Q10),IF(_xlfn.RANK.EQ(Q10,$Q$10:$Q$34)=COUNT($Q$10:$Q$34),"Não","Sim"),"")</f>
        <v>Sim</v>
      </c>
      <c r="X10" s="82" t="str">
        <f>IF(V10="","",IF(AND(V10="Sim",W10="Sim"),"Sim","Não"))</f>
        <v>Sim</v>
      </c>
      <c r="Y10" s="83" t="str">
        <f>IF(ISNUMBER(Q10),IF(_xlfn.RANK.EQ(Q10,$Q$10:$Q$34)&lt;=2,"Não","Sim"),"")</f>
        <v>Não</v>
      </c>
    </row>
    <row r="11" spans="2:25" ht="42">
      <c r="B11" s="73" t="s">
        <v>467</v>
      </c>
      <c r="C11" s="74" t="s">
        <v>468</v>
      </c>
      <c r="D11" s="75">
        <v>342666.6667</v>
      </c>
      <c r="E11" s="109" t="s">
        <v>257</v>
      </c>
      <c r="F11" s="78">
        <f>VLOOKUP(E11,'índices de atualização'!A7:B201,2,FALSE)</f>
        <v>911.74</v>
      </c>
      <c r="G11" s="78">
        <f>LARGE('índices de atualização'!$B$162:$B$201,1)</f>
        <v>913.68399999999997</v>
      </c>
      <c r="H11" s="75">
        <f t="shared" ref="H11:H19" si="0">D11*(G11/F11)</f>
        <v>343397.29604615655</v>
      </c>
      <c r="I11" s="77" t="s">
        <v>29</v>
      </c>
      <c r="J11" s="73" t="s">
        <v>31</v>
      </c>
      <c r="K11" s="78" t="s">
        <v>293</v>
      </c>
      <c r="L11" s="129">
        <v>45931</v>
      </c>
      <c r="M11" s="79">
        <v>667576.2121</v>
      </c>
      <c r="N11" s="77" t="s">
        <v>29</v>
      </c>
      <c r="O11" s="73" t="s">
        <v>339</v>
      </c>
      <c r="P11" s="117">
        <v>46100</v>
      </c>
      <c r="Q11" s="75">
        <v>280000</v>
      </c>
      <c r="R11" s="116" t="str">
        <f t="shared" ref="R11:R33" si="1">U11</f>
        <v>Sim</v>
      </c>
      <c r="U11" s="81" t="str">
        <f t="shared" ref="U11:U33" si="2">IF(ISNUMBER(Q11),"Sim","")</f>
        <v>Sim</v>
      </c>
      <c r="V11" s="82" t="str">
        <f t="shared" ref="V11:V33" si="3">IF(ISNUMBER(Q11),IF(_xlfn.RANK.EQ(Q11,$Q$10:$Q$34)=1,"Não","Sim"),"")</f>
        <v>Sim</v>
      </c>
      <c r="W11" s="82" t="str">
        <f t="shared" ref="W11:W33" si="4">IF(ISNUMBER(Q11),IF(_xlfn.RANK.EQ(Q11,$Q$10:$Q$34)=COUNT($Q$10:$Q$34),"Não","Sim"),"")</f>
        <v>Não</v>
      </c>
      <c r="X11" s="82" t="str">
        <f t="shared" ref="X11:X33" si="5">IF(V11="","",IF(AND(V11="Sim",W11="Sim"),"Sim","Não"))</f>
        <v>Não</v>
      </c>
      <c r="Y11" s="83" t="str">
        <f t="shared" ref="Y11:Y33" si="6">IF(ISNUMBER(Q11),IF(_xlfn.RANK.EQ(Q11,Q11:Q35)&lt;=2,"Não","Sim"),"")</f>
        <v>Sim</v>
      </c>
    </row>
    <row r="12" spans="2:25" ht="42">
      <c r="B12" s="73" t="s">
        <v>469</v>
      </c>
      <c r="C12" s="78" t="s">
        <v>470</v>
      </c>
      <c r="D12" s="75">
        <v>248333.33</v>
      </c>
      <c r="E12" s="109" t="s">
        <v>257</v>
      </c>
      <c r="F12" s="78">
        <f>VLOOKUP(E12,'índices de atualização'!A8:B201,2,FALSE)</f>
        <v>911.74</v>
      </c>
      <c r="G12" s="78">
        <f>LARGE('índices de atualização'!$B$162:$B$201,1)</f>
        <v>913.68399999999997</v>
      </c>
      <c r="H12" s="75">
        <f t="shared" si="0"/>
        <v>248862.8230501239</v>
      </c>
      <c r="I12" s="77" t="s">
        <v>29</v>
      </c>
      <c r="J12" s="73" t="s">
        <v>290</v>
      </c>
      <c r="K12" s="74">
        <v>636583</v>
      </c>
      <c r="L12" s="129">
        <v>46082</v>
      </c>
      <c r="M12" s="131">
        <f>AVERAGE(D10:D27)</f>
        <v>306734.99966000003</v>
      </c>
      <c r="N12" s="77" t="s">
        <v>29</v>
      </c>
      <c r="O12" s="73" t="s">
        <v>483</v>
      </c>
      <c r="P12" s="117">
        <v>46105</v>
      </c>
      <c r="Q12" s="75">
        <v>290000</v>
      </c>
      <c r="R12" s="116" t="str">
        <f t="shared" si="1"/>
        <v>Sim</v>
      </c>
      <c r="U12" s="81" t="str">
        <f t="shared" si="2"/>
        <v>Sim</v>
      </c>
      <c r="V12" s="82" t="str">
        <f t="shared" si="3"/>
        <v>Sim</v>
      </c>
      <c r="W12" s="82" t="str">
        <f t="shared" si="4"/>
        <v>Sim</v>
      </c>
      <c r="X12" s="82" t="str">
        <f t="shared" si="5"/>
        <v>Sim</v>
      </c>
      <c r="Y12" s="83" t="str">
        <f t="shared" si="6"/>
        <v>Não</v>
      </c>
    </row>
    <row r="13" spans="2:25" ht="42">
      <c r="B13" s="73" t="s">
        <v>471</v>
      </c>
      <c r="C13" s="78" t="s">
        <v>472</v>
      </c>
      <c r="D13" s="75">
        <v>170000</v>
      </c>
      <c r="E13" s="109" t="s">
        <v>256</v>
      </c>
      <c r="F13" s="78">
        <f>VLOOKUP(E13,'índices de atualização'!A9:B201,2,FALSE)</f>
        <v>908.673</v>
      </c>
      <c r="G13" s="78">
        <f>LARGE('índices de atualização'!$B$162:$B$201,1)</f>
        <v>913.68399999999997</v>
      </c>
      <c r="H13" s="75">
        <f t="shared" si="0"/>
        <v>170937.4879632167</v>
      </c>
      <c r="I13" s="77" t="s">
        <v>29</v>
      </c>
      <c r="J13" s="85"/>
      <c r="K13" s="74"/>
      <c r="L13" s="117"/>
      <c r="M13" s="75"/>
      <c r="N13" s="77"/>
      <c r="O13" s="73" t="s">
        <v>484</v>
      </c>
      <c r="P13" s="117">
        <v>46113</v>
      </c>
      <c r="Q13" s="75">
        <v>379000</v>
      </c>
      <c r="R13" s="116" t="s">
        <v>291</v>
      </c>
      <c r="U13" s="81" t="str">
        <f t="shared" si="2"/>
        <v>Sim</v>
      </c>
      <c r="V13" s="82" t="str">
        <f t="shared" si="3"/>
        <v>Não</v>
      </c>
      <c r="W13" s="82" t="str">
        <f t="shared" si="4"/>
        <v>Sim</v>
      </c>
      <c r="X13" s="82" t="str">
        <f t="shared" si="5"/>
        <v>Não</v>
      </c>
      <c r="Y13" s="83" t="str">
        <f t="shared" si="6"/>
        <v>Não</v>
      </c>
    </row>
    <row r="14" spans="2:25" ht="41.25" customHeight="1">
      <c r="B14" s="73" t="s">
        <v>473</v>
      </c>
      <c r="C14" s="78" t="s">
        <v>474</v>
      </c>
      <c r="D14" s="75">
        <v>466666.66989999998</v>
      </c>
      <c r="E14" s="109" t="s">
        <v>255</v>
      </c>
      <c r="F14" s="78">
        <f>VLOOKUP(E14,'índices de atualização'!A10:B201,2,FALSE)</f>
        <v>903.55</v>
      </c>
      <c r="G14" s="78">
        <f>LARGE('índices de atualização'!$B$162:$B$201,1)</f>
        <v>913.68399999999997</v>
      </c>
      <c r="H14" s="75">
        <f t="shared" si="0"/>
        <v>471900.69129645469</v>
      </c>
      <c r="I14" s="77" t="s">
        <v>29</v>
      </c>
      <c r="J14" s="85"/>
      <c r="K14" s="84"/>
      <c r="L14" s="117"/>
      <c r="M14" s="75"/>
      <c r="N14" s="77"/>
      <c r="O14" s="85" t="s">
        <v>486</v>
      </c>
      <c r="P14" s="117">
        <v>46097</v>
      </c>
      <c r="Q14" s="75">
        <v>285000</v>
      </c>
      <c r="R14" s="116" t="str">
        <f t="shared" si="1"/>
        <v>Sim</v>
      </c>
      <c r="U14" s="81" t="str">
        <f t="shared" si="2"/>
        <v>Sim</v>
      </c>
      <c r="V14" s="82" t="str">
        <f t="shared" si="3"/>
        <v>Sim</v>
      </c>
      <c r="W14" s="82" t="str">
        <f t="shared" si="4"/>
        <v>Sim</v>
      </c>
      <c r="X14" s="82" t="str">
        <f t="shared" si="5"/>
        <v>Sim</v>
      </c>
      <c r="Y14" s="83" t="str">
        <f t="shared" si="6"/>
        <v>Não</v>
      </c>
    </row>
    <row r="15" spans="2:25" ht="42">
      <c r="B15" s="73" t="s">
        <v>469</v>
      </c>
      <c r="C15" s="78" t="s">
        <v>475</v>
      </c>
      <c r="D15" s="75">
        <v>223000</v>
      </c>
      <c r="E15" s="109" t="s">
        <v>254</v>
      </c>
      <c r="F15" s="78">
        <f>VLOOKUP(E15,'índices de atualização'!A11:B201,2,FALSE)</f>
        <v>901.55</v>
      </c>
      <c r="G15" s="78">
        <f>LARGE('índices de atualização'!$B$162:$B$201,1)</f>
        <v>913.68399999999997</v>
      </c>
      <c r="H15" s="75">
        <f t="shared" si="0"/>
        <v>226001.36653541125</v>
      </c>
      <c r="I15" s="77" t="s">
        <v>29</v>
      </c>
      <c r="J15" s="85"/>
      <c r="K15" s="84"/>
      <c r="L15" s="117"/>
      <c r="M15" s="75"/>
      <c r="N15" s="77"/>
      <c r="O15" s="85"/>
      <c r="P15" s="117"/>
      <c r="Q15" s="74"/>
      <c r="R15" s="116" t="str">
        <f t="shared" si="1"/>
        <v/>
      </c>
      <c r="U15" s="81" t="str">
        <f t="shared" si="2"/>
        <v/>
      </c>
      <c r="V15" s="82" t="str">
        <f t="shared" si="3"/>
        <v/>
      </c>
      <c r="W15" s="82" t="str">
        <f t="shared" si="4"/>
        <v/>
      </c>
      <c r="X15" s="82" t="str">
        <f t="shared" si="5"/>
        <v/>
      </c>
      <c r="Y15" s="83" t="str">
        <f t="shared" si="6"/>
        <v/>
      </c>
    </row>
    <row r="16" spans="2:25" ht="42">
      <c r="B16" s="73" t="s">
        <v>476</v>
      </c>
      <c r="C16" s="78" t="s">
        <v>477</v>
      </c>
      <c r="D16" s="75">
        <v>359250</v>
      </c>
      <c r="E16" s="109" t="s">
        <v>254</v>
      </c>
      <c r="F16" s="78">
        <f>VLOOKUP(E16,'índices de atualização'!A12:B201,2,FALSE)</f>
        <v>901.55</v>
      </c>
      <c r="G16" s="78">
        <f>LARGE('índices de atualização'!$B$162:$B$201,1)</f>
        <v>913.68399999999997</v>
      </c>
      <c r="H16" s="75">
        <f t="shared" si="0"/>
        <v>364085.16111141921</v>
      </c>
      <c r="I16" s="77" t="s">
        <v>29</v>
      </c>
      <c r="J16" s="85"/>
      <c r="K16" s="84"/>
      <c r="L16" s="117"/>
      <c r="M16" s="75"/>
      <c r="N16" s="77"/>
      <c r="O16" s="85"/>
      <c r="P16" s="117"/>
      <c r="Q16" s="74"/>
      <c r="R16" s="116" t="str">
        <f t="shared" si="1"/>
        <v/>
      </c>
      <c r="U16" s="81" t="str">
        <f t="shared" si="2"/>
        <v/>
      </c>
      <c r="V16" s="82" t="str">
        <f t="shared" si="3"/>
        <v/>
      </c>
      <c r="W16" s="82" t="str">
        <f t="shared" si="4"/>
        <v/>
      </c>
      <c r="X16" s="82" t="str">
        <f t="shared" si="5"/>
        <v/>
      </c>
      <c r="Y16" s="83" t="str">
        <f t="shared" si="6"/>
        <v/>
      </c>
    </row>
    <row r="17" spans="2:25" ht="84">
      <c r="B17" s="73" t="s">
        <v>478</v>
      </c>
      <c r="C17" s="78" t="s">
        <v>479</v>
      </c>
      <c r="D17" s="75">
        <v>375600</v>
      </c>
      <c r="E17" s="109" t="s">
        <v>251</v>
      </c>
      <c r="F17" s="78">
        <f>VLOOKUP(E17,'índices de atualização'!A13:B201,2,FALSE)</f>
        <v>901.39300000000003</v>
      </c>
      <c r="G17" s="78">
        <f>LARGE('índices de atualização'!$B$162:$B$201,1)</f>
        <v>913.68399999999997</v>
      </c>
      <c r="H17" s="75">
        <f t="shared" si="0"/>
        <v>380721.51702975284</v>
      </c>
      <c r="I17" s="77" t="s">
        <v>29</v>
      </c>
      <c r="J17" s="85"/>
      <c r="K17" s="84"/>
      <c r="L17" s="117"/>
      <c r="M17" s="75"/>
      <c r="N17" s="77"/>
      <c r="O17" s="85"/>
      <c r="P17" s="117"/>
      <c r="Q17" s="74"/>
      <c r="R17" s="116" t="str">
        <f t="shared" si="1"/>
        <v/>
      </c>
      <c r="U17" s="81" t="str">
        <f t="shared" si="2"/>
        <v/>
      </c>
      <c r="V17" s="82" t="str">
        <f t="shared" si="3"/>
        <v/>
      </c>
      <c r="W17" s="82" t="str">
        <f t="shared" si="4"/>
        <v/>
      </c>
      <c r="X17" s="82" t="str">
        <f t="shared" si="5"/>
        <v/>
      </c>
      <c r="Y17" s="83" t="str">
        <f t="shared" si="6"/>
        <v/>
      </c>
    </row>
    <row r="18" spans="2:25" ht="42">
      <c r="B18" s="73" t="s">
        <v>480</v>
      </c>
      <c r="C18" s="78" t="s">
        <v>481</v>
      </c>
      <c r="D18" s="75">
        <v>398000</v>
      </c>
      <c r="E18" s="109" t="s">
        <v>250</v>
      </c>
      <c r="F18" s="78">
        <f>VLOOKUP(E18,'índices de atualização'!A14:B201,2,FALSE)</f>
        <v>899.40800000000002</v>
      </c>
      <c r="G18" s="78">
        <f>LARGE('índices de atualização'!$B$162:$B$201,1)</f>
        <v>913.68399999999997</v>
      </c>
      <c r="H18" s="75">
        <f t="shared" si="0"/>
        <v>404317.31983704836</v>
      </c>
      <c r="I18" s="77" t="s">
        <v>29</v>
      </c>
      <c r="J18" s="85"/>
      <c r="K18" s="84"/>
      <c r="L18" s="117"/>
      <c r="M18" s="75"/>
      <c r="N18" s="77"/>
      <c r="O18" s="85"/>
      <c r="P18" s="117"/>
      <c r="Q18" s="74"/>
      <c r="R18" s="116" t="str">
        <f t="shared" si="1"/>
        <v/>
      </c>
      <c r="U18" s="81" t="str">
        <f t="shared" si="2"/>
        <v/>
      </c>
      <c r="V18" s="82" t="str">
        <f t="shared" si="3"/>
        <v/>
      </c>
      <c r="W18" s="82" t="str">
        <f t="shared" si="4"/>
        <v/>
      </c>
      <c r="X18" s="82" t="str">
        <f t="shared" si="5"/>
        <v/>
      </c>
      <c r="Y18" s="83" t="str">
        <f t="shared" si="6"/>
        <v/>
      </c>
    </row>
    <row r="19" spans="2:25" ht="84">
      <c r="B19" s="73" t="s">
        <v>478</v>
      </c>
      <c r="C19" s="78" t="s">
        <v>482</v>
      </c>
      <c r="D19" s="75">
        <v>235000</v>
      </c>
      <c r="E19" s="109" t="s">
        <v>251</v>
      </c>
      <c r="F19" s="78">
        <f>VLOOKUP(E19,'índices de atualização'!A15:B201,2,FALSE)</f>
        <v>901.39300000000003</v>
      </c>
      <c r="G19" s="78">
        <f>LARGE('índices de atualização'!$B$162:$B$201,1)</f>
        <v>913.68399999999997</v>
      </c>
      <c r="H19" s="75">
        <f t="shared" si="0"/>
        <v>238204.35703405729</v>
      </c>
      <c r="I19" s="77" t="s">
        <v>29</v>
      </c>
      <c r="J19" s="85"/>
      <c r="K19" s="84"/>
      <c r="L19" s="117"/>
      <c r="M19" s="75"/>
      <c r="N19" s="77"/>
      <c r="O19" s="85"/>
      <c r="P19" s="117"/>
      <c r="Q19" s="74"/>
      <c r="R19" s="116" t="str">
        <f t="shared" si="1"/>
        <v/>
      </c>
      <c r="U19" s="81" t="str">
        <f t="shared" si="2"/>
        <v/>
      </c>
      <c r="V19" s="82" t="str">
        <f t="shared" si="3"/>
        <v/>
      </c>
      <c r="W19" s="82" t="str">
        <f t="shared" si="4"/>
        <v/>
      </c>
      <c r="X19" s="82" t="str">
        <f t="shared" si="5"/>
        <v/>
      </c>
      <c r="Y19" s="83" t="str">
        <f t="shared" si="6"/>
        <v/>
      </c>
    </row>
    <row r="20" spans="2:25">
      <c r="B20" s="73"/>
      <c r="C20" s="78"/>
      <c r="D20" s="75"/>
      <c r="E20" s="109"/>
      <c r="F20" s="78"/>
      <c r="G20" s="78"/>
      <c r="H20" s="110"/>
      <c r="I20" s="77"/>
      <c r="J20" s="85"/>
      <c r="K20" s="84"/>
      <c r="L20" s="117"/>
      <c r="M20" s="75"/>
      <c r="N20" s="77"/>
      <c r="O20" s="85"/>
      <c r="P20" s="117"/>
      <c r="Q20" s="74"/>
      <c r="R20" s="116" t="str">
        <f t="shared" si="1"/>
        <v/>
      </c>
      <c r="U20" s="81" t="str">
        <f t="shared" si="2"/>
        <v/>
      </c>
      <c r="V20" s="82" t="str">
        <f t="shared" si="3"/>
        <v/>
      </c>
      <c r="W20" s="82" t="str">
        <f t="shared" si="4"/>
        <v/>
      </c>
      <c r="X20" s="82" t="str">
        <f t="shared" si="5"/>
        <v/>
      </c>
      <c r="Y20" s="83" t="str">
        <f t="shared" si="6"/>
        <v/>
      </c>
    </row>
    <row r="21" spans="2:25">
      <c r="B21" s="73"/>
      <c r="C21" s="78"/>
      <c r="D21" s="75"/>
      <c r="E21" s="109"/>
      <c r="F21" s="78"/>
      <c r="G21" s="78"/>
      <c r="H21" s="110"/>
      <c r="I21" s="77"/>
      <c r="J21" s="85"/>
      <c r="K21" s="84"/>
      <c r="L21" s="117"/>
      <c r="M21" s="75"/>
      <c r="N21" s="77"/>
      <c r="O21" s="85"/>
      <c r="P21" s="117"/>
      <c r="Q21" s="74"/>
      <c r="R21" s="116" t="str">
        <f t="shared" si="1"/>
        <v/>
      </c>
      <c r="U21" s="81" t="str">
        <f t="shared" si="2"/>
        <v/>
      </c>
      <c r="V21" s="82" t="str">
        <f t="shared" si="3"/>
        <v/>
      </c>
      <c r="W21" s="82" t="str">
        <f t="shared" si="4"/>
        <v/>
      </c>
      <c r="X21" s="82" t="str">
        <f t="shared" si="5"/>
        <v/>
      </c>
      <c r="Y21" s="83" t="str">
        <f t="shared" si="6"/>
        <v/>
      </c>
    </row>
    <row r="22" spans="2:25">
      <c r="B22" s="73"/>
      <c r="C22" s="78"/>
      <c r="D22" s="75"/>
      <c r="E22" s="109"/>
      <c r="F22" s="78"/>
      <c r="G22" s="78"/>
      <c r="H22" s="110"/>
      <c r="I22" s="77"/>
      <c r="J22" s="85"/>
      <c r="K22" s="84"/>
      <c r="L22" s="117"/>
      <c r="M22" s="75"/>
      <c r="N22" s="77"/>
      <c r="O22" s="85"/>
      <c r="P22" s="117"/>
      <c r="Q22" s="74"/>
      <c r="R22" s="116" t="str">
        <f t="shared" si="1"/>
        <v/>
      </c>
      <c r="U22" s="81" t="str">
        <f t="shared" si="2"/>
        <v/>
      </c>
      <c r="V22" s="82" t="str">
        <f t="shared" si="3"/>
        <v/>
      </c>
      <c r="W22" s="82" t="str">
        <f t="shared" si="4"/>
        <v/>
      </c>
      <c r="X22" s="82" t="str">
        <f t="shared" si="5"/>
        <v/>
      </c>
      <c r="Y22" s="83" t="str">
        <f t="shared" si="6"/>
        <v/>
      </c>
    </row>
    <row r="23" spans="2:25">
      <c r="B23" s="73"/>
      <c r="C23" s="78"/>
      <c r="D23" s="75"/>
      <c r="E23" s="109"/>
      <c r="F23" s="78"/>
      <c r="G23" s="78"/>
      <c r="H23" s="110"/>
      <c r="I23" s="77"/>
      <c r="J23" s="85"/>
      <c r="K23" s="84"/>
      <c r="L23" s="117"/>
      <c r="M23" s="75"/>
      <c r="N23" s="77"/>
      <c r="O23" s="85"/>
      <c r="P23" s="117"/>
      <c r="Q23" s="74"/>
      <c r="R23" s="116" t="str">
        <f t="shared" si="1"/>
        <v/>
      </c>
      <c r="U23" s="81" t="str">
        <f t="shared" si="2"/>
        <v/>
      </c>
      <c r="V23" s="82" t="str">
        <f t="shared" si="3"/>
        <v/>
      </c>
      <c r="W23" s="82" t="str">
        <f t="shared" si="4"/>
        <v/>
      </c>
      <c r="X23" s="82" t="str">
        <f t="shared" si="5"/>
        <v/>
      </c>
      <c r="Y23" s="83" t="str">
        <f t="shared" si="6"/>
        <v/>
      </c>
    </row>
    <row r="24" spans="2:25">
      <c r="B24" s="73"/>
      <c r="C24" s="78"/>
      <c r="D24" s="75"/>
      <c r="E24" s="109"/>
      <c r="F24" s="78"/>
      <c r="G24" s="78"/>
      <c r="H24" s="110"/>
      <c r="I24" s="77"/>
      <c r="J24" s="85"/>
      <c r="K24" s="84"/>
      <c r="L24" s="117"/>
      <c r="M24" s="75"/>
      <c r="N24" s="77"/>
      <c r="O24" s="85"/>
      <c r="P24" s="117"/>
      <c r="Q24" s="74"/>
      <c r="R24" s="116" t="str">
        <f t="shared" si="1"/>
        <v/>
      </c>
      <c r="U24" s="81" t="str">
        <f t="shared" si="2"/>
        <v/>
      </c>
      <c r="V24" s="82" t="str">
        <f t="shared" si="3"/>
        <v/>
      </c>
      <c r="W24" s="82" t="str">
        <f t="shared" si="4"/>
        <v/>
      </c>
      <c r="X24" s="82" t="str">
        <f t="shared" si="5"/>
        <v/>
      </c>
      <c r="Y24" s="83" t="str">
        <f t="shared" si="6"/>
        <v/>
      </c>
    </row>
    <row r="25" spans="2:25">
      <c r="B25" s="73"/>
      <c r="C25" s="78"/>
      <c r="D25" s="75"/>
      <c r="E25" s="109"/>
      <c r="F25" s="78"/>
      <c r="G25" s="78"/>
      <c r="H25" s="110"/>
      <c r="I25" s="77"/>
      <c r="J25" s="85"/>
      <c r="K25" s="84"/>
      <c r="L25" s="117"/>
      <c r="M25" s="75"/>
      <c r="N25" s="77"/>
      <c r="O25" s="85"/>
      <c r="P25" s="117"/>
      <c r="Q25" s="74"/>
      <c r="R25" s="116" t="str">
        <f t="shared" si="1"/>
        <v/>
      </c>
      <c r="U25" s="81" t="str">
        <f t="shared" si="2"/>
        <v/>
      </c>
      <c r="V25" s="82" t="str">
        <f t="shared" si="3"/>
        <v/>
      </c>
      <c r="W25" s="82" t="str">
        <f t="shared" si="4"/>
        <v/>
      </c>
      <c r="X25" s="82" t="str">
        <f t="shared" si="5"/>
        <v/>
      </c>
      <c r="Y25" s="83" t="str">
        <f t="shared" si="6"/>
        <v/>
      </c>
    </row>
    <row r="26" spans="2:25">
      <c r="B26" s="73"/>
      <c r="C26" s="78"/>
      <c r="D26" s="75"/>
      <c r="E26" s="109"/>
      <c r="F26" s="78"/>
      <c r="G26" s="78"/>
      <c r="H26" s="110"/>
      <c r="I26" s="77"/>
      <c r="J26" s="85"/>
      <c r="K26" s="84"/>
      <c r="L26" s="117"/>
      <c r="M26" s="75"/>
      <c r="N26" s="77"/>
      <c r="O26" s="85"/>
      <c r="P26" s="117"/>
      <c r="Q26" s="74"/>
      <c r="R26" s="116" t="str">
        <f t="shared" si="1"/>
        <v/>
      </c>
      <c r="U26" s="81" t="str">
        <f t="shared" si="2"/>
        <v/>
      </c>
      <c r="V26" s="82" t="str">
        <f t="shared" si="3"/>
        <v/>
      </c>
      <c r="W26" s="82" t="str">
        <f t="shared" si="4"/>
        <v/>
      </c>
      <c r="X26" s="82" t="str">
        <f t="shared" si="5"/>
        <v/>
      </c>
      <c r="Y26" s="83" t="str">
        <f t="shared" si="6"/>
        <v/>
      </c>
    </row>
    <row r="27" spans="2:25">
      <c r="B27" s="73"/>
      <c r="C27" s="74"/>
      <c r="D27" s="75"/>
      <c r="E27" s="109"/>
      <c r="F27" s="78"/>
      <c r="G27" s="78"/>
      <c r="H27" s="110"/>
      <c r="I27" s="77"/>
      <c r="J27" s="85"/>
      <c r="K27" s="84"/>
      <c r="L27" s="117"/>
      <c r="M27" s="75"/>
      <c r="N27" s="77"/>
      <c r="O27" s="85"/>
      <c r="P27" s="117"/>
      <c r="Q27" s="74"/>
      <c r="R27" s="116" t="str">
        <f t="shared" si="1"/>
        <v/>
      </c>
      <c r="U27" s="81" t="str">
        <f t="shared" si="2"/>
        <v/>
      </c>
      <c r="V27" s="82" t="str">
        <f t="shared" si="3"/>
        <v/>
      </c>
      <c r="W27" s="82" t="str">
        <f t="shared" si="4"/>
        <v/>
      </c>
      <c r="X27" s="82" t="str">
        <f t="shared" si="5"/>
        <v/>
      </c>
      <c r="Y27" s="83" t="str">
        <f t="shared" si="6"/>
        <v/>
      </c>
    </row>
    <row r="28" spans="2:25">
      <c r="B28" s="165" t="s">
        <v>32</v>
      </c>
      <c r="C28" s="166"/>
      <c r="D28" s="166"/>
      <c r="E28" s="166"/>
      <c r="F28" s="166"/>
      <c r="G28" s="166"/>
      <c r="H28" s="166"/>
      <c r="I28" s="76">
        <f t="array" ref="I28">IFERROR(AVERAGE(IF(I7:I27="Sim",H7:H27)),"")</f>
        <v>309779.19090471684</v>
      </c>
      <c r="J28" s="85"/>
      <c r="K28" s="84"/>
      <c r="L28" s="117"/>
      <c r="M28" s="75"/>
      <c r="N28" s="77"/>
      <c r="O28" s="85"/>
      <c r="P28" s="117"/>
      <c r="Q28" s="74"/>
      <c r="R28" s="116" t="str">
        <f t="shared" si="1"/>
        <v/>
      </c>
      <c r="U28" s="81" t="str">
        <f t="shared" si="2"/>
        <v/>
      </c>
      <c r="V28" s="82" t="str">
        <f t="shared" si="3"/>
        <v/>
      </c>
      <c r="W28" s="82" t="str">
        <f t="shared" si="4"/>
        <v/>
      </c>
      <c r="X28" s="82" t="str">
        <f t="shared" si="5"/>
        <v/>
      </c>
      <c r="Y28" s="83" t="str">
        <f t="shared" si="6"/>
        <v/>
      </c>
    </row>
    <row r="29" spans="2:25">
      <c r="B29" s="165" t="s">
        <v>33</v>
      </c>
      <c r="C29" s="166"/>
      <c r="D29" s="166"/>
      <c r="E29" s="166"/>
      <c r="F29" s="166"/>
      <c r="G29" s="166"/>
      <c r="H29" s="166"/>
      <c r="I29" s="76">
        <f t="array" ref="I29">IFERROR(MEDIAN(IF(I10:I27="Sim",H10:H27)),"")</f>
        <v>296380.59259484214</v>
      </c>
      <c r="J29" s="85"/>
      <c r="K29" s="74"/>
      <c r="L29" s="117"/>
      <c r="M29" s="75"/>
      <c r="N29" s="77"/>
      <c r="O29" s="85"/>
      <c r="P29" s="117"/>
      <c r="Q29" s="74"/>
      <c r="R29" s="116" t="str">
        <f t="shared" si="1"/>
        <v/>
      </c>
      <c r="U29" s="81" t="str">
        <f t="shared" si="2"/>
        <v/>
      </c>
      <c r="V29" s="82" t="str">
        <f t="shared" si="3"/>
        <v/>
      </c>
      <c r="W29" s="82" t="str">
        <f t="shared" si="4"/>
        <v/>
      </c>
      <c r="X29" s="82" t="str">
        <f t="shared" si="5"/>
        <v/>
      </c>
      <c r="Y29" s="83" t="str">
        <f t="shared" si="6"/>
        <v/>
      </c>
    </row>
    <row r="30" spans="2:25">
      <c r="B30" s="165" t="s">
        <v>34</v>
      </c>
      <c r="C30" s="166"/>
      <c r="D30" s="166"/>
      <c r="E30" s="166"/>
      <c r="F30" s="166"/>
      <c r="G30" s="166"/>
      <c r="H30" s="166"/>
      <c r="I30" s="111">
        <f>MIN(H10:H27)</f>
        <v>170937.4879632167</v>
      </c>
      <c r="J30" s="85"/>
      <c r="K30" s="74"/>
      <c r="L30" s="117"/>
      <c r="M30" s="75"/>
      <c r="N30" s="77"/>
      <c r="O30" s="85"/>
      <c r="P30" s="117"/>
      <c r="Q30" s="74"/>
      <c r="R30" s="116" t="str">
        <f t="shared" si="1"/>
        <v/>
      </c>
      <c r="U30" s="81" t="str">
        <f t="shared" si="2"/>
        <v/>
      </c>
      <c r="V30" s="82" t="str">
        <f t="shared" si="3"/>
        <v/>
      </c>
      <c r="W30" s="82" t="str">
        <f t="shared" si="4"/>
        <v/>
      </c>
      <c r="X30" s="82" t="str">
        <f t="shared" si="5"/>
        <v/>
      </c>
      <c r="Y30" s="83" t="str">
        <f t="shared" si="6"/>
        <v/>
      </c>
    </row>
    <row r="31" spans="2:25" ht="21.75" thickBot="1">
      <c r="B31" s="167" t="s">
        <v>35</v>
      </c>
      <c r="C31" s="168"/>
      <c r="D31" s="168"/>
      <c r="E31" s="168"/>
      <c r="F31" s="168"/>
      <c r="G31" s="168"/>
      <c r="H31" s="168"/>
      <c r="I31" s="112">
        <f>MIN(I28:I29)</f>
        <v>296380.59259484214</v>
      </c>
      <c r="J31" s="85"/>
      <c r="K31" s="74"/>
      <c r="L31" s="117"/>
      <c r="M31" s="74"/>
      <c r="N31" s="77"/>
      <c r="O31" s="85"/>
      <c r="P31" s="117"/>
      <c r="Q31" s="74"/>
      <c r="R31" s="116" t="str">
        <f t="shared" si="1"/>
        <v/>
      </c>
      <c r="U31" s="81" t="str">
        <f t="shared" si="2"/>
        <v/>
      </c>
      <c r="V31" s="82" t="str">
        <f t="shared" si="3"/>
        <v/>
      </c>
      <c r="W31" s="82" t="str">
        <f t="shared" si="4"/>
        <v/>
      </c>
      <c r="X31" s="82" t="str">
        <f t="shared" si="5"/>
        <v/>
      </c>
      <c r="Y31" s="83" t="str">
        <f t="shared" si="6"/>
        <v/>
      </c>
    </row>
    <row r="32" spans="2:25" ht="21.75" thickBot="1">
      <c r="B32" s="169" t="s">
        <v>36</v>
      </c>
      <c r="C32" s="169"/>
      <c r="D32" s="107"/>
      <c r="E32" s="108"/>
      <c r="F32" s="108"/>
      <c r="G32" s="108"/>
      <c r="H32" s="108"/>
      <c r="I32" s="108"/>
      <c r="J32" s="85"/>
      <c r="K32" s="74"/>
      <c r="L32" s="117"/>
      <c r="M32" s="74"/>
      <c r="N32" s="77"/>
      <c r="O32" s="85"/>
      <c r="P32" s="117"/>
      <c r="Q32" s="74"/>
      <c r="R32" s="116" t="str">
        <f t="shared" si="1"/>
        <v/>
      </c>
      <c r="U32" s="81" t="str">
        <f t="shared" si="2"/>
        <v/>
      </c>
      <c r="V32" s="82" t="str">
        <f t="shared" si="3"/>
        <v/>
      </c>
      <c r="W32" s="82" t="str">
        <f t="shared" si="4"/>
        <v/>
      </c>
      <c r="X32" s="82" t="str">
        <f t="shared" si="5"/>
        <v/>
      </c>
      <c r="Y32" s="83" t="str">
        <f t="shared" si="6"/>
        <v/>
      </c>
    </row>
    <row r="33" spans="2:25" ht="23.25" customHeight="1">
      <c r="B33" s="88"/>
      <c r="C33" s="88"/>
      <c r="D33" s="89"/>
      <c r="E33" s="89"/>
      <c r="F33" s="89"/>
      <c r="G33" s="89"/>
      <c r="H33" s="89"/>
      <c r="I33" s="89"/>
      <c r="J33" s="85"/>
      <c r="K33" s="74"/>
      <c r="L33" s="117"/>
      <c r="M33" s="74"/>
      <c r="N33" s="77"/>
      <c r="O33" s="85"/>
      <c r="P33" s="117"/>
      <c r="Q33" s="74"/>
      <c r="R33" s="116" t="str">
        <f t="shared" si="1"/>
        <v/>
      </c>
      <c r="U33" s="81" t="str">
        <f t="shared" si="2"/>
        <v/>
      </c>
      <c r="V33" s="82" t="str">
        <f t="shared" si="3"/>
        <v/>
      </c>
      <c r="W33" s="82" t="str">
        <f t="shared" si="4"/>
        <v/>
      </c>
      <c r="X33" s="82" t="str">
        <f t="shared" si="5"/>
        <v/>
      </c>
      <c r="Y33" s="83" t="str">
        <f t="shared" si="6"/>
        <v/>
      </c>
    </row>
    <row r="34" spans="2:25" ht="21.75" thickBot="1">
      <c r="B34" s="88"/>
      <c r="C34" s="88"/>
      <c r="D34" s="89"/>
      <c r="E34" s="89"/>
      <c r="F34" s="89"/>
      <c r="G34" s="89"/>
      <c r="H34" s="89"/>
      <c r="I34" s="89"/>
      <c r="J34" s="85"/>
      <c r="K34" s="74"/>
      <c r="L34" s="117"/>
      <c r="M34" s="74"/>
      <c r="N34" s="77"/>
      <c r="O34" s="170" t="s">
        <v>37</v>
      </c>
      <c r="P34" s="171"/>
      <c r="Q34" s="171"/>
      <c r="R34" s="80" t="str">
        <f>IF(COUNTIF(R10:R33,"Sim")&lt;3,"N/D (são necessários pelo menos 3 preços)",IFERROR(INDEX(U9:Y9,1,MATCH(R38,U38:Y38,0)),"Seleção específica de preços"))</f>
        <v>Seleção específica de preços</v>
      </c>
      <c r="U34" s="81" t="str">
        <f>IF(ISNUMBER(Q34),"Sim","")</f>
        <v/>
      </c>
      <c r="V34" s="82" t="str">
        <f>IF(ISNUMBER(Q34),IF(_xlfn.RANK.EQ(Q34,$Q$10:$Q$34)=1,"Não","Sim"),"")</f>
        <v/>
      </c>
      <c r="W34" s="82" t="str">
        <f>IF(ISNUMBER(Q34),IF(_xlfn.RANK.EQ(Q34,$Q$10:$Q$34)=COUNT($Q$10:$Q$34),"Não","Sim"),"")</f>
        <v/>
      </c>
      <c r="X34" s="82" t="str">
        <f>IF(V34="","",IF(AND(V34="Sim",W34="Sim"),"Sim","Não"))</f>
        <v/>
      </c>
      <c r="Y34" s="83" t="str">
        <f>IF(ISNUMBER(Q34),IF(_xlfn.RANK.EQ(Q34,Q34:Q58)&lt;=2,"Não","Sim"),"")</f>
        <v/>
      </c>
    </row>
    <row r="35" spans="2:25">
      <c r="J35" s="90"/>
      <c r="K35" s="91"/>
      <c r="L35" s="117"/>
      <c r="M35" s="91"/>
      <c r="N35" s="113"/>
      <c r="O35" s="165" t="s">
        <v>32</v>
      </c>
      <c r="P35" s="166"/>
      <c r="Q35" s="166"/>
      <c r="R35" s="86">
        <f t="array" ref="R35">IF(COUNTIF(R10:R33,"Sim")&lt;3,"N/D (são necessários pelo menos 3 preços)",AVERAGE(IF(R10:R33="Sim",Q10:Q33)))</f>
        <v>285000</v>
      </c>
      <c r="T35" s="92" t="s">
        <v>38</v>
      </c>
      <c r="U35" s="122">
        <f t="array" ref="U35">IF(COUNTIF(U10:U34,"Sim")&lt;3,"N/D (são necessários pelo menos 3 preços)",AVERAGE(IF(U10:U34="Sim",$Q10:$Q34)))</f>
        <v>320800</v>
      </c>
      <c r="V35" s="122">
        <f t="array" ref="V35">IF(COUNTIF(V10:V34,"Sim")&lt;3,"N/D (são necessários pelo menos 3 preços)",AVERAGE(IF(V10:V34="Sim",$Q10:$Q34)))</f>
        <v>306250</v>
      </c>
      <c r="W35" s="122">
        <f t="array" ref="W35">IF(COUNTIF(W10:W34,"Sim")&lt;3,"N/D (são necessários pelo menos 3 preços)",AVERAGE(IF(W10:W34="Sim",$Q10:$Q34)))</f>
        <v>331000</v>
      </c>
      <c r="X35" s="122">
        <f t="array" ref="X35">IF(COUNTIF(X10:X34,"Sim")&lt;3,"N/D (são necessários pelo menos 3 preços)",AVERAGE(IF(X10:X34="Sim",$Q10:$Q34)))</f>
        <v>315000</v>
      </c>
      <c r="Y35" s="133" t="str">
        <f t="array" ref="Y35">IF(COUNTIF(Y10:Y34,"Sim")&lt;3,"N/D (são necessários pelo menos 3 preços)",AVERAGE(IF(Y10:Y34="Sim",$Q10:$Q34)))</f>
        <v>N/D (são necessários pelo menos 3 preços)</v>
      </c>
    </row>
    <row r="36" spans="2:25">
      <c r="J36" s="165" t="s">
        <v>32</v>
      </c>
      <c r="K36" s="166"/>
      <c r="L36" s="166"/>
      <c r="M36" s="166"/>
      <c r="N36" s="76">
        <f t="array" ref="N36">IFERROR(AVERAGE(IF(N10:N35="Sim",M10:M35)),"")</f>
        <v>501869.64391999994</v>
      </c>
      <c r="O36" s="165" t="s">
        <v>33</v>
      </c>
      <c r="P36" s="166"/>
      <c r="Q36" s="166"/>
      <c r="R36" s="86">
        <f t="array" ref="R36">IF(COUNTIF(R10:R33,"Sim")&lt;3,"N/D (são necessários pelo menos 3 preços)",MEDIAN(IF(R10:R33="Sim",Q10:Q33)))</f>
        <v>285000</v>
      </c>
      <c r="T36" s="93" t="s">
        <v>39</v>
      </c>
      <c r="U36" s="124">
        <f t="array" ref="U36">IF(COUNTIF(U10:U34,"Sim")&lt;3,"N/D (são necessários pelo menos 3 preços)",MEDIAN(IF(U10:U34="Sim",$Q10:$Q34)))</f>
        <v>290000</v>
      </c>
      <c r="V36" s="124">
        <f t="array" ref="V36">IF(COUNTIF(V10:V34,"Sim")&lt;3,"N/D (são necessários pelo menos 3 preços)",MEDIAN(IF(V10:V34="Sim",$Q10:$Q34)))</f>
        <v>287500</v>
      </c>
      <c r="W36" s="124">
        <f t="array" ref="W36">IF(COUNTIF(W10:W34,"Sim")&lt;3,"N/D (são necessários pelo menos 3 preços)",MEDIAN(IF(W10:W34="Sim",$Q10:$Q34)))</f>
        <v>330000</v>
      </c>
      <c r="X36" s="124">
        <f t="array" ref="X36">IF(COUNTIF(X10:X34,"Sim")&lt;3,"N/D (são necessários pelo menos 3 preços)",MEDIAN(IF(X10:X34="Sim",$Q10:$Q34)))</f>
        <v>290000</v>
      </c>
      <c r="Y36" s="134" t="str">
        <f t="array" ref="Y36">IF(COUNTIF(Y10:Y34,"Sim")&lt;3,"N/D (são necessários pelo menos 3 preços)",MEDIAN(IF(Y10:Y34="Sim",$Q10:$Q34)))</f>
        <v>N/D (são necessários pelo menos 3 preços)</v>
      </c>
    </row>
    <row r="37" spans="2:25">
      <c r="J37" s="165" t="s">
        <v>33</v>
      </c>
      <c r="K37" s="166"/>
      <c r="L37" s="166"/>
      <c r="M37" s="166"/>
      <c r="N37" s="76">
        <f t="array" ref="N37">IFERROR(MEDIAN(IF(N10:N35="Sim",M10:M35)),"")</f>
        <v>531297.72</v>
      </c>
      <c r="O37" s="165" t="s">
        <v>34</v>
      </c>
      <c r="P37" s="166"/>
      <c r="Q37" s="166"/>
      <c r="R37" s="86">
        <f>MIN(Q10:Q33)</f>
        <v>280000</v>
      </c>
      <c r="T37" s="93"/>
      <c r="U37" s="94"/>
      <c r="V37" s="94"/>
      <c r="W37" s="94"/>
      <c r="X37" s="94"/>
      <c r="Y37" s="135"/>
    </row>
    <row r="38" spans="2:25" ht="21.75" thickBot="1">
      <c r="J38" s="165" t="s">
        <v>34</v>
      </c>
      <c r="K38" s="166"/>
      <c r="L38" s="166"/>
      <c r="M38" s="166"/>
      <c r="N38" s="111">
        <f>MIN(M10:M35)</f>
        <v>306734.99966000003</v>
      </c>
      <c r="O38" s="165" t="s">
        <v>40</v>
      </c>
      <c r="P38" s="166" t="str">
        <f>IFERROR(DSTDEVP(O9:R13,3,U9:Y10),"")</f>
        <v/>
      </c>
      <c r="Q38" s="166"/>
      <c r="R38" s="96">
        <f t="array" ref="R38">IF(COUNTIF(R10:R33,"Sim")&lt;3,"N/D (são necessários pelo menos 3 preços)",_xlfn.STDEV.S(IF(R10:R33="Sim",Q10:Q33))/AVERAGE(IF(R10:R33="Sim",Q10:Q33)))</f>
        <v>1.7543859649122806E-2</v>
      </c>
      <c r="T38" s="97" t="s">
        <v>41</v>
      </c>
      <c r="U38" s="98">
        <f t="array" ref="U38">IF(COUNTIF(U10:U34,"Sim")&lt;3,"N/D (são necessários pelo menos 3 preços)",_xlfn.STDEV.S(IF(U10:U34="Sim",$Q10:$Q34))/AVERAGE(IF(U10:U34="Sim",$Q10:$Q34)))</f>
        <v>0.15352679525967472</v>
      </c>
      <c r="V38" s="98">
        <f t="array" ref="V38">IF(COUNTIF(V10:V34,"Sim")&lt;3,"N/D (são necessários pelo menos 3 preços)",_xlfn.STDEV.S(IF(V10:V34="Sim",$Q10:$Q34))/AVERAGE(IF(V10:V34="Sim",$Q10:$Q34)))</f>
        <v>0.13941429613550474</v>
      </c>
      <c r="W38" s="98">
        <f t="array" ref="W38">IF(COUNTIF(W10:W34,"Sim")&lt;3,"N/D (são necessários pelo menos 3 preços)",_xlfn.STDEV.S(IF(W10:W34="Sim",$Q10:$Q34))/AVERAGE(IF(W10:W34="Sim",$Q10:$Q34)))</f>
        <v>0.15228104593475567</v>
      </c>
      <c r="X38" s="98">
        <f t="array" ref="X38">IF(COUNTIF(X10:X34,"Sim")&lt;3,"N/D (são necessários pelo menos 3 preços)",_xlfn.STDEV.S(IF(X10:X34="Sim",$Q10:$Q34))/AVERAGE(IF(X10:X34="Sim",$Q10:$Q34)))</f>
        <v>0.15141892085983263</v>
      </c>
      <c r="Y38" s="136" t="str">
        <f t="array" ref="Y38">IF(COUNTIF(Y10:Y34,"Sim")&lt;3,"N/D (são necessários pelo menos 3 preços)",_xlfn.STDEV.S(IF(Y10:Y34="Sim",$Q10:$Q34))/AVERAGE(IF(Y10:Y34="Sim",$Q10:$Q34)))</f>
        <v>N/D (são necessários pelo menos 3 preços)</v>
      </c>
    </row>
    <row r="39" spans="2:25" ht="15.75" customHeight="1" thickBot="1">
      <c r="J39" s="172" t="s">
        <v>42</v>
      </c>
      <c r="K39" s="173"/>
      <c r="L39" s="173"/>
      <c r="M39" s="173"/>
      <c r="N39" s="114">
        <f>MIN(N36:N37)</f>
        <v>501869.64391999994</v>
      </c>
      <c r="O39" s="172" t="s">
        <v>43</v>
      </c>
      <c r="P39" s="173"/>
      <c r="Q39" s="173"/>
      <c r="R39" s="87">
        <f>MIN(R35:R36)</f>
        <v>285000</v>
      </c>
    </row>
    <row r="40" spans="2:25" ht="21.75" thickBot="1">
      <c r="J40" s="89"/>
      <c r="K40" s="89"/>
      <c r="L40" s="89"/>
      <c r="M40" s="89"/>
      <c r="N40" s="89"/>
      <c r="O40" s="89"/>
      <c r="P40" s="174" t="s">
        <v>44</v>
      </c>
      <c r="Q40" s="175"/>
      <c r="R40" s="118">
        <f>AVERAGE(I31,N39,R39)</f>
        <v>361083.41217161407</v>
      </c>
    </row>
    <row r="41" spans="2:25">
      <c r="J41" s="89"/>
      <c r="K41" s="89"/>
      <c r="L41" s="89"/>
      <c r="M41" s="89"/>
      <c r="N41" s="89"/>
      <c r="O41" s="89"/>
      <c r="P41" s="100"/>
      <c r="Q41" s="100"/>
      <c r="R41" s="101"/>
    </row>
    <row r="42" spans="2:25">
      <c r="J42" s="89"/>
      <c r="K42" s="89"/>
      <c r="L42" s="89"/>
      <c r="M42" s="89"/>
      <c r="N42" s="89"/>
      <c r="O42" s="89"/>
      <c r="P42" s="100"/>
      <c r="Q42" s="100"/>
      <c r="R42" s="101"/>
    </row>
  </sheetData>
  <mergeCells count="21">
    <mergeCell ref="U8:Y8"/>
    <mergeCell ref="B28:H28"/>
    <mergeCell ref="O35:Q35"/>
    <mergeCell ref="D7:N7"/>
    <mergeCell ref="B8:I8"/>
    <mergeCell ref="J8:N8"/>
    <mergeCell ref="O8:R8"/>
    <mergeCell ref="B29:H29"/>
    <mergeCell ref="B30:H30"/>
    <mergeCell ref="B31:H31"/>
    <mergeCell ref="B32:C32"/>
    <mergeCell ref="O34:Q34"/>
    <mergeCell ref="J39:M39"/>
    <mergeCell ref="O39:Q39"/>
    <mergeCell ref="P40:Q40"/>
    <mergeCell ref="J36:M36"/>
    <mergeCell ref="O36:Q36"/>
    <mergeCell ref="J37:M37"/>
    <mergeCell ref="O37:Q37"/>
    <mergeCell ref="J38:M38"/>
    <mergeCell ref="O38:Q38"/>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01"/>
  <sheetViews>
    <sheetView zoomScale="80" zoomScaleNormal="80" workbookViewId="0">
      <selection activeCell="A2" sqref="A2"/>
    </sheetView>
  </sheetViews>
  <sheetFormatPr defaultColWidth="8.7109375" defaultRowHeight="15"/>
  <cols>
    <col min="1" max="1" width="11.5703125" customWidth="1"/>
    <col min="2" max="2" width="40.85546875" style="121" customWidth="1"/>
    <col min="4" max="5" width="10.7109375" customWidth="1"/>
  </cols>
  <sheetData>
    <row r="1" spans="1:47">
      <c r="A1" s="1" t="s">
        <v>260</v>
      </c>
      <c r="B1"/>
    </row>
    <row r="2" spans="1:47">
      <c r="A2" s="1"/>
      <c r="B2"/>
    </row>
    <row r="3" spans="1:47">
      <c r="B3"/>
    </row>
    <row r="4" spans="1:47" ht="25.5">
      <c r="B4" s="2" t="s">
        <v>28</v>
      </c>
      <c r="E4" s="3"/>
    </row>
    <row r="5" spans="1:47">
      <c r="B5" s="4">
        <v>1416650</v>
      </c>
    </row>
    <row r="6" spans="1:47">
      <c r="A6" s="5" t="s">
        <v>15</v>
      </c>
      <c r="B6" s="6" t="s">
        <v>45</v>
      </c>
    </row>
    <row r="7" spans="1:47" hidden="1">
      <c r="A7" s="102" t="s">
        <v>46</v>
      </c>
      <c r="B7" s="119">
        <v>332.84399999999999</v>
      </c>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row>
    <row r="8" spans="1:47" hidden="1">
      <c r="A8" s="102" t="s">
        <v>47</v>
      </c>
      <c r="B8" s="119">
        <v>332.69099999999997</v>
      </c>
    </row>
    <row r="9" spans="1:47" hidden="1">
      <c r="A9" s="102" t="s">
        <v>48</v>
      </c>
      <c r="B9" s="119">
        <v>334.238</v>
      </c>
    </row>
    <row r="10" spans="1:47" hidden="1">
      <c r="A10" s="102" t="s">
        <v>49</v>
      </c>
      <c r="B10" s="119">
        <v>335.238</v>
      </c>
    </row>
    <row r="11" spans="1:47" hidden="1">
      <c r="A11" s="102" t="s">
        <v>50</v>
      </c>
      <c r="B11" s="119">
        <v>338.30099999999999</v>
      </c>
    </row>
    <row r="12" spans="1:47" hidden="1">
      <c r="A12" s="102" t="s">
        <v>51</v>
      </c>
      <c r="B12" s="119">
        <v>338.41800000000001</v>
      </c>
    </row>
    <row r="13" spans="1:47" hidden="1">
      <c r="A13" s="102" t="s">
        <v>52</v>
      </c>
      <c r="B13" s="119">
        <v>339.95600000000002</v>
      </c>
    </row>
    <row r="14" spans="1:47" hidden="1">
      <c r="A14" s="102" t="s">
        <v>53</v>
      </c>
      <c r="B14" s="119">
        <v>339.887</v>
      </c>
    </row>
    <row r="15" spans="1:47" hidden="1">
      <c r="A15" s="102" t="s">
        <v>54</v>
      </c>
      <c r="B15" s="119">
        <v>340.59300000000002</v>
      </c>
    </row>
    <row r="16" spans="1:47" hidden="1">
      <c r="A16" s="102" t="s">
        <v>55</v>
      </c>
      <c r="B16" s="119">
        <v>340.78800000000001</v>
      </c>
    </row>
    <row r="17" spans="1:2" hidden="1">
      <c r="A17" s="102" t="s">
        <v>56</v>
      </c>
      <c r="B17" s="119">
        <v>341.36900000000003</v>
      </c>
    </row>
    <row r="18" spans="1:2" hidden="1">
      <c r="A18" s="102" t="s">
        <v>57</v>
      </c>
      <c r="B18" s="119">
        <v>343.22699999999998</v>
      </c>
    </row>
    <row r="19" spans="1:2" hidden="1">
      <c r="A19" s="102" t="s">
        <v>58</v>
      </c>
      <c r="B19" s="119">
        <v>344.923</v>
      </c>
    </row>
    <row r="20" spans="1:2" hidden="1">
      <c r="A20" s="102" t="s">
        <v>59</v>
      </c>
      <c r="B20" s="119">
        <v>346.23899999999998</v>
      </c>
    </row>
    <row r="21" spans="1:2" hidden="1">
      <c r="A21" s="102" t="s">
        <v>60</v>
      </c>
      <c r="B21" s="119">
        <v>345.79</v>
      </c>
    </row>
    <row r="22" spans="1:2" hidden="1">
      <c r="A22" s="102" t="s">
        <v>61</v>
      </c>
      <c r="B22" s="119">
        <v>346.50599999999997</v>
      </c>
    </row>
    <row r="23" spans="1:2" hidden="1">
      <c r="A23" s="102" t="s">
        <v>62</v>
      </c>
      <c r="B23" s="119">
        <v>346.19499999999999</v>
      </c>
    </row>
    <row r="24" spans="1:2" hidden="1">
      <c r="A24" s="102" t="s">
        <v>63</v>
      </c>
      <c r="B24" s="119">
        <v>346.21499999999997</v>
      </c>
    </row>
    <row r="25" spans="1:2" hidden="1">
      <c r="A25" s="102" t="s">
        <v>64</v>
      </c>
      <c r="B25" s="119">
        <v>347.32</v>
      </c>
    </row>
    <row r="26" spans="1:2" hidden="1">
      <c r="A26" s="102" t="s">
        <v>65</v>
      </c>
      <c r="B26" s="119">
        <v>346.74900000000002</v>
      </c>
    </row>
    <row r="27" spans="1:2" hidden="1">
      <c r="A27" s="102" t="s">
        <v>66</v>
      </c>
      <c r="B27" s="119">
        <v>346.44799999999998</v>
      </c>
    </row>
    <row r="28" spans="1:2" hidden="1">
      <c r="A28" s="102" t="s">
        <v>67</v>
      </c>
      <c r="B28" s="119">
        <v>346.75900000000001</v>
      </c>
    </row>
    <row r="29" spans="1:2" hidden="1">
      <c r="A29" s="102" t="s">
        <v>68</v>
      </c>
      <c r="B29" s="119">
        <v>347.137</v>
      </c>
    </row>
    <row r="30" spans="1:2" hidden="1">
      <c r="A30" s="102" t="s">
        <v>69</v>
      </c>
      <c r="B30" s="119">
        <v>348.03399999999999</v>
      </c>
    </row>
    <row r="31" spans="1:2" hidden="1">
      <c r="A31" s="102" t="s">
        <v>70</v>
      </c>
      <c r="B31" s="119">
        <v>348.81200000000001</v>
      </c>
    </row>
    <row r="32" spans="1:2" hidden="1">
      <c r="A32" s="102" t="s">
        <v>71</v>
      </c>
      <c r="B32" s="119">
        <v>348.291</v>
      </c>
    </row>
    <row r="33" spans="1:2" hidden="1">
      <c r="A33" s="102" t="s">
        <v>72</v>
      </c>
      <c r="B33" s="119">
        <v>349.04300000000001</v>
      </c>
    </row>
    <row r="34" spans="1:2" hidden="1">
      <c r="A34" s="102" t="s">
        <v>73</v>
      </c>
      <c r="B34" s="119">
        <v>349.904</v>
      </c>
    </row>
    <row r="35" spans="1:2" hidden="1">
      <c r="A35" s="102" t="s">
        <v>74</v>
      </c>
      <c r="B35" s="119">
        <v>350.983</v>
      </c>
    </row>
    <row r="36" spans="1:2" hidden="1">
      <c r="A36" s="102" t="s">
        <v>75</v>
      </c>
      <c r="B36" s="119">
        <v>352.24900000000002</v>
      </c>
    </row>
    <row r="37" spans="1:2" hidden="1">
      <c r="A37" s="102" t="s">
        <v>76</v>
      </c>
      <c r="B37" s="119">
        <v>353.8</v>
      </c>
    </row>
    <row r="38" spans="1:2" hidden="1">
      <c r="A38" s="102" t="s">
        <v>77</v>
      </c>
      <c r="B38" s="119">
        <v>355.01900000000001</v>
      </c>
    </row>
    <row r="39" spans="1:2" hidden="1">
      <c r="A39" s="102" t="s">
        <v>78</v>
      </c>
      <c r="B39" s="119">
        <v>354.596</v>
      </c>
    </row>
    <row r="40" spans="1:2" hidden="1">
      <c r="A40" s="102" t="s">
        <v>79</v>
      </c>
      <c r="B40" s="119">
        <v>355.68900000000002</v>
      </c>
    </row>
    <row r="41" spans="1:2" hidden="1">
      <c r="A41" s="102" t="s">
        <v>80</v>
      </c>
      <c r="B41" s="119">
        <v>356.46100000000001</v>
      </c>
    </row>
    <row r="42" spans="1:2" hidden="1">
      <c r="A42" s="102" t="s">
        <v>81</v>
      </c>
      <c r="B42" s="119">
        <v>359.40600000000001</v>
      </c>
    </row>
    <row r="43" spans="1:2" hidden="1">
      <c r="A43" s="102" t="s">
        <v>82</v>
      </c>
      <c r="B43" s="119">
        <v>361.06200000000001</v>
      </c>
    </row>
    <row r="44" spans="1:2" hidden="1">
      <c r="A44" s="102" t="s">
        <v>83</v>
      </c>
      <c r="B44" s="119">
        <v>362.93200000000002</v>
      </c>
    </row>
    <row r="45" spans="1:2" hidden="1">
      <c r="A45" s="102" t="s">
        <v>84</v>
      </c>
      <c r="B45" s="119">
        <v>363.42</v>
      </c>
    </row>
    <row r="46" spans="1:2" hidden="1">
      <c r="A46" s="102" t="s">
        <v>85</v>
      </c>
      <c r="B46" s="119">
        <v>364.3</v>
      </c>
    </row>
    <row r="47" spans="1:2" hidden="1">
      <c r="A47" s="102" t="s">
        <v>86</v>
      </c>
      <c r="B47" s="119">
        <v>364.88499999999999</v>
      </c>
    </row>
    <row r="48" spans="1:2" hidden="1">
      <c r="A48" s="102" t="s">
        <v>87</v>
      </c>
      <c r="B48" s="119">
        <v>367.62299999999999</v>
      </c>
    </row>
    <row r="49" spans="1:2" hidden="1">
      <c r="A49" s="102" t="s">
        <v>88</v>
      </c>
      <c r="B49" s="119">
        <v>370.23500000000001</v>
      </c>
    </row>
    <row r="50" spans="1:2" hidden="1">
      <c r="A50" s="102" t="s">
        <v>89</v>
      </c>
      <c r="B50" s="119">
        <v>371.30700000000002</v>
      </c>
    </row>
    <row r="51" spans="1:2" hidden="1">
      <c r="A51" s="102" t="s">
        <v>90</v>
      </c>
      <c r="B51" s="119">
        <v>372.38200000000001</v>
      </c>
    </row>
    <row r="52" spans="1:2" hidden="1">
      <c r="A52" s="102" t="s">
        <v>91</v>
      </c>
      <c r="B52" s="119">
        <v>374.55900000000003</v>
      </c>
    </row>
    <row r="53" spans="1:2" hidden="1">
      <c r="A53" s="102" t="s">
        <v>92</v>
      </c>
      <c r="B53" s="119">
        <v>375.67099999999999</v>
      </c>
    </row>
    <row r="54" spans="1:2" hidden="1">
      <c r="A54" s="102" t="s">
        <v>93</v>
      </c>
      <c r="B54" s="119">
        <v>379.78399999999999</v>
      </c>
    </row>
    <row r="55" spans="1:2" hidden="1">
      <c r="A55" s="102" t="s">
        <v>94</v>
      </c>
      <c r="B55" s="119">
        <v>381.33600000000001</v>
      </c>
    </row>
    <row r="56" spans="1:2" hidden="1">
      <c r="A56" s="102" t="s">
        <v>95</v>
      </c>
      <c r="B56" s="119">
        <v>382.90199999999999</v>
      </c>
    </row>
    <row r="57" spans="1:2" hidden="1">
      <c r="A57" s="102" t="s">
        <v>96</v>
      </c>
      <c r="B57" s="119">
        <v>384.697</v>
      </c>
    </row>
    <row r="58" spans="1:2" hidden="1">
      <c r="A58" s="102" t="s">
        <v>97</v>
      </c>
      <c r="B58" s="119">
        <v>385.21499999999997</v>
      </c>
    </row>
    <row r="59" spans="1:2" hidden="1">
      <c r="A59" s="102" t="s">
        <v>98</v>
      </c>
      <c r="B59" s="119">
        <v>386.327</v>
      </c>
    </row>
    <row r="60" spans="1:2" hidden="1">
      <c r="A60" s="102" t="s">
        <v>99</v>
      </c>
      <c r="B60" s="119">
        <v>387.35700000000003</v>
      </c>
    </row>
    <row r="61" spans="1:2" hidden="1">
      <c r="A61" s="102" t="s">
        <v>100</v>
      </c>
      <c r="B61" s="119">
        <v>388.47300000000001</v>
      </c>
    </row>
    <row r="62" spans="1:2" hidden="1">
      <c r="A62" s="102" t="s">
        <v>101</v>
      </c>
      <c r="B62" s="119">
        <v>389.49</v>
      </c>
    </row>
    <row r="63" spans="1:2" hidden="1">
      <c r="A63" s="102" t="s">
        <v>102</v>
      </c>
      <c r="B63" s="119">
        <v>390.42500000000001</v>
      </c>
    </row>
    <row r="64" spans="1:2" hidden="1">
      <c r="A64" s="102" t="s">
        <v>103</v>
      </c>
      <c r="B64" s="119">
        <v>392.00900000000001</v>
      </c>
    </row>
    <row r="65" spans="1:2" hidden="1">
      <c r="A65" s="102" t="s">
        <v>104</v>
      </c>
      <c r="B65" s="119">
        <v>393.35899999999998</v>
      </c>
    </row>
    <row r="66" spans="1:2" hidden="1">
      <c r="A66" s="102" t="s">
        <v>105</v>
      </c>
      <c r="B66" s="119">
        <v>398.09699999999998</v>
      </c>
    </row>
    <row r="67" spans="1:2" hidden="1">
      <c r="A67" s="102" t="s">
        <v>106</v>
      </c>
      <c r="B67" s="119">
        <v>403.11700000000002</v>
      </c>
    </row>
    <row r="68" spans="1:2" hidden="1">
      <c r="A68" s="102" t="s">
        <v>107</v>
      </c>
      <c r="B68" s="119">
        <v>405.78899999999999</v>
      </c>
    </row>
    <row r="69" spans="1:2" hidden="1">
      <c r="A69" s="102" t="s">
        <v>108</v>
      </c>
      <c r="B69" s="119">
        <v>410.101</v>
      </c>
    </row>
    <row r="70" spans="1:2" hidden="1">
      <c r="A70" s="102" t="s">
        <v>109</v>
      </c>
      <c r="B70" s="119">
        <v>414.34</v>
      </c>
    </row>
    <row r="71" spans="1:2" hidden="1">
      <c r="A71" s="102" t="s">
        <v>110</v>
      </c>
      <c r="B71" s="119">
        <v>415.89</v>
      </c>
    </row>
    <row r="72" spans="1:2" hidden="1">
      <c r="A72" s="102" t="s">
        <v>111</v>
      </c>
      <c r="B72" s="119">
        <v>419.70699999999999</v>
      </c>
    </row>
    <row r="73" spans="1:2" hidden="1">
      <c r="A73" s="102" t="s">
        <v>112</v>
      </c>
      <c r="B73" s="119">
        <v>422.14</v>
      </c>
    </row>
    <row r="74" spans="1:2" hidden="1">
      <c r="A74" s="102" t="s">
        <v>113</v>
      </c>
      <c r="B74" s="119">
        <v>427.28399999999999</v>
      </c>
    </row>
    <row r="75" spans="1:2" hidden="1">
      <c r="A75" s="102" t="s">
        <v>114</v>
      </c>
      <c r="B75" s="119">
        <v>431.71</v>
      </c>
    </row>
    <row r="76" spans="1:2" hidden="1">
      <c r="A76" s="102" t="s">
        <v>115</v>
      </c>
      <c r="B76" s="119">
        <v>432.995</v>
      </c>
    </row>
    <row r="77" spans="1:2" hidden="1">
      <c r="A77" s="102" t="s">
        <v>116</v>
      </c>
      <c r="B77" s="119">
        <v>436.40600000000001</v>
      </c>
    </row>
    <row r="78" spans="1:2" hidden="1">
      <c r="A78" s="102" t="s">
        <v>117</v>
      </c>
      <c r="B78" s="119">
        <v>441.48899999999998</v>
      </c>
    </row>
    <row r="79" spans="1:2" hidden="1">
      <c r="A79" s="102" t="s">
        <v>118</v>
      </c>
      <c r="B79" s="119">
        <v>443.27199999999999</v>
      </c>
    </row>
    <row r="80" spans="1:2" hidden="1">
      <c r="A80" s="102" t="s">
        <v>119</v>
      </c>
      <c r="B80" s="119">
        <v>444.56299999999999</v>
      </c>
    </row>
    <row r="81" spans="1:2" hidden="1">
      <c r="A81" s="102" t="s">
        <v>120</v>
      </c>
      <c r="B81" s="119">
        <v>447.38799999999998</v>
      </c>
    </row>
    <row r="82" spans="1:2" hidden="1">
      <c r="A82" s="102" t="s">
        <v>121</v>
      </c>
      <c r="B82" s="119">
        <v>446.24299999999999</v>
      </c>
    </row>
    <row r="83" spans="1:2" hidden="1">
      <c r="A83" s="102" t="s">
        <v>122</v>
      </c>
      <c r="B83" s="119">
        <v>446.81900000000002</v>
      </c>
    </row>
    <row r="84" spans="1:2" hidden="1">
      <c r="A84" s="102" t="s">
        <v>123</v>
      </c>
      <c r="B84" s="119">
        <v>449.04599999999999</v>
      </c>
    </row>
    <row r="85" spans="1:2" hidden="1">
      <c r="A85" s="102" t="s">
        <v>124</v>
      </c>
      <c r="B85" s="119">
        <v>449.04</v>
      </c>
    </row>
    <row r="86" spans="1:2" hidden="1">
      <c r="A86" s="102" t="s">
        <v>125</v>
      </c>
      <c r="B86" s="119">
        <v>449.697</v>
      </c>
    </row>
    <row r="87" spans="1:2" hidden="1">
      <c r="A87" s="102" t="s">
        <v>126</v>
      </c>
      <c r="B87" s="119">
        <v>449.90100000000001</v>
      </c>
    </row>
    <row r="88" spans="1:2" hidden="1">
      <c r="A88" s="102" t="s">
        <v>127</v>
      </c>
      <c r="B88" s="119">
        <v>450.892</v>
      </c>
    </row>
    <row r="89" spans="1:2" hidden="1">
      <c r="A89" s="102" t="s">
        <v>128</v>
      </c>
      <c r="B89" s="119">
        <v>450.49599999999998</v>
      </c>
    </row>
    <row r="90" spans="1:2" hidden="1">
      <c r="A90" s="102" t="s">
        <v>129</v>
      </c>
      <c r="B90" s="119">
        <v>453.40800000000002</v>
      </c>
    </row>
    <row r="91" spans="1:2" hidden="1">
      <c r="A91" s="102" t="s">
        <v>130</v>
      </c>
      <c r="B91" s="119">
        <v>457.56599999999997</v>
      </c>
    </row>
    <row r="92" spans="1:2" hidden="1">
      <c r="A92" s="102" t="s">
        <v>131</v>
      </c>
      <c r="B92" s="119">
        <v>459.78899999999999</v>
      </c>
    </row>
    <row r="93" spans="1:2" hidden="1">
      <c r="A93" s="102" t="s">
        <v>132</v>
      </c>
      <c r="B93" s="119">
        <v>461.87400000000002</v>
      </c>
    </row>
    <row r="94" spans="1:2" hidden="1">
      <c r="A94" s="102" t="s">
        <v>133</v>
      </c>
      <c r="B94" s="119">
        <v>462.80700000000002</v>
      </c>
    </row>
    <row r="95" spans="1:2" hidden="1">
      <c r="A95" s="102" t="s">
        <v>134</v>
      </c>
      <c r="B95" s="119">
        <v>461.83300000000003</v>
      </c>
    </row>
    <row r="96" spans="1:2" hidden="1">
      <c r="A96" s="102" t="s">
        <v>135</v>
      </c>
      <c r="B96" s="119">
        <v>462.92500000000001</v>
      </c>
    </row>
    <row r="97" spans="1:2" hidden="1">
      <c r="A97" s="102" t="s">
        <v>136</v>
      </c>
      <c r="B97" s="119">
        <v>463.04300000000001</v>
      </c>
    </row>
    <row r="98" spans="1:2" hidden="1">
      <c r="A98" s="102" t="s">
        <v>137</v>
      </c>
      <c r="B98" s="119">
        <v>464.04700000000003</v>
      </c>
    </row>
    <row r="99" spans="1:2" hidden="1">
      <c r="A99" s="102" t="s">
        <v>138</v>
      </c>
      <c r="B99" s="119">
        <v>464.72800000000001</v>
      </c>
    </row>
    <row r="100" spans="1:2" hidden="1">
      <c r="A100" s="102" t="s">
        <v>139</v>
      </c>
      <c r="B100" s="119">
        <v>464.375</v>
      </c>
    </row>
    <row r="101" spans="1:2" hidden="1">
      <c r="A101" s="102" t="s">
        <v>140</v>
      </c>
      <c r="B101" s="119">
        <v>466.57600000000002</v>
      </c>
    </row>
    <row r="102" spans="1:2" hidden="1">
      <c r="A102" s="102" t="s">
        <v>141</v>
      </c>
      <c r="B102" s="119">
        <v>470.92599999999999</v>
      </c>
    </row>
    <row r="103" spans="1:2" hidden="1">
      <c r="A103" s="102" t="s">
        <v>142</v>
      </c>
      <c r="B103" s="119">
        <v>473.36</v>
      </c>
    </row>
    <row r="104" spans="1:2" hidden="1">
      <c r="A104" s="102" t="s">
        <v>143</v>
      </c>
      <c r="B104" s="119">
        <v>475.14800000000002</v>
      </c>
    </row>
    <row r="105" spans="1:2" hidden="1">
      <c r="A105" s="102" t="s">
        <v>144</v>
      </c>
      <c r="B105" s="119">
        <v>476.92500000000001</v>
      </c>
    </row>
    <row r="106" spans="1:2" hidden="1">
      <c r="A106" s="102" t="s">
        <v>145</v>
      </c>
      <c r="B106" s="119">
        <v>480.435</v>
      </c>
    </row>
    <row r="107" spans="1:2" hidden="1">
      <c r="A107" s="102" t="s">
        <v>146</v>
      </c>
      <c r="B107" s="119">
        <v>483.53699999999998</v>
      </c>
    </row>
    <row r="108" spans="1:2" hidden="1">
      <c r="A108" s="102" t="s">
        <v>147</v>
      </c>
      <c r="B108" s="119">
        <v>486.99599999999998</v>
      </c>
    </row>
    <row r="109" spans="1:2" hidden="1">
      <c r="A109" s="102" t="s">
        <v>148</v>
      </c>
      <c r="B109" s="119">
        <v>489.68099999999998</v>
      </c>
    </row>
    <row r="110" spans="1:2" hidden="1">
      <c r="A110" s="102" t="s">
        <v>149</v>
      </c>
      <c r="B110" s="119">
        <v>495.76</v>
      </c>
    </row>
    <row r="111" spans="1:2" hidden="1">
      <c r="A111" s="102" t="s">
        <v>150</v>
      </c>
      <c r="B111" s="119">
        <v>500.62900000000002</v>
      </c>
    </row>
    <row r="112" spans="1:2" hidden="1">
      <c r="A112" s="102" t="s">
        <v>151</v>
      </c>
      <c r="B112" s="119">
        <v>505.09500000000003</v>
      </c>
    </row>
    <row r="113" spans="1:2" hidden="1">
      <c r="A113" s="102" t="s">
        <v>152</v>
      </c>
      <c r="B113" s="119">
        <v>505.584</v>
      </c>
    </row>
    <row r="114" spans="1:2" hidden="1">
      <c r="A114" s="102" t="s">
        <v>153</v>
      </c>
      <c r="B114" s="119">
        <v>510.68400000000003</v>
      </c>
    </row>
    <row r="115" spans="1:2" hidden="1">
      <c r="A115" s="102" t="s">
        <v>154</v>
      </c>
      <c r="B115" s="119">
        <v>512.649</v>
      </c>
    </row>
    <row r="116" spans="1:2" hidden="1">
      <c r="A116" s="102" t="s">
        <v>155</v>
      </c>
      <c r="B116" s="119">
        <v>514.67399999999998</v>
      </c>
    </row>
    <row r="117" spans="1:2" hidden="1">
      <c r="A117" s="102" t="s">
        <v>156</v>
      </c>
      <c r="B117" s="119">
        <v>516.85799999999995</v>
      </c>
    </row>
    <row r="118" spans="1:2" hidden="1">
      <c r="A118" s="102" t="s">
        <v>157</v>
      </c>
      <c r="B118" s="119">
        <v>518.52599999999995</v>
      </c>
    </row>
    <row r="119" spans="1:2" hidden="1">
      <c r="A119" s="102" t="s">
        <v>158</v>
      </c>
      <c r="B119" s="119">
        <v>518.68100000000004</v>
      </c>
    </row>
    <row r="120" spans="1:2" hidden="1">
      <c r="A120" s="102" t="s">
        <v>159</v>
      </c>
      <c r="B120" s="119">
        <v>518.21799999999996</v>
      </c>
    </row>
    <row r="121" spans="1:2" hidden="1">
      <c r="A121" s="102" t="s">
        <v>160</v>
      </c>
      <c r="B121" s="119">
        <v>519.28599999999994</v>
      </c>
    </row>
    <row r="122" spans="1:2" hidden="1">
      <c r="A122" s="102" t="s">
        <v>161</v>
      </c>
      <c r="B122" s="119">
        <v>521.22500000000002</v>
      </c>
    </row>
    <row r="123" spans="1:2" hidden="1">
      <c r="A123" s="102" t="s">
        <v>162</v>
      </c>
      <c r="B123" s="119">
        <v>521.29300000000001</v>
      </c>
    </row>
    <row r="124" spans="1:2" hidden="1">
      <c r="A124" s="102" t="s">
        <v>163</v>
      </c>
      <c r="B124" s="119">
        <v>524.09400000000005</v>
      </c>
    </row>
    <row r="125" spans="1:2" hidden="1">
      <c r="A125" s="102" t="s">
        <v>164</v>
      </c>
      <c r="B125" s="119">
        <v>523.07299999999998</v>
      </c>
    </row>
    <row r="126" spans="1:2" hidden="1">
      <c r="A126" s="102" t="s">
        <v>165</v>
      </c>
      <c r="B126" s="119">
        <v>525.93600000000004</v>
      </c>
    </row>
    <row r="127" spans="1:2" hidden="1">
      <c r="A127" s="102" t="s">
        <v>166</v>
      </c>
      <c r="B127" s="119">
        <v>530.41200000000003</v>
      </c>
    </row>
    <row r="128" spans="1:2" hidden="1">
      <c r="A128" s="102" t="s">
        <v>167</v>
      </c>
      <c r="B128" s="119">
        <v>535.32500000000005</v>
      </c>
    </row>
    <row r="129" spans="1:2" hidden="1">
      <c r="A129" s="102" t="s">
        <v>168</v>
      </c>
      <c r="B129" s="119">
        <v>544.90599999999995</v>
      </c>
    </row>
    <row r="130" spans="1:2" hidden="1">
      <c r="A130" s="102" t="s">
        <v>169</v>
      </c>
      <c r="B130" s="119">
        <v>550.78</v>
      </c>
    </row>
    <row r="131" spans="1:2" hidden="1">
      <c r="A131" s="102" t="s">
        <v>170</v>
      </c>
      <c r="B131" s="119">
        <v>556.32299999999998</v>
      </c>
    </row>
    <row r="132" spans="1:2" hidden="1">
      <c r="A132" s="102" t="s">
        <v>171</v>
      </c>
      <c r="B132" s="119">
        <v>560.9</v>
      </c>
    </row>
    <row r="133" spans="1:2" hidden="1">
      <c r="A133" s="102" t="s">
        <v>172</v>
      </c>
      <c r="B133" s="119">
        <v>564.54399999999998</v>
      </c>
    </row>
    <row r="134" spans="1:2" hidden="1">
      <c r="A134" s="102" t="s">
        <v>173</v>
      </c>
      <c r="B134" s="119">
        <v>573.71100000000001</v>
      </c>
    </row>
    <row r="135" spans="1:2" hidden="1">
      <c r="A135" s="102" t="s">
        <v>174</v>
      </c>
      <c r="B135" s="119">
        <v>585.38</v>
      </c>
    </row>
    <row r="136" spans="1:2" hidden="1">
      <c r="A136" s="102" t="s">
        <v>175</v>
      </c>
      <c r="B136" s="119">
        <v>598.00900000000001</v>
      </c>
    </row>
    <row r="137" spans="1:2" hidden="1">
      <c r="A137" s="102" t="s">
        <v>176</v>
      </c>
      <c r="B137" s="119">
        <v>603.18299999999999</v>
      </c>
    </row>
    <row r="138" spans="1:2" hidden="1">
      <c r="A138" s="102" t="s">
        <v>177</v>
      </c>
      <c r="B138" s="119">
        <v>621.25099999999998</v>
      </c>
    </row>
    <row r="139" spans="1:2" hidden="1">
      <c r="A139" s="102" t="s">
        <v>178</v>
      </c>
      <c r="B139" s="119">
        <v>642.76700000000005</v>
      </c>
    </row>
    <row r="140" spans="1:2" hidden="1">
      <c r="A140" s="102" t="s">
        <v>179</v>
      </c>
      <c r="B140" s="119">
        <v>659.80799999999999</v>
      </c>
    </row>
    <row r="141" spans="1:2" hidden="1">
      <c r="A141" s="102" t="s">
        <v>180</v>
      </c>
      <c r="B141" s="119">
        <v>671.70399999999995</v>
      </c>
    </row>
    <row r="142" spans="1:2" hidden="1">
      <c r="A142" s="102" t="s">
        <v>181</v>
      </c>
      <c r="B142" s="119">
        <v>686.15700000000004</v>
      </c>
    </row>
    <row r="143" spans="1:2" hidden="1">
      <c r="A143" s="102" t="s">
        <v>182</v>
      </c>
      <c r="B143" s="119">
        <v>700.00199999999995</v>
      </c>
    </row>
    <row r="144" spans="1:2" hidden="1">
      <c r="A144" s="102" t="s">
        <v>183</v>
      </c>
      <c r="B144" s="119">
        <v>709.42700000000002</v>
      </c>
    </row>
    <row r="145" spans="1:2" hidden="1">
      <c r="A145" s="102" t="s">
        <v>184</v>
      </c>
      <c r="B145" s="119">
        <v>718.52700000000004</v>
      </c>
    </row>
    <row r="146" spans="1:2" hidden="1">
      <c r="A146" s="102" t="s">
        <v>185</v>
      </c>
      <c r="B146" s="119">
        <v>728.04499999999996</v>
      </c>
    </row>
    <row r="147" spans="1:2" hidden="1">
      <c r="A147" s="102" t="s">
        <v>186</v>
      </c>
      <c r="B147" s="119">
        <v>736.66899999999998</v>
      </c>
    </row>
    <row r="148" spans="1:2" hidden="1">
      <c r="A148" s="102" t="s">
        <v>187</v>
      </c>
      <c r="B148" s="119">
        <v>749.65200000000004</v>
      </c>
    </row>
    <row r="149" spans="1:2" hidden="1">
      <c r="A149" s="102" t="s">
        <v>188</v>
      </c>
      <c r="B149" s="119">
        <v>752.90499999999997</v>
      </c>
    </row>
    <row r="150" spans="1:2" hidden="1">
      <c r="A150" s="102" t="s">
        <v>189</v>
      </c>
      <c r="B150" s="119">
        <v>763.29399999999998</v>
      </c>
    </row>
    <row r="151" spans="1:2" hidden="1">
      <c r="A151" s="102" t="s">
        <v>190</v>
      </c>
      <c r="B151" s="119">
        <v>776.90099999999995</v>
      </c>
    </row>
    <row r="152" spans="1:2" hidden="1">
      <c r="A152" s="102" t="s">
        <v>191</v>
      </c>
      <c r="B152" s="119">
        <v>783.93200000000002</v>
      </c>
    </row>
    <row r="153" spans="1:2" hidden="1">
      <c r="A153" s="102" t="s">
        <v>192</v>
      </c>
      <c r="B153" s="119">
        <v>792.14300000000003</v>
      </c>
    </row>
    <row r="154" spans="1:2" hidden="1">
      <c r="A154" s="102" t="s">
        <v>193</v>
      </c>
      <c r="B154" s="119">
        <v>802.96100000000001</v>
      </c>
    </row>
    <row r="155" spans="1:2" hidden="1">
      <c r="A155" s="102" t="s">
        <v>194</v>
      </c>
      <c r="B155" s="119">
        <v>810.92600000000004</v>
      </c>
    </row>
    <row r="156" spans="1:2" hidden="1">
      <c r="A156" s="102" t="s">
        <v>195</v>
      </c>
      <c r="B156" s="119">
        <v>819.779</v>
      </c>
    </row>
    <row r="157" spans="1:2" hidden="1">
      <c r="A157" s="102" t="s">
        <v>215</v>
      </c>
      <c r="B157" s="119">
        <v>823.76700000000005</v>
      </c>
    </row>
    <row r="158" spans="1:2" hidden="1">
      <c r="A158" s="102" t="s">
        <v>216</v>
      </c>
      <c r="B158" s="119">
        <v>827.42200000000003</v>
      </c>
    </row>
    <row r="159" spans="1:2" hidden="1">
      <c r="A159" s="102" t="s">
        <v>217</v>
      </c>
      <c r="B159" s="119">
        <v>830.90200000000004</v>
      </c>
    </row>
    <row r="160" spans="1:2" hidden="1">
      <c r="A160" s="102" t="s">
        <v>218</v>
      </c>
      <c r="B160" s="119">
        <v>830.75199999999995</v>
      </c>
    </row>
    <row r="161" spans="1:2" hidden="1">
      <c r="A161" s="102" t="s">
        <v>219</v>
      </c>
      <c r="B161" s="119">
        <v>830.60299999999995</v>
      </c>
    </row>
    <row r="162" spans="1:2">
      <c r="A162" s="102" t="s">
        <v>220</v>
      </c>
      <c r="B162" s="119">
        <v>834.798</v>
      </c>
    </row>
    <row r="163" spans="1:2">
      <c r="A163" s="102" t="s">
        <v>221</v>
      </c>
      <c r="B163" s="119">
        <v>836.41</v>
      </c>
    </row>
    <row r="164" spans="1:2">
      <c r="A164" s="102" t="s">
        <v>222</v>
      </c>
      <c r="B164" s="119">
        <v>836.40200000000004</v>
      </c>
    </row>
    <row r="165" spans="1:2">
      <c r="A165" s="102" t="s">
        <v>223</v>
      </c>
      <c r="B165" s="119">
        <v>837.80100000000004</v>
      </c>
    </row>
    <row r="166" spans="1:2">
      <c r="A166" s="102" t="s">
        <v>224</v>
      </c>
      <c r="B166" s="119">
        <v>842.52</v>
      </c>
    </row>
    <row r="167" spans="1:2">
      <c r="A167" s="102" t="s">
        <v>225</v>
      </c>
      <c r="B167" s="119">
        <v>844.54300000000001</v>
      </c>
    </row>
    <row r="168" spans="1:2">
      <c r="A168" s="102" t="s">
        <v>226</v>
      </c>
      <c r="B168" s="119">
        <v>844.08299999999997</v>
      </c>
    </row>
    <row r="169" spans="1:2">
      <c r="A169" s="102" t="s">
        <v>227</v>
      </c>
      <c r="B169" s="119">
        <v>842.76599999999996</v>
      </c>
    </row>
    <row r="170" spans="1:2">
      <c r="A170" s="102" t="s">
        <v>228</v>
      </c>
      <c r="B170" s="119">
        <v>844.89800000000002</v>
      </c>
    </row>
    <row r="171" spans="1:2">
      <c r="A171" s="102" t="s">
        <v>214</v>
      </c>
      <c r="B171" s="119">
        <v>845.10400000000004</v>
      </c>
    </row>
    <row r="172" spans="1:2">
      <c r="A172" s="102" t="s">
        <v>229</v>
      </c>
      <c r="B172" s="119">
        <v>844.32</v>
      </c>
    </row>
    <row r="173" spans="1:2">
      <c r="A173" s="102" t="s">
        <v>230</v>
      </c>
      <c r="B173" s="119">
        <v>848.14099999999996</v>
      </c>
    </row>
    <row r="174" spans="1:2">
      <c r="A174" s="102" t="s">
        <v>232</v>
      </c>
      <c r="B174" s="120">
        <v>851.53700000000003</v>
      </c>
    </row>
    <row r="175" spans="1:2">
      <c r="A175" s="102" t="s">
        <v>233</v>
      </c>
      <c r="B175" s="119">
        <v>854.12400000000002</v>
      </c>
    </row>
    <row r="176" spans="1:2">
      <c r="A176" s="102" t="s">
        <v>234</v>
      </c>
      <c r="B176" s="119">
        <v>855.995</v>
      </c>
    </row>
    <row r="177" spans="1:2">
      <c r="A177" s="102" t="s">
        <v>235</v>
      </c>
      <c r="B177" s="119">
        <v>856.51300000000003</v>
      </c>
    </row>
    <row r="178" spans="1:2">
      <c r="A178" s="102" t="s">
        <v>236</v>
      </c>
      <c r="B178" s="126">
        <v>857.98500000000001</v>
      </c>
    </row>
    <row r="179" spans="1:2">
      <c r="A179" s="102" t="s">
        <v>237</v>
      </c>
      <c r="B179" s="126">
        <v>860.19</v>
      </c>
    </row>
    <row r="180" spans="1:2">
      <c r="A180" s="102" t="s">
        <v>238</v>
      </c>
      <c r="B180" s="119">
        <v>864.23</v>
      </c>
    </row>
    <row r="181" spans="1:2">
      <c r="A181" s="102" t="s">
        <v>239</v>
      </c>
      <c r="B181" s="119">
        <v>867.37199999999996</v>
      </c>
    </row>
    <row r="182" spans="1:2">
      <c r="A182" s="102" t="s">
        <v>240</v>
      </c>
      <c r="B182" s="119">
        <v>869.08299999999997</v>
      </c>
    </row>
    <row r="183" spans="1:2">
      <c r="A183" s="102" t="s">
        <v>241</v>
      </c>
      <c r="B183" s="119">
        <v>871.58699999999999</v>
      </c>
    </row>
    <row r="184" spans="1:2">
      <c r="A184" s="102" t="s">
        <v>242</v>
      </c>
      <c r="B184" s="119">
        <v>874.6</v>
      </c>
    </row>
    <row r="185" spans="1:2">
      <c r="A185" s="102" t="s">
        <v>243</v>
      </c>
      <c r="B185" s="119">
        <v>878.596</v>
      </c>
    </row>
    <row r="186" spans="1:2">
      <c r="A186" s="102" t="s">
        <v>244</v>
      </c>
      <c r="B186" s="119">
        <v>887.95799999999997</v>
      </c>
    </row>
    <row r="187" spans="1:2">
      <c r="A187" s="102" t="s">
        <v>245</v>
      </c>
      <c r="B187" s="119">
        <v>887.56100000000004</v>
      </c>
    </row>
    <row r="188" spans="1:2">
      <c r="A188" s="102" t="s">
        <v>246</v>
      </c>
      <c r="B188" s="119">
        <v>889.00099999999998</v>
      </c>
    </row>
    <row r="189" spans="1:2">
      <c r="A189" s="102" t="s">
        <v>247</v>
      </c>
      <c r="B189" s="119">
        <v>891.56799999999998</v>
      </c>
    </row>
    <row r="190" spans="1:2">
      <c r="A190" s="102" t="s">
        <v>248</v>
      </c>
      <c r="B190" s="119">
        <v>891.94100000000003</v>
      </c>
    </row>
    <row r="191" spans="1:2">
      <c r="A191" s="102" t="s">
        <v>249</v>
      </c>
      <c r="B191" s="119">
        <v>893.85599999999999</v>
      </c>
    </row>
    <row r="192" spans="1:2">
      <c r="A192" s="102" t="s">
        <v>250</v>
      </c>
      <c r="B192" s="119">
        <v>899.40800000000002</v>
      </c>
    </row>
    <row r="193" spans="1:2">
      <c r="A193" s="102" t="s">
        <v>251</v>
      </c>
      <c r="B193" s="119">
        <v>901.39300000000003</v>
      </c>
    </row>
    <row r="194" spans="1:2">
      <c r="A194" s="102" t="s">
        <v>252</v>
      </c>
      <c r="B194" s="119">
        <v>899.65599999999995</v>
      </c>
    </row>
    <row r="195" spans="1:2">
      <c r="A195" s="102" t="s">
        <v>253</v>
      </c>
      <c r="B195" s="119">
        <v>899.97400000000005</v>
      </c>
    </row>
    <row r="196" spans="1:2">
      <c r="A196" s="102" t="s">
        <v>254</v>
      </c>
      <c r="B196" s="119">
        <v>901.55</v>
      </c>
    </row>
    <row r="197" spans="1:2">
      <c r="A197" s="102" t="s">
        <v>255</v>
      </c>
      <c r="B197" s="119">
        <v>903.55</v>
      </c>
    </row>
    <row r="198" spans="1:2">
      <c r="A198" s="102" t="s">
        <v>256</v>
      </c>
      <c r="B198" s="119">
        <v>908.673</v>
      </c>
    </row>
    <row r="199" spans="1:2">
      <c r="A199" s="102" t="s">
        <v>257</v>
      </c>
      <c r="B199" s="119">
        <v>911.74</v>
      </c>
    </row>
    <row r="200" spans="1:2">
      <c r="A200" s="102" t="s">
        <v>258</v>
      </c>
      <c r="B200" s="119">
        <v>913.68399999999997</v>
      </c>
    </row>
    <row r="201" spans="1:2">
      <c r="A201" s="102" t="s">
        <v>259</v>
      </c>
      <c r="B201" s="119"/>
    </row>
  </sheetData>
  <phoneticPr fontId="53" type="noConversion"/>
  <hyperlinks>
    <hyperlink ref="A1" r:id="rId1" xr:uid="{00000000-0004-0000-0100-000000000000}"/>
  </hyperlinks>
  <pageMargins left="0.51180555555555596" right="0.51180555555555596" top="0.78749999999999998" bottom="0.78749999999999998" header="0.511811023622047" footer="0.511811023622047"/>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Planilhas</vt:lpstr>
      </vt:variant>
      <vt:variant>
        <vt:i4>12</vt:i4>
      </vt:variant>
      <vt:variant>
        <vt:lpstr>Intervalos Nomeados</vt:lpstr>
      </vt:variant>
      <vt:variant>
        <vt:i4>12</vt:i4>
      </vt:variant>
    </vt:vector>
  </HeadingPairs>
  <TitlesOfParts>
    <vt:vector size="24" baseType="lpstr">
      <vt:lpstr>Planilha</vt:lpstr>
      <vt:lpstr>Retroescavadeira</vt:lpstr>
      <vt:lpstr>Carregadeira</vt:lpstr>
      <vt:lpstr>Motoniveladora</vt:lpstr>
      <vt:lpstr>Rolo</vt:lpstr>
      <vt:lpstr>Trator</vt:lpstr>
      <vt:lpstr>Escavadeira</vt:lpstr>
      <vt:lpstr>Empilhadeira</vt:lpstr>
      <vt:lpstr>Miniretro</vt:lpstr>
      <vt:lpstr>Minicarregadeira</vt:lpstr>
      <vt:lpstr>Miniescavadeira</vt:lpstr>
      <vt:lpstr>índices de atualização</vt:lpstr>
      <vt:lpstr>Carregadeira!Area_de_impressao</vt:lpstr>
      <vt:lpstr>Empilhadeira!Area_de_impressao</vt:lpstr>
      <vt:lpstr>Escavadeira!Area_de_impressao</vt:lpstr>
      <vt:lpstr>Minicarregadeira!Area_de_impressao</vt:lpstr>
      <vt:lpstr>Miniescavadeira!Area_de_impressao</vt:lpstr>
      <vt:lpstr>Miniretro!Area_de_impressao</vt:lpstr>
      <vt:lpstr>Motoniveladora!Area_de_impressao</vt:lpstr>
      <vt:lpstr>Planilha!Area_de_impressao</vt:lpstr>
      <vt:lpstr>Retroescavadeira!Area_de_impressao</vt:lpstr>
      <vt:lpstr>Rolo!Area_de_impressao</vt:lpstr>
      <vt:lpstr>Trator!Area_de_impressao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Lucas Soares Rebelo</dc:creator>
  <dc:description/>
  <cp:lastModifiedBy>Joao Carlos de Souza Machado</cp:lastModifiedBy>
  <cp:revision>1</cp:revision>
  <cp:lastPrinted>2026-05-07T12:38:43Z</cp:lastPrinted>
  <dcterms:created xsi:type="dcterms:W3CDTF">2022-06-30T14:03:38Z</dcterms:created>
  <dcterms:modified xsi:type="dcterms:W3CDTF">2026-08-10T17:07:37Z</dcterms:modified>
  <dc:language>pt-BR</dc:language>
</cp:coreProperties>
</file>